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defaultThemeVersion="124226"/>
  <mc:AlternateContent xmlns:mc="http://schemas.openxmlformats.org/markup-compatibility/2006">
    <mc:Choice Requires="x15">
      <x15ac:absPath xmlns:x15ac="http://schemas.microsoft.com/office/spreadsheetml/2010/11/ac" url="P:\03_Projekti_arhiv\2026\2026_07_PZI_Vrtec Ivana Glinška-enota Pristan\02_PZI\01_PZI Arhitektura\skupni popisi s cenami\"/>
    </mc:Choice>
  </mc:AlternateContent>
  <xr:revisionPtr revIDLastSave="0" documentId="13_ncr:1_{AFD9BDE0-B75F-4ED0-B776-38EC2177C5BA}" xr6:coauthVersionLast="47" xr6:coauthVersionMax="47" xr10:uidLastSave="{00000000-0000-0000-0000-000000000000}"/>
  <bookViews>
    <workbookView xWindow="28680" yWindow="-120" windowWidth="29040" windowHeight="15720" tabRatio="552" xr2:uid="{EFAFCD94-A8B5-4381-9BED-EBA5D75D898B}"/>
  </bookViews>
  <sheets>
    <sheet name="NASLOVNICA " sheetId="40" r:id="rId1"/>
    <sheet name="SKUPNA REKAPITULACIJA " sheetId="15" r:id="rId2"/>
    <sheet name="OPOMBE" sheetId="19" r:id="rId3"/>
    <sheet name="skupina DELFINČKI" sheetId="80" r:id="rId4"/>
    <sheet name="skupina HOBOTNICE" sheetId="82" r:id="rId5"/>
    <sheet name="skupina MEDUZE" sheetId="83" r:id="rId6"/>
    <sheet name="skupina ŠKOLJKE" sheetId="84" r:id="rId7"/>
    <sheet name="skupina MORSKI KONJIČKI" sheetId="85" r:id="rId8"/>
    <sheet name="sanitarije VZGOJITELJICE" sheetId="86" r:id="rId9"/>
    <sheet name="sanitarije V KLETI" sheetId="87" r:id="rId10"/>
    <sheet name="ocena-Vrtec MB-Sanitarije" sheetId="88" r:id="rId11"/>
    <sheet name="VO-KA" sheetId="89" r:id="rId12"/>
    <sheet name="OGREVANJE IN HLAJENJE" sheetId="90" r:id="rId13"/>
    <sheet name="PREZRACEVANJE" sheetId="91" r:id="rId14"/>
  </sheets>
  <externalReferences>
    <externalReference r:id="rId15"/>
    <externalReference r:id="rId16"/>
    <externalReference r:id="rId17"/>
  </externalReferences>
  <definedNames>
    <definedName name="__xlnm_Print_Area_3">#REF!</definedName>
    <definedName name="__xlnm_Print_Area_3_1">#REF!</definedName>
    <definedName name="__xlnm_Print_Area_5">#REF!</definedName>
    <definedName name="__xlnm_Print_Area_5_1">#REF!</definedName>
    <definedName name="__xlnm_Print_Area_6">#REF!</definedName>
    <definedName name="__xlnm_Print_Titles_4_1">#REF!</definedName>
    <definedName name="__xlnm_Print_Titles_5">#REF!</definedName>
    <definedName name="__xlnm_Print_Titles_5_1">#REF!</definedName>
    <definedName name="__xlnm_Print_Titles_7">#REF!</definedName>
    <definedName name="__xlnm_Print_Titles_7_1">#REF!</definedName>
    <definedName name="cena_skupaj_v__">"$#REF!.$#REF!$#REF!"</definedName>
    <definedName name="cena_skupaj_v___4">"#ref!"</definedName>
    <definedName name="cena_skupaj_v_€" localSheetId="9">#REF!</definedName>
    <definedName name="cena_skupaj_v_€" localSheetId="8">#REF!</definedName>
    <definedName name="cena_skupaj_v_€" localSheetId="3">#REF!</definedName>
    <definedName name="cena_skupaj_v_€" localSheetId="4">#REF!</definedName>
    <definedName name="cena_skupaj_v_€" localSheetId="5">#REF!</definedName>
    <definedName name="cena_skupaj_v_€" localSheetId="7">#REF!</definedName>
    <definedName name="cena_skupaj_v_€" localSheetId="6">#REF!</definedName>
    <definedName name="cena_skupaj_v_€" localSheetId="1">#REF!</definedName>
    <definedName name="cena_skupaj_v_€">#REF!</definedName>
    <definedName name="DD" localSheetId="9">#REF!</definedName>
    <definedName name="DD" localSheetId="8">#REF!</definedName>
    <definedName name="DD" localSheetId="3">#REF!</definedName>
    <definedName name="DD" localSheetId="4">#REF!</definedName>
    <definedName name="DD" localSheetId="5">#REF!</definedName>
    <definedName name="DD" localSheetId="7">#REF!</definedName>
    <definedName name="DD" localSheetId="6">#REF!</definedName>
    <definedName name="DD">#REF!</definedName>
    <definedName name="Excel_BuiltIn_Print_Area_6">"#ref!"</definedName>
    <definedName name="ji">#REF!</definedName>
    <definedName name="_xlnm.Print_Area" localSheetId="0">'NASLOVNICA '!$A$1:$E$34</definedName>
    <definedName name="_xlnm.Print_Area" localSheetId="10">'ocena-Vrtec MB-Sanitarije'!$A$1:$H$131</definedName>
    <definedName name="_xlnm.Print_Area" localSheetId="12">'OGREVANJE IN HLAJENJE'!$A$1:$F$130</definedName>
    <definedName name="_xlnm.Print_Area" localSheetId="2">OPOMBE!$A$1:$C$23</definedName>
    <definedName name="_xlnm.Print_Area" localSheetId="13">PREZRACEVANJE!$A$1:$F$72</definedName>
    <definedName name="_xlnm.Print_Area" localSheetId="9">'sanitarije V KLETI'!$A$1:$H$429</definedName>
    <definedName name="_xlnm.Print_Area" localSheetId="8">'sanitarije VZGOJITELJICE'!$A$1:$H$415</definedName>
    <definedName name="_xlnm.Print_Area" localSheetId="3">'skupina DELFINČKI'!$A$1:$H$396</definedName>
    <definedName name="_xlnm.Print_Area" localSheetId="4">'skupina HOBOTNICE'!$A$1:$H$412</definedName>
    <definedName name="_xlnm.Print_Area" localSheetId="5">'skupina MEDUZE'!$A$1:$H$437</definedName>
    <definedName name="_xlnm.Print_Area" localSheetId="7">'skupina MORSKI KONJIČKI'!$A$1:$H$488</definedName>
    <definedName name="_xlnm.Print_Area" localSheetId="6">'skupina ŠKOLJKE'!$A$1:$H$441</definedName>
    <definedName name="_xlnm.Print_Area" localSheetId="1">'SKUPNA REKAPITULACIJA '!$A$1:$E$52</definedName>
    <definedName name="_xlnm.Print_Area" localSheetId="11">'VO-KA'!$A$1:$F$217</definedName>
    <definedName name="Print_Area" localSheetId="9">'sanitarije V KLETI'!$A$1:$H$261</definedName>
    <definedName name="Print_Area" localSheetId="8">'sanitarije VZGOJITELJICE'!$A$1:$H$266</definedName>
    <definedName name="Print_Area" localSheetId="3">'skupina DELFINČKI'!$A$1:$H$260</definedName>
    <definedName name="Print_Area" localSheetId="4">'skupina HOBOTNICE'!$A$1:$H$258</definedName>
    <definedName name="Print_Area" localSheetId="5">'skupina MEDUZE'!$A$1:$H$268</definedName>
    <definedName name="Print_Area" localSheetId="7">'skupina MORSKI KONJIČKI'!$A$1:$H$281</definedName>
    <definedName name="Print_Area" localSheetId="6">'skupina ŠKOLJKE'!$A$1:$H$262</definedName>
    <definedName name="Print_Area" localSheetId="1">'SKUPNA REKAPITULACIJA '!$A$1:$D$28</definedName>
    <definedName name="Print_Area_5">#REF!</definedName>
    <definedName name="sum" localSheetId="1">#REF!</definedName>
    <definedName name="sum">#REF!</definedName>
    <definedName name="_xlnm.Print_Titles" localSheetId="12">'OGREVANJE IN HLAJENJE'!$1:$3</definedName>
    <definedName name="_xlnm.Print_Titles" localSheetId="13">PREZRACEVANJE!$1:$3</definedName>
    <definedName name="_xlnm.Print_Titles" localSheetId="9">'sanitarije V KLETI'!$20:$21</definedName>
    <definedName name="_xlnm.Print_Titles" localSheetId="8">'sanitarije VZGOJITELJICE'!$20:$21</definedName>
    <definedName name="_xlnm.Print_Titles" localSheetId="3">'skupina DELFINČKI'!$20:$21</definedName>
    <definedName name="_xlnm.Print_Titles" localSheetId="4">'skupina HOBOTNICE'!$20:$21</definedName>
    <definedName name="_xlnm.Print_Titles" localSheetId="5">'skupina MEDUZE'!$20:$21</definedName>
    <definedName name="_xlnm.Print_Titles" localSheetId="7">'skupina MORSKI KONJIČKI'!$20:$21</definedName>
    <definedName name="_xlnm.Print_Titles" localSheetId="6">'skupina ŠKOLJKE'!$20:$21</definedName>
    <definedName name="_xlnm.Print_Titles" localSheetId="11">'VO-KA'!$1:$3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80" l="1"/>
  <c r="H11" i="80"/>
  <c r="H296" i="83"/>
  <c r="B72" i="91" l="1"/>
  <c r="F67" i="91"/>
  <c r="F65" i="91"/>
  <c r="B60" i="91"/>
  <c r="F58" i="91"/>
  <c r="F56" i="91"/>
  <c r="F53" i="91"/>
  <c r="F51" i="91"/>
  <c r="F49" i="91"/>
  <c r="F46" i="91"/>
  <c r="B23" i="91"/>
  <c r="B22" i="91"/>
  <c r="B15" i="91"/>
  <c r="B14" i="91"/>
  <c r="B13" i="91"/>
  <c r="B12" i="91"/>
  <c r="B11" i="91"/>
  <c r="B10" i="91"/>
  <c r="B8" i="91"/>
  <c r="B6" i="91"/>
  <c r="B4" i="91"/>
  <c r="B130" i="90"/>
  <c r="F125" i="90"/>
  <c r="F122" i="90"/>
  <c r="F119" i="90"/>
  <c r="F116" i="90"/>
  <c r="B112" i="90"/>
  <c r="F110" i="90"/>
  <c r="F105" i="90"/>
  <c r="F104" i="90"/>
  <c r="F103" i="90"/>
  <c r="F102" i="90"/>
  <c r="D96" i="90"/>
  <c r="F96" i="90" s="1"/>
  <c r="D95" i="90"/>
  <c r="F95" i="90" s="1"/>
  <c r="D92" i="90"/>
  <c r="D98" i="90" s="1"/>
  <c r="F98" i="90" s="1"/>
  <c r="D91" i="90"/>
  <c r="D97" i="90" s="1"/>
  <c r="F97" i="90" s="1"/>
  <c r="F90" i="90"/>
  <c r="D90" i="90"/>
  <c r="D89" i="90"/>
  <c r="F89" i="90" s="1"/>
  <c r="F86" i="90"/>
  <c r="B82" i="90"/>
  <c r="D78" i="90"/>
  <c r="F78" i="90" s="1"/>
  <c r="D72" i="90"/>
  <c r="D80" i="90" s="1"/>
  <c r="F80" i="90" s="1"/>
  <c r="F68" i="90"/>
  <c r="F67" i="90"/>
  <c r="F66" i="90"/>
  <c r="F65" i="90"/>
  <c r="F64" i="90"/>
  <c r="B55" i="90"/>
  <c r="F52" i="90"/>
  <c r="F50" i="90"/>
  <c r="F55" i="90" s="1"/>
  <c r="F24" i="90" s="1"/>
  <c r="B30" i="90"/>
  <c r="B29" i="90"/>
  <c r="B28" i="90"/>
  <c r="B24" i="90"/>
  <c r="B16" i="90"/>
  <c r="B15" i="90"/>
  <c r="B14" i="90"/>
  <c r="B13" i="90"/>
  <c r="B12" i="90"/>
  <c r="B11" i="90"/>
  <c r="B9" i="90"/>
  <c r="B7" i="90"/>
  <c r="B5" i="90"/>
  <c r="B217" i="89"/>
  <c r="F212" i="89"/>
  <c r="F210" i="89"/>
  <c r="F208" i="89"/>
  <c r="F206" i="89"/>
  <c r="B201" i="89"/>
  <c r="F199" i="89"/>
  <c r="F197" i="89"/>
  <c r="F194" i="89"/>
  <c r="D191" i="89"/>
  <c r="F191" i="89" s="1"/>
  <c r="F185" i="89"/>
  <c r="F184" i="89"/>
  <c r="F188" i="89" s="1"/>
  <c r="F179" i="89"/>
  <c r="F178" i="89"/>
  <c r="B169" i="89"/>
  <c r="B30" i="89" s="1"/>
  <c r="F167" i="89"/>
  <c r="F165" i="89"/>
  <c r="F160" i="89"/>
  <c r="F159" i="89"/>
  <c r="F156" i="89"/>
  <c r="F155" i="89"/>
  <c r="F152" i="89"/>
  <c r="F151" i="89"/>
  <c r="F150" i="89"/>
  <c r="F149" i="89"/>
  <c r="F146" i="89"/>
  <c r="F145" i="89"/>
  <c r="F144" i="89"/>
  <c r="F143" i="89"/>
  <c r="F142" i="89"/>
  <c r="D139" i="89"/>
  <c r="F139" i="89" s="1"/>
  <c r="D138" i="89"/>
  <c r="F138" i="89" s="1"/>
  <c r="D137" i="89"/>
  <c r="F137" i="89" s="1"/>
  <c r="D136" i="89"/>
  <c r="F136" i="89" s="1"/>
  <c r="D135" i="89"/>
  <c r="F135" i="89" s="1"/>
  <c r="F132" i="89"/>
  <c r="F131" i="89"/>
  <c r="F130" i="89"/>
  <c r="F126" i="89"/>
  <c r="F123" i="89"/>
  <c r="F120" i="89"/>
  <c r="F119" i="89"/>
  <c r="B112" i="89"/>
  <c r="B29" i="89" s="1"/>
  <c r="F109" i="89"/>
  <c r="F101" i="89"/>
  <c r="F95" i="89"/>
  <c r="F88" i="89"/>
  <c r="F81" i="89"/>
  <c r="F76" i="89"/>
  <c r="F71" i="89"/>
  <c r="B56" i="89"/>
  <c r="F54" i="89"/>
  <c r="F51" i="89"/>
  <c r="F49" i="89"/>
  <c r="F47" i="89"/>
  <c r="F56" i="89" s="1"/>
  <c r="F25" i="89" s="1"/>
  <c r="B32" i="89"/>
  <c r="B31" i="89"/>
  <c r="A30" i="89"/>
  <c r="B25" i="89"/>
  <c r="B22" i="89"/>
  <c r="B16" i="89"/>
  <c r="B15" i="89"/>
  <c r="B14" i="89"/>
  <c r="B13" i="89"/>
  <c r="B12" i="89"/>
  <c r="B9" i="89"/>
  <c r="B7" i="89"/>
  <c r="B4" i="89"/>
  <c r="F60" i="91" l="1"/>
  <c r="F201" i="89"/>
  <c r="F31" i="89" s="1"/>
  <c r="F163" i="89"/>
  <c r="F169" i="89" s="1"/>
  <c r="F30" i="89" s="1"/>
  <c r="F112" i="89"/>
  <c r="F29" i="89" s="1"/>
  <c r="F22" i="91"/>
  <c r="F70" i="91"/>
  <c r="F72" i="91" s="1"/>
  <c r="F23" i="91" s="1"/>
  <c r="F91" i="90"/>
  <c r="F92" i="90"/>
  <c r="F72" i="90"/>
  <c r="D75" i="90"/>
  <c r="F75" i="90" s="1"/>
  <c r="F82" i="90" l="1"/>
  <c r="F28" i="90" s="1"/>
  <c r="F215" i="89"/>
  <c r="F217" i="89" s="1"/>
  <c r="F32" i="89" s="1"/>
  <c r="F34" i="89" s="1"/>
  <c r="E17" i="15" s="1"/>
  <c r="F25" i="91"/>
  <c r="E19" i="15" s="1"/>
  <c r="F108" i="90"/>
  <c r="F112" i="90" s="1"/>
  <c r="F128" i="90" l="1"/>
  <c r="F130" i="90" s="1"/>
  <c r="F30" i="90" s="1"/>
  <c r="F29" i="90"/>
  <c r="F32" i="90" l="1"/>
  <c r="E18" i="15" s="1"/>
  <c r="H126" i="88"/>
  <c r="H125" i="88"/>
  <c r="H124" i="88"/>
  <c r="H123" i="88"/>
  <c r="H122" i="88"/>
  <c r="H121" i="88"/>
  <c r="H120" i="88"/>
  <c r="H119" i="88"/>
  <c r="H109" i="88"/>
  <c r="H108" i="88"/>
  <c r="H107" i="88"/>
  <c r="H106" i="88"/>
  <c r="H105" i="88"/>
  <c r="H104" i="88"/>
  <c r="H103" i="88"/>
  <c r="H94" i="88"/>
  <c r="H93" i="88"/>
  <c r="H92" i="88"/>
  <c r="H91" i="88"/>
  <c r="H90" i="88"/>
  <c r="H89" i="88"/>
  <c r="H87" i="88"/>
  <c r="H86" i="88"/>
  <c r="H85" i="88"/>
  <c r="H84" i="88"/>
  <c r="H83" i="88"/>
  <c r="H82" i="88"/>
  <c r="H80" i="88"/>
  <c r="H79" i="88"/>
  <c r="H78" i="88"/>
  <c r="H77" i="88"/>
  <c r="H76" i="88"/>
  <c r="H75" i="88"/>
  <c r="H74" i="88"/>
  <c r="H73" i="88"/>
  <c r="H72" i="88"/>
  <c r="H71" i="88"/>
  <c r="H59" i="88"/>
  <c r="H58" i="88"/>
  <c r="H57" i="88"/>
  <c r="H56" i="88"/>
  <c r="H55" i="88"/>
  <c r="H54" i="88"/>
  <c r="H44" i="88"/>
  <c r="H43" i="88"/>
  <c r="H42" i="88"/>
  <c r="H41" i="88"/>
  <c r="H40" i="88"/>
  <c r="H39" i="88"/>
  <c r="H38" i="88"/>
  <c r="H29" i="88"/>
  <c r="H28" i="88"/>
  <c r="H27" i="88"/>
  <c r="H26" i="88"/>
  <c r="H25" i="88"/>
  <c r="H24" i="88"/>
  <c r="H23" i="88"/>
  <c r="H22" i="88"/>
  <c r="H21" i="88"/>
  <c r="H20" i="88"/>
  <c r="H19" i="88"/>
  <c r="H18" i="88"/>
  <c r="H61" i="88" l="1"/>
  <c r="H6" i="88" s="1"/>
  <c r="H110" i="88"/>
  <c r="H112" i="88" s="1"/>
  <c r="H8" i="88" s="1"/>
  <c r="H128" i="88"/>
  <c r="H9" i="88" s="1"/>
  <c r="H96" i="88"/>
  <c r="H7" i="88" s="1"/>
  <c r="H46" i="88"/>
  <c r="H5" i="88" s="1"/>
  <c r="H30" i="88"/>
  <c r="H32" i="88" s="1"/>
  <c r="H4" i="88" s="1"/>
  <c r="H11" i="88" l="1"/>
  <c r="E15" i="15" s="1"/>
  <c r="H245" i="80"/>
  <c r="H243" i="82"/>
  <c r="H253" i="83"/>
  <c r="H244" i="84"/>
  <c r="H265" i="85"/>
  <c r="H250" i="86"/>
  <c r="H245" i="87"/>
  <c r="H240" i="87"/>
  <c r="H245" i="86"/>
  <c r="H260" i="85"/>
  <c r="H239" i="84"/>
  <c r="H248" i="83"/>
  <c r="H238" i="82"/>
  <c r="H240" i="80"/>
  <c r="H416" i="87"/>
  <c r="H405" i="87"/>
  <c r="H391" i="87"/>
  <c r="H375" i="87"/>
  <c r="H362" i="87"/>
  <c r="H399" i="86"/>
  <c r="H153" i="86"/>
  <c r="H345" i="86"/>
  <c r="H344" i="86"/>
  <c r="H254" i="86"/>
  <c r="H136" i="86"/>
  <c r="H402" i="85"/>
  <c r="H349" i="85"/>
  <c r="H336" i="85"/>
  <c r="H322" i="85"/>
  <c r="H372" i="84"/>
  <c r="H318" i="84"/>
  <c r="H305" i="84"/>
  <c r="H291" i="84"/>
  <c r="H373" i="80"/>
  <c r="H372" i="82"/>
  <c r="H383" i="83"/>
  <c r="H341" i="83"/>
  <c r="H326" i="83"/>
  <c r="H313" i="83"/>
  <c r="H297" i="83"/>
  <c r="H313" i="82"/>
  <c r="H300" i="82"/>
  <c r="H288" i="82"/>
  <c r="H129" i="82"/>
  <c r="H313" i="80"/>
  <c r="H301" i="80"/>
  <c r="H289" i="80"/>
  <c r="H176" i="86" l="1"/>
  <c r="H486" i="85"/>
  <c r="H439" i="84"/>
  <c r="H321" i="87"/>
  <c r="H415" i="87"/>
  <c r="H404" i="87"/>
  <c r="H390" i="87"/>
  <c r="H374" i="87"/>
  <c r="H361" i="87"/>
  <c r="H151" i="86"/>
  <c r="H398" i="86"/>
  <c r="H295" i="87"/>
  <c r="H103" i="87"/>
  <c r="H74" i="87"/>
  <c r="H73" i="87"/>
  <c r="H70" i="86"/>
  <c r="H347" i="87"/>
  <c r="H335" i="87"/>
  <c r="H303" i="87"/>
  <c r="H280" i="87"/>
  <c r="H257" i="87"/>
  <c r="H254" i="87"/>
  <c r="H251" i="87"/>
  <c r="H249" i="87"/>
  <c r="H247" i="87"/>
  <c r="H243" i="87"/>
  <c r="H238" i="87"/>
  <c r="H235" i="87"/>
  <c r="H173" i="87"/>
  <c r="H170" i="87"/>
  <c r="H145" i="87"/>
  <c r="H143" i="87"/>
  <c r="H142" i="87"/>
  <c r="H139" i="87"/>
  <c r="H137" i="87"/>
  <c r="H135" i="87"/>
  <c r="H132" i="87"/>
  <c r="H130" i="87"/>
  <c r="H127" i="87"/>
  <c r="H99" i="87"/>
  <c r="H93" i="87"/>
  <c r="H91" i="87"/>
  <c r="H90" i="87"/>
  <c r="H86" i="87"/>
  <c r="H82" i="87"/>
  <c r="H78" i="87"/>
  <c r="H70" i="87"/>
  <c r="H68" i="87"/>
  <c r="H66" i="87"/>
  <c r="H64" i="87"/>
  <c r="H63" i="87"/>
  <c r="H62" i="87"/>
  <c r="H32" i="87"/>
  <c r="H29" i="87"/>
  <c r="B29" i="87"/>
  <c r="H394" i="86"/>
  <c r="H389" i="86"/>
  <c r="H384" i="86"/>
  <c r="H378" i="86"/>
  <c r="H359" i="86"/>
  <c r="H78" i="86"/>
  <c r="H83" i="85"/>
  <c r="H305" i="86"/>
  <c r="H296" i="86"/>
  <c r="H314" i="85"/>
  <c r="H144" i="83"/>
  <c r="H143" i="83"/>
  <c r="H469" i="85"/>
  <c r="H98" i="86"/>
  <c r="H331" i="86"/>
  <c r="H313" i="86"/>
  <c r="H285" i="86"/>
  <c r="H262" i="86"/>
  <c r="H259" i="86"/>
  <c r="H256" i="86"/>
  <c r="H252" i="86"/>
  <c r="H248" i="86"/>
  <c r="H243" i="86"/>
  <c r="H240" i="86"/>
  <c r="H178" i="86"/>
  <c r="H149" i="86"/>
  <c r="H147" i="86"/>
  <c r="H146" i="86"/>
  <c r="H143" i="86"/>
  <c r="H141" i="86"/>
  <c r="H139" i="86"/>
  <c r="H134" i="86"/>
  <c r="H132" i="86"/>
  <c r="H129" i="86"/>
  <c r="H104" i="86"/>
  <c r="H96" i="86"/>
  <c r="H95" i="86"/>
  <c r="H91" i="86"/>
  <c r="H87" i="86"/>
  <c r="H83" i="86"/>
  <c r="H80" i="86"/>
  <c r="H75" i="86"/>
  <c r="H72" i="86"/>
  <c r="H68" i="86"/>
  <c r="H66" i="86"/>
  <c r="H64" i="86"/>
  <c r="H63" i="86"/>
  <c r="H62" i="86"/>
  <c r="H32" i="86"/>
  <c r="H29" i="86"/>
  <c r="B29" i="86"/>
  <c r="H251" i="80"/>
  <c r="H249" i="82"/>
  <c r="H259" i="83"/>
  <c r="H164" i="84"/>
  <c r="H105" i="84"/>
  <c r="H253" i="84"/>
  <c r="H271" i="85"/>
  <c r="H178" i="85"/>
  <c r="H190" i="85"/>
  <c r="H186" i="85"/>
  <c r="H176" i="85"/>
  <c r="H110" i="85"/>
  <c r="H152" i="85"/>
  <c r="H150" i="85"/>
  <c r="H149" i="85"/>
  <c r="H429" i="87" l="1"/>
  <c r="H12" i="87" s="1"/>
  <c r="H147" i="87"/>
  <c r="H8" i="87" s="1"/>
  <c r="H415" i="86"/>
  <c r="H12" i="86" s="1"/>
  <c r="H155" i="86"/>
  <c r="H8" i="86" s="1"/>
  <c r="H180" i="86"/>
  <c r="H107" i="86"/>
  <c r="H7" i="86" s="1"/>
  <c r="H297" i="87"/>
  <c r="H11" i="87" s="1"/>
  <c r="H105" i="87"/>
  <c r="H7" i="87" s="1"/>
  <c r="H175" i="87"/>
  <c r="H9" i="87" s="1"/>
  <c r="H34" i="87"/>
  <c r="H6" i="87" s="1"/>
  <c r="H259" i="87"/>
  <c r="H10" i="87" s="1"/>
  <c r="B31" i="87"/>
  <c r="H307" i="86"/>
  <c r="H11" i="86" s="1"/>
  <c r="H34" i="86"/>
  <c r="H6" i="86" s="1"/>
  <c r="H9" i="86"/>
  <c r="H264" i="86"/>
  <c r="H10" i="86" s="1"/>
  <c r="B31" i="86"/>
  <c r="H80" i="85"/>
  <c r="H134" i="85"/>
  <c r="H67" i="85"/>
  <c r="H467" i="85"/>
  <c r="H455" i="85"/>
  <c r="H443" i="85"/>
  <c r="H428" i="85"/>
  <c r="H412" i="85"/>
  <c r="H401" i="85"/>
  <c r="H389" i="85"/>
  <c r="H377" i="85"/>
  <c r="H363" i="85"/>
  <c r="H348" i="85"/>
  <c r="H335" i="85"/>
  <c r="H321" i="85"/>
  <c r="H301" i="85"/>
  <c r="H277" i="85"/>
  <c r="H274" i="85"/>
  <c r="H269" i="85"/>
  <c r="H267" i="85"/>
  <c r="H263" i="85"/>
  <c r="H258" i="85"/>
  <c r="H255" i="85"/>
  <c r="H193" i="85"/>
  <c r="H183" i="85"/>
  <c r="H146" i="85"/>
  <c r="H144" i="85"/>
  <c r="H142" i="85"/>
  <c r="H139" i="85"/>
  <c r="H137" i="85"/>
  <c r="H107" i="85"/>
  <c r="H101" i="85"/>
  <c r="H100" i="85"/>
  <c r="H96" i="85"/>
  <c r="H92" i="85"/>
  <c r="H88" i="85"/>
  <c r="H85" i="85"/>
  <c r="H77" i="85"/>
  <c r="H75" i="85"/>
  <c r="H73" i="85"/>
  <c r="H71" i="85"/>
  <c r="H69" i="85"/>
  <c r="H64" i="85"/>
  <c r="H63" i="85"/>
  <c r="H62" i="85"/>
  <c r="H32" i="85"/>
  <c r="H29" i="85"/>
  <c r="B29" i="85"/>
  <c r="H437" i="84"/>
  <c r="H425" i="84"/>
  <c r="H290" i="84"/>
  <c r="H249" i="84"/>
  <c r="H413" i="84"/>
  <c r="H398" i="84"/>
  <c r="H382" i="84"/>
  <c r="H371" i="84"/>
  <c r="H357" i="84"/>
  <c r="H345" i="84"/>
  <c r="H332" i="84"/>
  <c r="H317" i="84"/>
  <c r="H304" i="84"/>
  <c r="H283" i="84"/>
  <c r="H285" i="84" s="1"/>
  <c r="H11" i="84" s="1"/>
  <c r="H259" i="84"/>
  <c r="H256" i="84"/>
  <c r="H251" i="84"/>
  <c r="H246" i="84"/>
  <c r="H242" i="84"/>
  <c r="H237" i="84"/>
  <c r="H234" i="84"/>
  <c r="H172" i="84"/>
  <c r="H169" i="84"/>
  <c r="H140" i="84"/>
  <c r="H138" i="84"/>
  <c r="H136" i="84"/>
  <c r="H133" i="84"/>
  <c r="H131" i="84"/>
  <c r="H102" i="84"/>
  <c r="H96" i="84"/>
  <c r="H94" i="84"/>
  <c r="H93" i="84"/>
  <c r="H89" i="84"/>
  <c r="H85" i="84"/>
  <c r="H81" i="84"/>
  <c r="H78" i="84"/>
  <c r="H76" i="84"/>
  <c r="H74" i="84"/>
  <c r="H72" i="84"/>
  <c r="H70" i="84"/>
  <c r="H68" i="84"/>
  <c r="H66" i="84"/>
  <c r="H64" i="84"/>
  <c r="H63" i="84"/>
  <c r="H62" i="84"/>
  <c r="H32" i="84"/>
  <c r="H29" i="84"/>
  <c r="B29" i="84"/>
  <c r="H174" i="80"/>
  <c r="H172" i="82"/>
  <c r="H182" i="83"/>
  <c r="H174" i="83"/>
  <c r="H172" i="83"/>
  <c r="H170" i="83"/>
  <c r="H97" i="80"/>
  <c r="H95" i="82"/>
  <c r="H99" i="83"/>
  <c r="H81" i="83"/>
  <c r="H79" i="83"/>
  <c r="H76" i="83"/>
  <c r="H72" i="83"/>
  <c r="H64" i="83"/>
  <c r="H310" i="83"/>
  <c r="H309" i="83"/>
  <c r="H424" i="83"/>
  <c r="H399" i="82"/>
  <c r="H383" i="80"/>
  <c r="H409" i="83"/>
  <c r="H393" i="83"/>
  <c r="H382" i="82"/>
  <c r="H382" i="83"/>
  <c r="H380" i="83"/>
  <c r="H368" i="83"/>
  <c r="H355" i="83"/>
  <c r="H340" i="83"/>
  <c r="H325" i="83"/>
  <c r="H312" i="83"/>
  <c r="H289" i="83"/>
  <c r="H291" i="83" s="1"/>
  <c r="H11" i="83" s="1"/>
  <c r="H265" i="83"/>
  <c r="H262" i="83"/>
  <c r="H257" i="83"/>
  <c r="H255" i="83"/>
  <c r="H251" i="83"/>
  <c r="H246" i="83"/>
  <c r="H243" i="83"/>
  <c r="H179" i="83"/>
  <c r="H167" i="83"/>
  <c r="H140" i="83"/>
  <c r="H138" i="83"/>
  <c r="H136" i="83"/>
  <c r="H133" i="83"/>
  <c r="H131" i="83"/>
  <c r="H105" i="83"/>
  <c r="H97" i="83"/>
  <c r="H96" i="83"/>
  <c r="H92" i="83"/>
  <c r="H88" i="83"/>
  <c r="H84" i="83"/>
  <c r="H74" i="83"/>
  <c r="H70" i="83"/>
  <c r="H68" i="83"/>
  <c r="H66" i="83"/>
  <c r="H63" i="83"/>
  <c r="H62" i="83"/>
  <c r="H32" i="83"/>
  <c r="H29" i="83"/>
  <c r="B29" i="83"/>
  <c r="H131" i="80"/>
  <c r="H14" i="87" l="1"/>
  <c r="H14" i="86"/>
  <c r="H16" i="86" s="1"/>
  <c r="E12" i="15" s="1"/>
  <c r="H488" i="85"/>
  <c r="H12" i="85" s="1"/>
  <c r="H174" i="84"/>
  <c r="H9" i="84" s="1"/>
  <c r="H261" i="84"/>
  <c r="H10" i="84" s="1"/>
  <c r="H108" i="84"/>
  <c r="H7" i="84" s="1"/>
  <c r="H441" i="84"/>
  <c r="H12" i="84" s="1"/>
  <c r="H142" i="84"/>
  <c r="H8" i="84" s="1"/>
  <c r="H437" i="83"/>
  <c r="H267" i="83"/>
  <c r="H10" i="83" s="1"/>
  <c r="H146" i="83"/>
  <c r="H8" i="83" s="1"/>
  <c r="H112" i="85"/>
  <c r="H7" i="85" s="1"/>
  <c r="H154" i="85"/>
  <c r="H8" i="85" s="1"/>
  <c r="B61" i="87"/>
  <c r="H316" i="85"/>
  <c r="H11" i="85" s="1"/>
  <c r="H184" i="83"/>
  <c r="H9" i="83" s="1"/>
  <c r="B31" i="83"/>
  <c r="B61" i="86"/>
  <c r="H34" i="85"/>
  <c r="H6" i="85" s="1"/>
  <c r="H279" i="85"/>
  <c r="H10" i="85" s="1"/>
  <c r="H195" i="85"/>
  <c r="H9" i="85" s="1"/>
  <c r="B31" i="85"/>
  <c r="H34" i="84"/>
  <c r="H6" i="84" s="1"/>
  <c r="B31" i="84"/>
  <c r="H108" i="83"/>
  <c r="H7" i="83" s="1"/>
  <c r="H34" i="83"/>
  <c r="H6" i="83" s="1"/>
  <c r="H371" i="82"/>
  <c r="H352" i="82"/>
  <c r="H340" i="82"/>
  <c r="H327" i="82"/>
  <c r="H312" i="82"/>
  <c r="H299" i="82"/>
  <c r="H287" i="82"/>
  <c r="H280" i="82"/>
  <c r="H282" i="82" s="1"/>
  <c r="H11" i="82" s="1"/>
  <c r="H255" i="82"/>
  <c r="H252" i="82"/>
  <c r="H247" i="82"/>
  <c r="H245" i="82"/>
  <c r="H241" i="82"/>
  <c r="H236" i="82"/>
  <c r="H233" i="82"/>
  <c r="H169" i="82"/>
  <c r="H166" i="82"/>
  <c r="H161" i="82"/>
  <c r="H138" i="82"/>
  <c r="H136" i="82"/>
  <c r="H134" i="82"/>
  <c r="H131" i="82"/>
  <c r="H126" i="82"/>
  <c r="H101" i="82"/>
  <c r="H93" i="82"/>
  <c r="H92" i="82"/>
  <c r="H88" i="82"/>
  <c r="H84" i="82"/>
  <c r="H80" i="82"/>
  <c r="H77" i="82"/>
  <c r="H74" i="82"/>
  <c r="H72" i="82"/>
  <c r="H69" i="82"/>
  <c r="H67" i="82"/>
  <c r="H65" i="82"/>
  <c r="H63" i="82"/>
  <c r="H62" i="82"/>
  <c r="H32" i="82"/>
  <c r="H29" i="82"/>
  <c r="B29" i="82"/>
  <c r="H372" i="80"/>
  <c r="H353" i="80"/>
  <c r="H341" i="80"/>
  <c r="H328" i="80"/>
  <c r="H312" i="80"/>
  <c r="H300" i="80"/>
  <c r="H288" i="80"/>
  <c r="H281" i="80"/>
  <c r="H283" i="80" s="1"/>
  <c r="H257" i="80"/>
  <c r="H254" i="80"/>
  <c r="H249" i="80"/>
  <c r="H247" i="80"/>
  <c r="H243" i="80"/>
  <c r="H238" i="80"/>
  <c r="H235" i="80"/>
  <c r="H171" i="80"/>
  <c r="H168" i="80"/>
  <c r="H163" i="80"/>
  <c r="H140" i="80"/>
  <c r="H138" i="80"/>
  <c r="H136" i="80"/>
  <c r="H133" i="80"/>
  <c r="H128" i="80"/>
  <c r="H103" i="80"/>
  <c r="H95" i="80"/>
  <c r="H94" i="80"/>
  <c r="H90" i="80"/>
  <c r="H86" i="80"/>
  <c r="H82" i="80"/>
  <c r="H79" i="80"/>
  <c r="H76" i="80"/>
  <c r="H74" i="80"/>
  <c r="H71" i="80"/>
  <c r="H69" i="80"/>
  <c r="H67" i="80"/>
  <c r="H65" i="80"/>
  <c r="H63" i="80"/>
  <c r="H62" i="80"/>
  <c r="H32" i="80"/>
  <c r="B29" i="80"/>
  <c r="H14" i="85" l="1"/>
  <c r="H16" i="85" s="1"/>
  <c r="E10" i="15" s="1"/>
  <c r="H14" i="84"/>
  <c r="H16" i="84" s="1"/>
  <c r="E11" i="15" s="1"/>
  <c r="H16" i="87"/>
  <c r="E13" i="15" s="1"/>
  <c r="H412" i="82"/>
  <c r="H12" i="82" s="1"/>
  <c r="H396" i="80"/>
  <c r="H12" i="80" s="1"/>
  <c r="B61" i="83"/>
  <c r="B66" i="83" s="1"/>
  <c r="B66" i="87"/>
  <c r="B68" i="87" s="1"/>
  <c r="H176" i="80"/>
  <c r="H9" i="80" s="1"/>
  <c r="B66" i="86"/>
  <c r="H174" i="82"/>
  <c r="H9" i="82" s="1"/>
  <c r="B61" i="85"/>
  <c r="B61" i="84"/>
  <c r="H12" i="83"/>
  <c r="H34" i="82"/>
  <c r="H6" i="82" s="1"/>
  <c r="B31" i="80"/>
  <c r="B61" i="80" s="1"/>
  <c r="H257" i="82"/>
  <c r="H10" i="82" s="1"/>
  <c r="H34" i="80"/>
  <c r="H6" i="80" s="1"/>
  <c r="H259" i="80"/>
  <c r="H10" i="80" s="1"/>
  <c r="H142" i="80"/>
  <c r="H8" i="80" s="1"/>
  <c r="H140" i="82"/>
  <c r="H8" i="82" s="1"/>
  <c r="H104" i="82"/>
  <c r="H7" i="82" s="1"/>
  <c r="H106" i="80"/>
  <c r="H7" i="80" s="1"/>
  <c r="B31" i="82"/>
  <c r="H14" i="83" l="1"/>
  <c r="H16" i="83" s="1"/>
  <c r="E9" i="15" s="1"/>
  <c r="H14" i="82"/>
  <c r="H16" i="82" s="1"/>
  <c r="E8" i="15" s="1"/>
  <c r="H14" i="80"/>
  <c r="H16" i="80" s="1"/>
  <c r="E7" i="15" s="1"/>
  <c r="B70" i="87"/>
  <c r="B72" i="87" s="1"/>
  <c r="B65" i="80"/>
  <c r="B68" i="83"/>
  <c r="B68" i="86"/>
  <c r="B70" i="86" s="1"/>
  <c r="B66" i="85"/>
  <c r="B66" i="84"/>
  <c r="B61" i="82"/>
  <c r="B67" i="80" l="1"/>
  <c r="B69" i="80" s="1"/>
  <c r="E22" i="15"/>
  <c r="B70" i="83"/>
  <c r="B68" i="84"/>
  <c r="B70" i="84" s="1"/>
  <c r="B72" i="84" s="1"/>
  <c r="B69" i="85"/>
  <c r="B71" i="85" s="1"/>
  <c r="B72" i="86"/>
  <c r="B65" i="82"/>
  <c r="B71" i="80" l="1"/>
  <c r="B73" i="80" s="1"/>
  <c r="B76" i="80" s="1"/>
  <c r="B78" i="80" s="1"/>
  <c r="B72" i="83"/>
  <c r="B74" i="83" s="1"/>
  <c r="B76" i="83" s="1"/>
  <c r="B78" i="83" s="1"/>
  <c r="B81" i="83" s="1"/>
  <c r="B83" i="83" s="1"/>
  <c r="B77" i="87"/>
  <c r="B73" i="85"/>
  <c r="B75" i="85" s="1"/>
  <c r="B74" i="86"/>
  <c r="B74" i="84"/>
  <c r="B76" i="84" s="1"/>
  <c r="B67" i="82"/>
  <c r="B86" i="83" l="1"/>
  <c r="B80" i="87"/>
  <c r="B84" i="87" s="1"/>
  <c r="B88" i="87" s="1"/>
  <c r="B98" i="87" s="1"/>
  <c r="B77" i="86"/>
  <c r="B80" i="86" s="1"/>
  <c r="B77" i="85"/>
  <c r="B79" i="85" s="1"/>
  <c r="B78" i="84"/>
  <c r="B80" i="84" s="1"/>
  <c r="B90" i="83"/>
  <c r="B69" i="82"/>
  <c r="B71" i="82" s="1"/>
  <c r="B81" i="80"/>
  <c r="B102" i="87" l="1"/>
  <c r="B127" i="87" s="1"/>
  <c r="B82" i="86"/>
  <c r="B85" i="86" s="1"/>
  <c r="B82" i="85"/>
  <c r="B83" i="84"/>
  <c r="B87" i="84" s="1"/>
  <c r="B91" i="84" s="1"/>
  <c r="B101" i="84" s="1"/>
  <c r="B94" i="83"/>
  <c r="B74" i="82"/>
  <c r="B84" i="80"/>
  <c r="B129" i="87" l="1"/>
  <c r="B132" i="87" s="1"/>
  <c r="B134" i="87" s="1"/>
  <c r="B137" i="87" s="1"/>
  <c r="B139" i="87" s="1"/>
  <c r="B141" i="87" s="1"/>
  <c r="B145" i="87" s="1"/>
  <c r="B167" i="87" s="1"/>
  <c r="B172" i="87" s="1"/>
  <c r="B234" i="87" s="1"/>
  <c r="B237" i="87" s="1"/>
  <c r="B85" i="85"/>
  <c r="B87" i="85" s="1"/>
  <c r="B89" i="86"/>
  <c r="B93" i="86" s="1"/>
  <c r="B103" i="86" s="1"/>
  <c r="B129" i="86" s="1"/>
  <c r="B131" i="86" s="1"/>
  <c r="B134" i="86" s="1"/>
  <c r="B136" i="86" s="1"/>
  <c r="B105" i="84"/>
  <c r="B130" i="84" s="1"/>
  <c r="B104" i="83"/>
  <c r="B130" i="83" s="1"/>
  <c r="B133" i="83" s="1"/>
  <c r="B135" i="83" s="1"/>
  <c r="B138" i="83" s="1"/>
  <c r="B140" i="83" s="1"/>
  <c r="B76" i="82"/>
  <c r="B79" i="82" s="1"/>
  <c r="B82" i="82" s="1"/>
  <c r="B86" i="82" s="1"/>
  <c r="B90" i="82" s="1"/>
  <c r="B100" i="82" s="1"/>
  <c r="B126" i="82" s="1"/>
  <c r="B128" i="82" s="1"/>
  <c r="B131" i="82" s="1"/>
  <c r="B133" i="82" s="1"/>
  <c r="B136" i="82" s="1"/>
  <c r="B138" i="82" s="1"/>
  <c r="B161" i="82" s="1"/>
  <c r="B163" i="82" s="1"/>
  <c r="B168" i="82" s="1"/>
  <c r="B171" i="82" s="1"/>
  <c r="B232" i="82" s="1"/>
  <c r="B235" i="82" s="1"/>
  <c r="B88" i="80"/>
  <c r="B92" i="80" s="1"/>
  <c r="B102" i="80" s="1"/>
  <c r="B128" i="80" s="1"/>
  <c r="B238" i="82" l="1"/>
  <c r="B240" i="87"/>
  <c r="B138" i="86"/>
  <c r="B141" i="86" s="1"/>
  <c r="B90" i="85"/>
  <c r="B94" i="85" s="1"/>
  <c r="B98" i="85" s="1"/>
  <c r="B106" i="85" s="1"/>
  <c r="B110" i="85" s="1"/>
  <c r="B142" i="83"/>
  <c r="B133" i="84"/>
  <c r="B135" i="84" s="1"/>
  <c r="B138" i="84" s="1"/>
  <c r="B140" i="84" s="1"/>
  <c r="B163" i="84" s="1"/>
  <c r="B166" i="84" s="1"/>
  <c r="B171" i="84" s="1"/>
  <c r="B233" i="84" s="1"/>
  <c r="B236" i="84" s="1"/>
  <c r="B130" i="80"/>
  <c r="B133" i="80" s="1"/>
  <c r="B135" i="80" s="1"/>
  <c r="B138" i="80" s="1"/>
  <c r="B140" i="80" s="1"/>
  <c r="B163" i="80" s="1"/>
  <c r="B165" i="80" s="1"/>
  <c r="B170" i="80" s="1"/>
  <c r="B173" i="80" s="1"/>
  <c r="B234" i="80" s="1"/>
  <c r="B237" i="80" s="1"/>
  <c r="B240" i="80" s="1"/>
  <c r="B242" i="87" l="1"/>
  <c r="B245" i="87" s="1"/>
  <c r="B247" i="87" s="1"/>
  <c r="B240" i="82"/>
  <c r="B243" i="82" s="1"/>
  <c r="B245" i="82" s="1"/>
  <c r="B242" i="80"/>
  <c r="B245" i="80" s="1"/>
  <c r="B247" i="80" s="1"/>
  <c r="B239" i="84"/>
  <c r="B241" i="84" s="1"/>
  <c r="B244" i="84" s="1"/>
  <c r="B246" i="84" s="1"/>
  <c r="B143" i="86"/>
  <c r="B134" i="85"/>
  <c r="B136" i="85" s="1"/>
  <c r="B167" i="83"/>
  <c r="B169" i="83" s="1"/>
  <c r="B172" i="83" s="1"/>
  <c r="B174" i="83" s="1"/>
  <c r="B176" i="83" s="1"/>
  <c r="B181" i="83" s="1"/>
  <c r="B242" i="83" s="1"/>
  <c r="B245" i="83" s="1"/>
  <c r="B249" i="87" l="1"/>
  <c r="B251" i="87" s="1"/>
  <c r="B253" i="87" s="1"/>
  <c r="B247" i="82"/>
  <c r="B251" i="82" s="1"/>
  <c r="B249" i="80"/>
  <c r="B248" i="83"/>
  <c r="B250" i="83" s="1"/>
  <c r="B253" i="83" s="1"/>
  <c r="B255" i="83" s="1"/>
  <c r="B249" i="84"/>
  <c r="B145" i="86"/>
  <c r="B149" i="86" s="1"/>
  <c r="B151" i="86" s="1"/>
  <c r="B153" i="86" s="1"/>
  <c r="B139" i="85"/>
  <c r="B141" i="85" s="1"/>
  <c r="B144" i="85" s="1"/>
  <c r="B146" i="85" s="1"/>
  <c r="B256" i="87" l="1"/>
  <c r="B249" i="82"/>
  <c r="B254" i="82" s="1"/>
  <c r="B265" i="82" s="1"/>
  <c r="B287" i="82" s="1"/>
  <c r="B299" i="82" s="1"/>
  <c r="B312" i="82" s="1"/>
  <c r="B327" i="82" s="1"/>
  <c r="B340" i="82" s="1"/>
  <c r="B352" i="82" s="1"/>
  <c r="B371" i="82" s="1"/>
  <c r="B382" i="82" s="1"/>
  <c r="B399" i="82" s="1"/>
  <c r="B251" i="80"/>
  <c r="B251" i="84"/>
  <c r="B253" i="84" s="1"/>
  <c r="B176" i="86"/>
  <c r="B148" i="85"/>
  <c r="B253" i="80" l="1"/>
  <c r="B256" i="80" s="1"/>
  <c r="B266" i="80" s="1"/>
  <c r="B288" i="80" s="1"/>
  <c r="B300" i="80" s="1"/>
  <c r="B312" i="80" s="1"/>
  <c r="B328" i="80" s="1"/>
  <c r="B341" i="80" s="1"/>
  <c r="B353" i="80" s="1"/>
  <c r="B372" i="80" s="1"/>
  <c r="B383" i="80" s="1"/>
  <c r="B257" i="83"/>
  <c r="B259" i="83" s="1"/>
  <c r="B261" i="83" s="1"/>
  <c r="B264" i="83" s="1"/>
  <c r="B274" i="83" s="1"/>
  <c r="B296" i="83" s="1"/>
  <c r="B312" i="83" s="1"/>
  <c r="B325" i="83" s="1"/>
  <c r="B340" i="83" s="1"/>
  <c r="B355" i="83" s="1"/>
  <c r="B368" i="83" s="1"/>
  <c r="B380" i="83" s="1"/>
  <c r="B382" i="83" s="1"/>
  <c r="B393" i="83" s="1"/>
  <c r="B409" i="83" s="1"/>
  <c r="B424" i="83" s="1"/>
  <c r="B255" i="84"/>
  <c r="B258" i="84" s="1"/>
  <c r="B268" i="84" s="1"/>
  <c r="B290" i="84" s="1"/>
  <c r="B304" i="84" s="1"/>
  <c r="B317" i="84" s="1"/>
  <c r="B332" i="84" s="1"/>
  <c r="B345" i="84" s="1"/>
  <c r="B357" i="84" s="1"/>
  <c r="B371" i="84" s="1"/>
  <c r="B382" i="84" s="1"/>
  <c r="B398" i="84" s="1"/>
  <c r="B413" i="84" s="1"/>
  <c r="B425" i="84" s="1"/>
  <c r="B437" i="84" s="1"/>
  <c r="B439" i="84" s="1"/>
  <c r="B152" i="85"/>
  <c r="B178" i="86"/>
  <c r="E46" i="15"/>
  <c r="E48" i="15" s="1"/>
  <c r="E49" i="15" s="1"/>
  <c r="B267" i="87" l="1"/>
  <c r="B282" i="87" s="1"/>
  <c r="B175" i="85"/>
  <c r="B178" i="85" l="1"/>
  <c r="B239" i="86"/>
  <c r="E25" i="15"/>
  <c r="E28" i="15" s="1"/>
  <c r="E31" i="15" s="1"/>
  <c r="B180" i="85" l="1"/>
  <c r="B185" i="85" s="1"/>
  <c r="B242" i="86"/>
  <c r="B245" i="86" s="1"/>
  <c r="B247" i="86" s="1"/>
  <c r="B250" i="86" s="1"/>
  <c r="B252" i="86" s="1"/>
  <c r="B303" i="87" l="1"/>
  <c r="B335" i="87"/>
  <c r="B321" i="87"/>
  <c r="B188" i="85"/>
  <c r="B192" i="85" s="1"/>
  <c r="B254" i="85" s="1"/>
  <c r="B257" i="85" s="1"/>
  <c r="B260" i="85" s="1"/>
  <c r="B262" i="85" s="1"/>
  <c r="B265" i="85" s="1"/>
  <c r="B267" i="85" s="1"/>
  <c r="B347" i="87" l="1"/>
  <c r="B361" i="87" s="1"/>
  <c r="B374" i="87" s="1"/>
  <c r="B390" i="87" s="1"/>
  <c r="B404" i="87" s="1"/>
  <c r="B415" i="87" s="1"/>
  <c r="B254" i="86"/>
  <c r="B256" i="86" s="1"/>
  <c r="B269" i="85" l="1"/>
  <c r="B271" i="85" s="1"/>
  <c r="B258" i="86"/>
  <c r="B261" i="86" s="1"/>
  <c r="B273" i="85" l="1"/>
  <c r="B276" i="85" l="1"/>
  <c r="B286" i="85" s="1"/>
  <c r="B303" i="85" l="1"/>
  <c r="B321" i="85" s="1"/>
  <c r="B335" i="85" s="1"/>
  <c r="B348" i="85" s="1"/>
  <c r="B363" i="85" s="1"/>
  <c r="B377" i="85" s="1"/>
  <c r="B389" i="85" s="1"/>
  <c r="B401" i="85" s="1"/>
  <c r="B412" i="85" s="1"/>
  <c r="B428" i="85" s="1"/>
  <c r="B443" i="85" s="1"/>
  <c r="B455" i="85" s="1"/>
  <c r="B467" i="85" s="1"/>
  <c r="B469" i="85" s="1"/>
  <c r="B486" i="85" s="1"/>
  <c r="B272" i="86" l="1"/>
  <c r="B287" i="86" s="1"/>
  <c r="B298" i="86" l="1"/>
  <c r="B313" i="86" l="1"/>
  <c r="B331" i="86" s="1"/>
  <c r="B343" i="86" l="1"/>
  <c r="B359" i="86" l="1"/>
  <c r="B375" i="86"/>
  <c r="B382" i="86" l="1"/>
  <c r="B388" i="86"/>
  <c r="B393" i="86"/>
  <c r="B398" i="8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<sst xmlns="http://schemas.openxmlformats.org/spreadsheetml/2006/main" count="3189" uniqueCount="883">
  <si>
    <t>m²</t>
  </si>
  <si>
    <t>enota</t>
  </si>
  <si>
    <t>III.</t>
  </si>
  <si>
    <t>II.</t>
  </si>
  <si>
    <t>B.</t>
  </si>
  <si>
    <t>SPLOŠNA DOLOČILA</t>
  </si>
  <si>
    <t>PRIPRAVLJALNA DELA SKUPAJ:</t>
  </si>
  <si>
    <t>Pri izvajanju rušitev je treba upoštevati vsa zakonska določila, posebno pozornost je posvetiti varstvu pri delu.</t>
  </si>
  <si>
    <t>IV.</t>
  </si>
  <si>
    <t>V.</t>
  </si>
  <si>
    <t>I.</t>
  </si>
  <si>
    <t>A.</t>
  </si>
  <si>
    <t>OPIS IZDELKA</t>
  </si>
  <si>
    <t>količina</t>
  </si>
  <si>
    <t>Poz.</t>
  </si>
  <si>
    <t>Opis del</t>
  </si>
  <si>
    <t>Cena
(v € brez DDV)</t>
  </si>
  <si>
    <t xml:space="preserve"> </t>
  </si>
  <si>
    <t>DDV</t>
  </si>
  <si>
    <t>VREDNOST INVESTICIJE BREZ DDV:</t>
  </si>
  <si>
    <t>VREDNOST INVESTICIJE Z DDV:</t>
  </si>
  <si>
    <t>A</t>
  </si>
  <si>
    <t>TOPLOTNA IZOLACIJA FASADE</t>
  </si>
  <si>
    <t>B</t>
  </si>
  <si>
    <t>TOPLOTNA IZOLACIJA TAL NA TERENU</t>
  </si>
  <si>
    <t>C</t>
  </si>
  <si>
    <t>TOPLOTNA IZOLACIJA STREHE</t>
  </si>
  <si>
    <t>D</t>
  </si>
  <si>
    <t>ZAMENJAVE ZUNANJEGA STAVBNEGA POHIŠTVA</t>
  </si>
  <si>
    <t>OSTALO</t>
  </si>
  <si>
    <t>ŠTAJERSKI INŽENIRING d.o.o.</t>
  </si>
  <si>
    <t>VREDNOST INVESTICIJE BREZ DDV :</t>
  </si>
  <si>
    <t>UVODNE OPOMBE POPISA</t>
  </si>
  <si>
    <t>1) Izvajalec del mora upoštevati splošna določila  v ponudbi in pri izvajanju del, ki veljajo v RS.</t>
  </si>
  <si>
    <t>2) Pomembna opomba:</t>
  </si>
  <si>
    <t>cena skupaj v €</t>
  </si>
  <si>
    <t>cena v € / enoto</t>
  </si>
  <si>
    <t>NEPREDVIDENA DELA ( 10%)</t>
  </si>
  <si>
    <t>PRIPRAVLJALNA DELA</t>
  </si>
  <si>
    <t xml:space="preserve">Objekt: </t>
  </si>
  <si>
    <t>Naročnik / investitor:</t>
  </si>
  <si>
    <t>Vsebina:</t>
  </si>
  <si>
    <t>Projektant:</t>
  </si>
  <si>
    <t>Številka projekta:</t>
  </si>
  <si>
    <t>Datum:</t>
  </si>
  <si>
    <t>Izdelal:</t>
  </si>
  <si>
    <t>Matjaž Majer</t>
  </si>
  <si>
    <t>VREDNOST INVESTICIJE Z DDV :</t>
  </si>
  <si>
    <t>Potrebno ločevanje ruševin po vrstah materialov!</t>
  </si>
  <si>
    <t>m1</t>
  </si>
  <si>
    <t xml:space="preserve">Naziv z opisom gradnje: </t>
  </si>
  <si>
    <t>Zaščita okolice in sosednjih objektov pred poškodbami.</t>
  </si>
  <si>
    <t xml:space="preserve">Vse gradbene odpadke je potrebno odpeljali na deponijo komunalnih odpadkov v skladu z Odlokom o ravnanju s komunalnimi odpadki na območju občine in Pravilnikom o ravnanju z odpadki. </t>
  </si>
  <si>
    <t>Potrebno ločevanje odpadkov po vrstah materiala!</t>
  </si>
  <si>
    <t>Rušitvena dela je potrebno izvajati skladno z zakonom o varstvu pred hrupom v naravnem in bivalnem okolju, pravilnikom o maksimalno dovoljeni ravni hrupa.</t>
  </si>
  <si>
    <t>• vse stroške, ki zajemajo izvedbo del in materiala po popisu GO del,</t>
  </si>
  <si>
    <t>• vse splošne in stalne stroške povezane z organizacijo in delom na gradbišču,</t>
  </si>
  <si>
    <t>• vse transportne stroške v območju in izven območja gradbišča,</t>
  </si>
  <si>
    <t>• vse stroške pristojbin za odlaganje odpadnega materiala na trajni deponiji,</t>
  </si>
  <si>
    <t>• v ceni posamezne postavke morajo biti zajeti vsi potrebni fasadni,delovni in pomožni odri, če to ni določeno v postavki posebej,</t>
  </si>
  <si>
    <t>• vse stroške vmesnega in finalnega čiščenja prostorov,</t>
  </si>
  <si>
    <t>• stroške ureditve in organizacije gradbišča ter izvajanja ukrepov za zagotavljanje varnosti in zdravja pri delu,</t>
  </si>
  <si>
    <t xml:space="preserve">Splošne opombe: </t>
  </si>
  <si>
    <t>kompl.</t>
  </si>
  <si>
    <t>ur</t>
  </si>
  <si>
    <t>SKUPAJ</t>
  </si>
  <si>
    <t>Tržaška cesta 85, 2000 Maribor</t>
  </si>
  <si>
    <t>RUŠITVENA IN ODSTRANJEVALNA DELA</t>
  </si>
  <si>
    <t>Opis faze</t>
  </si>
  <si>
    <t>RUŠITVENA IN ODSTRANJEVALNA DELA SKUPAJ:</t>
  </si>
  <si>
    <t>GO DELA SKUPAJ:</t>
  </si>
  <si>
    <t>C.</t>
  </si>
  <si>
    <t>REKAPITULACIJA GRADBENO OBRTNIŠKIH DEL</t>
  </si>
  <si>
    <t>Če gradbenih odpadkov ni mogoče začasno skladiščiti na gradbišču, mora izvajalec zagotoviti, da se gradbene odpadke odlaga neposredno po nastanku v zabojnike, ki so priprejeni za odvoz gradbenih odpadkov brez prekladanja.</t>
  </si>
  <si>
    <t>Pri rušenju je potrebno omejiti prašenje okolice z sprotnim močenjem rušenih konstrukcij in izvajati ostale ukrepe za omilitev vplivov rušenja na okolje.</t>
  </si>
  <si>
    <t>Izvajalec mora v času izvajanja del zagotavljati stalno nemoteno delo in delovanje celotnega objekta.</t>
  </si>
  <si>
    <t>Izvajalec mora izdelati in zagotoviti takšno vrsto zaščite objekta in prostorov, katera v popolnosti preprečuje onesnaževanje objekta ali njegovih delov v času izvajanja del (prah, odpadki, hrup,…).</t>
  </si>
  <si>
    <t>• vse stroške nakladanja in razkladanja ter odvoza odpadkov in ostalega materiala na stalno deponijo izvajalca,</t>
  </si>
  <si>
    <t>• izdelavo vseh v tehničnem poročilu in popisu navedenih vzorcev,</t>
  </si>
  <si>
    <t>Ponudba mora vsebovati ves pritrditveni in zatesnitveni material, vgradnjo zaključkov, izdelavo vseh potrebnih podkonstrukcij.</t>
  </si>
  <si>
    <t>Pred začetkom gradnje je potreben ogled gradbišča z investitorjem, nadzornikom in izvajalcem, kar omogoča vsem stranem, da se podrobneje seznanijo s potekom sanacije.</t>
  </si>
  <si>
    <t>kos</t>
  </si>
  <si>
    <t>vrtec Ivana Glinška v Mariboru, enota Pristan</t>
  </si>
  <si>
    <t>Izdelava projektne dokumentacije za obnovo sanitarij vrtca Ivana Glinška, enota Pristan</t>
  </si>
  <si>
    <t>Mestna občina Maribor</t>
  </si>
  <si>
    <t>Ulica heroja Staneta 1</t>
  </si>
  <si>
    <t>2000 Maribor</t>
  </si>
  <si>
    <t>07_2026</t>
  </si>
  <si>
    <t>Maribor, april 2026</t>
  </si>
  <si>
    <t>Sanitarije skupina Delfinčki</t>
  </si>
  <si>
    <t>Sanitarije skupina Hobotnice</t>
  </si>
  <si>
    <t>Sanitarije skupina Meduze</t>
  </si>
  <si>
    <t>D.</t>
  </si>
  <si>
    <t>E.</t>
  </si>
  <si>
    <t>F.</t>
  </si>
  <si>
    <t>G.</t>
  </si>
  <si>
    <t>Sanitarije skupina Morski konjički</t>
  </si>
  <si>
    <t>Sanitarije skupina Školjke</t>
  </si>
  <si>
    <t>Sanitarije Vzgojiteljice</t>
  </si>
  <si>
    <t>Sanitarije v kletnem delu</t>
  </si>
  <si>
    <t>GRADBENO OBRTNIŠKA DELA ( skupina Delfinčki)</t>
  </si>
  <si>
    <t>Vsa rušitvena dela se izvajajo z upoštevanjem vseh tehničnih rešitev rušenja z upoštevanjem varnostnih ukrepov pri rušenju.</t>
  </si>
  <si>
    <t>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t>
  </si>
  <si>
    <t>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t>
  </si>
  <si>
    <t>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t>
  </si>
  <si>
    <t>V ceno na e.m. v posameznih postavkah zajeti tudi vse vertikalne in horizontalne prenose, ter odvoz na deponijo in vse takse na deponiji.</t>
  </si>
  <si>
    <t>- izdelavo tehnološkega elaborata rušenja, s prikazom organizacije izvajanja del, terminskim planom, številom ljudi in strojev, potrebnih za rušenje, ter prikaz ravnanja z gradbenimi odpadki (izbrane deponije)</t>
  </si>
  <si>
    <t>- v ceni je potrebno upoštevati čiščenje transportnih poti med rušenjem objekta, oz. jih vzpostaviti v prejšnje stanje</t>
  </si>
  <si>
    <t>-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t>
  </si>
  <si>
    <t>- ponudnik mora v ceni upoštevati vse tehnične zahteve, ki so podane v tehničnem opisu projekta, vse predpise varstva pri delu, predpise o ravnanju z gradbenimi odpadki, predpise varstva pred požarom in pogoje soglasodajalcev.</t>
  </si>
  <si>
    <t>Prav tako ponudnik s podpisom na ponudbi potrjuje, da je seznanjen s stanjem objektov na kraju rušenja.</t>
  </si>
  <si>
    <t>Vso morebitno škodo, ki nastane zaradi neupoštevanje zahtev v splošnem (tehničnem) opisu projekta, nosi izvajalec del.</t>
  </si>
  <si>
    <t>ZIDARSKA DELA</t>
  </si>
  <si>
    <t>ZIDARSKA DELA SKUPAJ:</t>
  </si>
  <si>
    <t>Material za vgrajevanje in obdelavo mora po kvaliteti ustrezati določilom veljavnih tehničnih predpisov.</t>
  </si>
  <si>
    <t>V ceni za enoto je potrebno upoštevati polg del navedenih v postavkah in že zgoraj opisanih del tudi:</t>
  </si>
  <si>
    <t>* dobava vsega osnovnega in pomožnega materiala z vsemi transporti in manlpulativnimi stroški</t>
  </si>
  <si>
    <t>* priprava malt</t>
  </si>
  <si>
    <t>* vsi potrebni transporti materiala, polizdelkov in izdelkov</t>
  </si>
  <si>
    <t>OBRAČUN KOLIČINE</t>
  </si>
  <si>
    <t>Obračun se vrši v merskih enotah v postavkah, izmere količin se obračunavajo v skladu z veljavnimi normativi.</t>
  </si>
  <si>
    <t>SKUPNA DOLOČILA</t>
  </si>
  <si>
    <t>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t>
  </si>
  <si>
    <t>V c.e.m. je potrebno upoštevati notranje, premične delovne odre, čiščenje po posameznih fazah dela, ter odvoz odpadkov na deponijo!</t>
  </si>
  <si>
    <t>Vsa dela je potrebno izvjati po določilih veljavnih tehničnih predpisov in normativov in skladno z obveznimi SIST-i.</t>
  </si>
  <si>
    <t>Vsa dela morajo biti izvršena tako, da je zagotovljena funkcionalnost,  stabilnost, varnost, natančnost  in življenska doba posameznih elementov.</t>
  </si>
  <si>
    <t xml:space="preserve">Vse vzidave  in zidarske  obdelave  morajo biti izvršene  v skladu  s projektom  </t>
  </si>
  <si>
    <t>Dobava  elementa  načeloma  ni  upoštevana  pri  vzidavi  temveč  v  obrtniških  oz.  inštalaterskih  delih. Upoštevana je samo, če je to navedeno v posamezni postavki.</t>
  </si>
  <si>
    <t>Vsa dela je potrebno izvjati po določilih veljavnih tehničnih predpisov in normativov in skladno z obveznimi SIST-i!</t>
  </si>
  <si>
    <t>Delež recikliranega mavca v mavčni plošči oziroma delež recikliranega ali ponovno uporabljenega gradbenega lesa v leseni stenski plošči znaša najmanj 10 % .</t>
  </si>
  <si>
    <t>Nosilni vertikalni profili  sten morajo  biti postavljeni v takem  rastru in takih dimenzij, da prenesejo  vse statične in dinamične obremenitve in obremenitve opreme pritrjene na stene.</t>
  </si>
  <si>
    <t>Vse stike med ploščami medsebojno  in stike z obstoječo stensko in stropno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t>
  </si>
  <si>
    <t>Vsi vogali in robovi morajo biti zaščiteni z vogalnim zaščitnim profilom ali alu vogalnim zaščitnim trakom, po tehnologiji izbranega sistema. lzpostavljeni robovi mavčno kartonske obloge morajo biti zaščiteni z alu robnim profilom.</t>
  </si>
  <si>
    <t>Prehodi inštalacij morajo biti izvedeni na način, da gradbeno fizikalne karakteristike ostanejo nespremenjene. Za  prehod   inštalacij  skozi  predelne   stene  se  v  stenah  izrežejo  odprtine,  stike  z inštalacijami je tesniti z ustreznim kitom.</t>
  </si>
  <si>
    <t>Nosilni profili so sidrani v nosilno talno in stropno konstrukcijo ploščo (prekinjen estrih), pod vsemi profili se tesni s samolepilnim tesnilnim trakom.</t>
  </si>
  <si>
    <t>Spuščeni stropovi so pritreni s posebnimi vešalkami na obstoječo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t>
  </si>
  <si>
    <t>Vse površine  izvedenega  stropa  morajo  biti povsem  ravne  in gladke. Lamele  in plošče  iz katerih  so spuščeni stropovi izdelani, morajo biti take debeline, da se pri montaži ne deformirajo.</t>
  </si>
  <si>
    <t xml:space="preserve">Sestavni deli spuščenih stropov so zaključni profili za stikovanje spuščenega  stropa s stenami. </t>
  </si>
  <si>
    <t>Glede  na  položaj  stropa  in  funkcionalne  zahteve,  se  namesto  mavčno   kartonskih  plošč  pritrujejo specialne plošče s posebnimi dodatki, za mokre prostore.</t>
  </si>
  <si>
    <t>Stropovi so spuščeni pod bet. ploščo z odmiki kot so v načrtih arhitekture.</t>
  </si>
  <si>
    <r>
      <rPr>
        <b/>
        <sz val="10"/>
        <color theme="1"/>
        <rFont val="Calibri"/>
        <family val="2"/>
        <charset val="238"/>
      </rPr>
      <t>Ureditev gradbišča</t>
    </r>
    <r>
      <rPr>
        <sz val="10"/>
        <color theme="1"/>
        <rFont val="Calibri"/>
        <family val="2"/>
        <charset val="238"/>
      </rPr>
      <t xml:space="preserve"> skladno z varnostnim načrtom in veljavnimi pravilniki in zahtevami po ZVZD: gradbiščna ograja višine cca. 2,00m, deponija,  gradbiščni kontejnerji in lope, prenosni WC, gradbiščna tabla (pravilnik o načinu označitve in organizacije ureditve gradbišča, o vsebini in načinu vodenja dnevnika o izvajanju del), ostale opozorilne table in znaki, ter odstranitev po končani gradnji. Po končanih delih se odstranijo vsi provizoriji, teren gradbišča se očisti in uredi v končno predvideno (prvotno) stanje.</t>
    </r>
  </si>
  <si>
    <t>Za zaščito se uporabijo materiali kot so PVC zaščitna gradbena folija, zaščitna mreža, koprena, filc in podobno. V kolikor se izkaže potreba po fizično stabilnejši zaščiti, se postavi enostranska obloga iz mavčno kartonskih plošč in podkonstrukcije, skupaj s folijo in njeno zatesnitvijo na stikih s stropom in tlemi. V postavki je zajeta tudi kasnejša odstranitev zaščite in izsnos materiala, ter vsa druga pomožna dela.</t>
  </si>
  <si>
    <r>
      <rPr>
        <b/>
        <sz val="9"/>
        <rFont val="Calibri"/>
        <family val="2"/>
        <charset val="238"/>
      </rPr>
      <t>•</t>
    </r>
    <r>
      <rPr>
        <b/>
        <sz val="9"/>
        <rFont val="Ebrima"/>
        <charset val="238"/>
      </rPr>
      <t xml:space="preserve"> umivalniki</t>
    </r>
  </si>
  <si>
    <r>
      <rPr>
        <b/>
        <sz val="9"/>
        <rFont val="Ebrima"/>
        <charset val="238"/>
      </rPr>
      <t xml:space="preserve">Odklop, demontaža ter iznos sanitarne opreme </t>
    </r>
    <r>
      <rPr>
        <sz val="9"/>
        <rFont val="Ebrima"/>
        <charset val="238"/>
      </rPr>
      <t>iz objekta. Direktno nakladanje na kamion ter odvoz na trajno deponijo v oddaljenosti do 10km, skupaj s plačiom vseh pristojbin za trajno deponiranje odpadnega materiala!</t>
    </r>
  </si>
  <si>
    <r>
      <t xml:space="preserve">Iznos obstoječega pohištva </t>
    </r>
    <r>
      <rPr>
        <sz val="9"/>
        <rFont val="Ebrima"/>
        <charset val="238"/>
      </rPr>
      <t xml:space="preserve">z delnim razstavljanjem (omare, viseče omare, police, ogledala, pomožna sanitarna oprema - milniki, podajalniki toaletnega papirja,....) </t>
    </r>
    <r>
      <rPr>
        <sz val="9"/>
        <color theme="1" tint="0.499984740745262"/>
        <rFont val="Ebrima"/>
        <charset val="238"/>
      </rPr>
      <t>Direktno nakladanje na kamion ter odvoz na trajno deponijo v oddaljenosti do 10km, skupaj s plačiom vseh pristojbin za trajno deponiranje odpadnega materiala!</t>
    </r>
  </si>
  <si>
    <t>OPOMBA: Izbijanje stavbnega pohištva izvajati tako, da se stene čim manj poškodujejo!</t>
  </si>
  <si>
    <t>Polivanje ruševin proti dvigovanju prahu!</t>
  </si>
  <si>
    <t>Odklop in demontaža stropnih svetil.</t>
  </si>
  <si>
    <t>Odklop in demontaža regulatorja temperature sanitarne vode.</t>
  </si>
  <si>
    <t>Demontaža cevi prezračevalnega jaška na stropu.</t>
  </si>
  <si>
    <r>
      <t xml:space="preserve">Iztrganje in odstranitev obstoječih lesenih vrat, vključno z nadsvetlobo in lesenim podbojem. </t>
    </r>
    <r>
      <rPr>
        <sz val="10"/>
        <rFont val="Calibri"/>
        <family val="2"/>
        <charset val="238"/>
      </rPr>
      <t xml:space="preserve"> Velikost elementa 90x263cm.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</si>
  <si>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t xml:space="preserve">Razbijanje ter kompletna odstranitev stenske obloge </t>
    </r>
    <r>
      <rPr>
        <sz val="10"/>
        <color theme="1"/>
        <rFont val="Calibri"/>
        <family val="2"/>
        <charset val="238"/>
      </rPr>
      <t>iz sanitarne karamike. 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</si>
  <si>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r>
      <t xml:space="preserve">• utor preseka 6x6cm za cev </t>
    </r>
    <r>
      <rPr>
        <b/>
        <sz val="10"/>
        <color theme="1"/>
        <rFont val="Arial"/>
        <family val="2"/>
        <charset val="238"/>
      </rPr>
      <t>Ø</t>
    </r>
    <r>
      <rPr>
        <b/>
        <sz val="10"/>
        <color theme="1"/>
        <rFont val="Calibri"/>
        <family val="2"/>
        <charset val="238"/>
      </rPr>
      <t>5cm</t>
    </r>
  </si>
  <si>
    <r>
      <t xml:space="preserve">Razbijanje in odstranitev celotnega betonskega estriha, vključno z talno oblogo iz sanitarne keramike, ter odstranitev vseh dotrajanih horizontalnih odtočnih cevi obstoječih umivalnikov in dveh vertikalnih odtokov obstoječih WC školj. </t>
    </r>
    <r>
      <rPr>
        <sz val="10"/>
        <color theme="1"/>
        <rFont val="Calibri"/>
        <family val="2"/>
        <charset val="238"/>
      </rPr>
      <t>Delo poteka deloma ročno, deloma s kompresorskim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</si>
  <si>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t>14.A</t>
  </si>
  <si>
    <t>14.B</t>
  </si>
  <si>
    <t>Iznos odpadnega materiala iz objekta in direktno nakladanje na kamion ter odvoz na trajno deponijo v oddaljenosti do 10km, skupaj s plačiom vseh pristojbin za trajno deponiranje odpadnega materiala!</t>
  </si>
  <si>
    <r>
      <t xml:space="preserve">• utor preseka 3x3cm za cev </t>
    </r>
    <r>
      <rPr>
        <b/>
        <sz val="10"/>
        <color theme="1"/>
        <rFont val="Arial"/>
        <family val="2"/>
        <charset val="238"/>
      </rPr>
      <t>Ø</t>
    </r>
    <r>
      <rPr>
        <b/>
        <sz val="10"/>
        <color theme="1"/>
        <rFont val="Calibri"/>
        <family val="2"/>
        <charset val="238"/>
      </rPr>
      <t>2cm</t>
    </r>
  </si>
  <si>
    <r>
      <rPr>
        <b/>
        <sz val="9"/>
        <rFont val="Ebrima"/>
        <charset val="238"/>
      </rPr>
      <t xml:space="preserve">Odklop in demontaža obstoječega radiatorja, vključno z zaščito. </t>
    </r>
    <r>
      <rPr>
        <sz val="9"/>
        <color theme="1" tint="0.499984740745262"/>
        <rFont val="Ebrima"/>
        <charset val="238"/>
      </rPr>
      <t>Iznos iz objekta in direktno nakladanje na kamion ter odvoz na trajno deponijo v oddaljenosti do 10km, skupaj s plačiom vseh pristojbin za trajno deponiranje odpadnega materiala!</t>
    </r>
  </si>
  <si>
    <t xml:space="preserve">• utor preseka 3x3cm </t>
  </si>
  <si>
    <t>• utor preseka 3x3cm za cev Ø2cm</t>
  </si>
  <si>
    <r>
      <t xml:space="preserve">Dobava materiala in vgradnja dilatacijskega traku </t>
    </r>
    <r>
      <rPr>
        <sz val="10"/>
        <color theme="1"/>
        <rFont val="Calibri"/>
        <family val="2"/>
        <charset val="238"/>
      </rPr>
      <t>ob steno v stiku betonskega etriha z vertikalno konstrukcijo, zaradi preprečitve širitve udarnega zvoka. Vgradi se EPS trak tip kot npr. Fragmat Tim Stirotrak, deb.1cm, višine 10cm ali enakovredno.</t>
    </r>
  </si>
  <si>
    <t xml:space="preserve">Dolbljenje in rezanje utorov v opečnih stenah: </t>
  </si>
  <si>
    <t>Dolbljenje in rezanje utorov v stenah: (za elektro inštalacije)</t>
  </si>
  <si>
    <r>
      <t xml:space="preserve">Dobava materiala, zapolnitev utorov in popravilo sten </t>
    </r>
    <r>
      <rPr>
        <sz val="10"/>
        <color theme="1"/>
        <rFont val="Calibri"/>
        <family val="2"/>
        <charset val="238"/>
      </rPr>
      <t>po vgradnji elektro napeljave, cevi odtočne kanalizacije, vodovoda ter ogrevanja. Zapolnitev z zidarsko cementno malto, ter grobo in fino zaribavanje kot priprava površin za nanos notranje izravnalne mase (kita).</t>
    </r>
  </si>
  <si>
    <r>
      <t>Dobava in vgradnja talnega točkovnega požiralnika (sifona) z vodoravnim odtokom</t>
    </r>
    <r>
      <rPr>
        <sz val="10"/>
        <color theme="1"/>
        <rFont val="Calibri"/>
        <family val="2"/>
        <charset val="238"/>
      </rPr>
      <t xml:space="preserve"> kvadratne oblike, vključno s prirobnico za hidroizolacijo in rešetko iz nerjavečega jekla. Požiralnik se vgradi v območju pod umivalniki.</t>
    </r>
    <r>
      <rPr>
        <b/>
        <sz val="10"/>
        <color theme="1"/>
        <rFont val="Calibri"/>
        <family val="2"/>
        <charset val="238"/>
      </rPr>
      <t xml:space="preserve"> </t>
    </r>
    <r>
      <rPr>
        <sz val="10"/>
        <color theme="1"/>
        <rFont val="Calibri"/>
        <family val="2"/>
        <charset val="238"/>
      </rPr>
      <t>Tip kot npr. ACO MG ali enakovredno. Dimenzija mreže 105x105mm. Požiralnik omogoča vgradnjo nizko gradbeno višino.</t>
    </r>
    <r>
      <rPr>
        <b/>
        <sz val="10"/>
        <color theme="1"/>
        <rFont val="Calibri"/>
        <family val="2"/>
        <charset val="238"/>
      </rPr>
      <t xml:space="preserve"> </t>
    </r>
    <r>
      <rPr>
        <sz val="10"/>
        <color theme="1"/>
        <rFont val="Calibri"/>
        <family val="2"/>
        <charset val="238"/>
      </rPr>
      <t>V postavki upoštevati ves pritrdilni in zatesnitveni material, vsa pripravljalna in pomožna dela.</t>
    </r>
  </si>
  <si>
    <r>
      <t xml:space="preserve">Dobava materiala in naprava betonskega (cementnega) estriha, </t>
    </r>
    <r>
      <rPr>
        <sz val="10"/>
        <color theme="1"/>
        <rFont val="Calibri"/>
        <family val="2"/>
        <charset val="238"/>
      </rPr>
      <t>fino zaglajen, marke 16/20, mikroarmatura PP vlakna z vsebnostjo 0,95kg/m3. Debelina estriha cca.5cm. Estrih je potrebno izvesti z minimalnimi padci proti talnemu sifonu.</t>
    </r>
  </si>
  <si>
    <t>SUHO MONTAŽNA IN DRUGA MONTAŽNA DELA</t>
  </si>
  <si>
    <t>SUHO MONTAŽNA IN DRUGA MONTAŽNA DELA SKUPAJ:</t>
  </si>
  <si>
    <t>OBDELAVA TLAKOV IN STEN</t>
  </si>
  <si>
    <t>OBDELAVA TLAKOV IN STEN SKUPAJ:</t>
  </si>
  <si>
    <t>Material in vgrajevanje na objektu mora po kvaliteti ustrezati veljavnim standardom.</t>
  </si>
  <si>
    <t>lzvajalec del mora dati na vpogled vzorce podov predvidenih za polaganje in jih vgraditi na objektu skupaj s stenskimi zakljucki. Polaganje se lahko začne po pisni potrditvi vzorcev.</t>
  </si>
  <si>
    <t>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t>
  </si>
  <si>
    <t>Tolerance galdkosti in enakomernosti površin morajo ustrezati standardu DIN 18202.</t>
  </si>
  <si>
    <t>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t>
  </si>
  <si>
    <t>Cena za enoto mora vsebovati tudi:</t>
  </si>
  <si>
    <t>* vsa potrebna pripravljalna dela</t>
  </si>
  <si>
    <t>* merjenje na objektu</t>
  </si>
  <si>
    <t>* vse potrebne transporte do mesta vgrajevanja</t>
  </si>
  <si>
    <t>* vse potrebno delo do končnega izdelka</t>
  </si>
  <si>
    <t>* skladiščenje materiala na gradbišču</t>
  </si>
  <si>
    <t>* atestiranje vseh materialov in dokazovanje kvalitete z atesti</t>
  </si>
  <si>
    <t>* čiščenje in pripravo podloge</t>
  </si>
  <si>
    <t>* ves potreben glavni, pomožni, pritrdilni in vezni material</t>
  </si>
  <si>
    <t>* dajanje vzorcev in vgrajevanje vzorcev na objektu</t>
  </si>
  <si>
    <t>* usklajevanje z osnovnim načrtom in posvetovanje s projektantom</t>
  </si>
  <si>
    <t>*  finalna obdelava po opisu</t>
  </si>
  <si>
    <t>SPLOŠNE OPOMBE</t>
  </si>
  <si>
    <t xml:space="preserve">Izvajalec tlakarskih del mora pred polaganjem predati na vpogled in potrditev vzorce  vseh talnih oblog predvidenih za polaganje ali izdelavo, ter dostaviti nadzoru vse potrebne certifikate in dokumentacijo proizvajalca vključno z evtl. navodil za polaganje. Izvajalec v ceni na enoto zajema vso potrebno predčiščenje ter pripravo podlage. Podlogo pod finalnim tlakom mora obvezno izvesti izvajalec finalnega tlaka. </t>
  </si>
  <si>
    <t>Na objektu je potrebno preveriti stanje estriha, ki mora biti v standardu EN 18202. Potreben je obvezen zapisniški prevzem estriha, z dopisanimi pripombami. Potrebno je narediti meritev vlage,ki mora biti v normativu 2% merjeno po karbidni metodi. Pred pričetkom del je potrebno estrih očistiti in odstaniti vse ostanke malte, barve in ostalih stvari. Vse ugotovitve, ki bi lahko vplivale na slabšo kvaliteto talne obloge je potrebno vnesti na primopredajni zapisnik ki se izpolnjuje ob prevzemu estriha.</t>
  </si>
  <si>
    <t>SPLOŠNA DOLOČILA ZA TALNE OBLOGE</t>
  </si>
  <si>
    <t>SPLOŠNA DOLOČILA ZA STENSKE OBLOGE</t>
  </si>
  <si>
    <t>Za oblaganje  zidov  in tal mora  izvajalec  uporabiti   ploščice  ustrezne  kvalitete,  počene,  nalomljene  ali drugače poškodovane ploščice mora izločiti. Za vezni material uporabiti ustrezni material kot je to navedeno pri opisu posamezne postavke.</t>
  </si>
  <si>
    <t>lzvajalec  keramičarskih  del mora  pred pričetkom  del  pregledati  vse  površine,  ki bodo  oblagane  in opozoriti gradbeno vodstvo oziroma nadzor na eventuelne pomanjkljivosti, ki bi utegnile kvarno vplivati na na brezhibno polaganje keramike. Kasnejši izgovori o pomanjkljivih površinah bodo smatrani za brezpredmetne.</t>
  </si>
  <si>
    <t>SPLOŠNA DOLOČILA ZA SLIKOPLASKARSKO OBDELAVO</t>
  </si>
  <si>
    <t>V slikopleskarskih  delih so zajeta slikanja notranjih  sten in stropov.</t>
  </si>
  <si>
    <t>lzvajanje del in vsi uporabljeni materiali morajo po kvaliteti ustrezati veljavnim SIST -om. Material mora biti kvaliteten, pravilno pakiran in pravilno shranjen.</t>
  </si>
  <si>
    <t>Tolerance gladkosti in enakomernosti površin morajo ustrezati standardu DIN 18202.</t>
  </si>
  <si>
    <t>lzvajalec  slikarskih  del mora pred pričetkom dela pregledati vse površine, ki bodo slikane  in opozoriti izvajalca gradbenih del,  da se odstranijo eventuelne pomanjkljivosti, ki jih je opazil in katere bi utegnile kvarno vplivati na brezhibno izvršitev in kvaliteto slikarskih del.</t>
  </si>
  <si>
    <t xml:space="preserve">Kvaliteta izvršenega dela mora biti brezhibna. </t>
  </si>
  <si>
    <t>Barve  oziroma  barvne  odtenke  odobri  projektant. lzvajalec mora na zahtevo projektanta napraviti brezplačne vzorce.</t>
  </si>
  <si>
    <t>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t>
  </si>
  <si>
    <t>Vse slikane površine morajo biti enakomerne,  brez temnih ali svetlih lis, madežev, sledov po čopiču ali podobnih pomanjkljivosti.</t>
  </si>
  <si>
    <r>
      <t>2x kitanje in glajenje stropa</t>
    </r>
    <r>
      <rPr>
        <sz val="10"/>
        <color theme="1"/>
        <rFont val="Calibri"/>
        <family val="2"/>
        <charset val="238"/>
      </rPr>
      <t xml:space="preserve"> z disperzijsko tankoslojno izravnalno maso kot npr. JUB JUBOLIN S25 Fine ali enakovredno.</t>
    </r>
  </si>
  <si>
    <r>
      <t xml:space="preserve">Slikanje sten z visokopokrivno pralno dekorativno barvo   </t>
    </r>
    <r>
      <rPr>
        <sz val="10"/>
        <color theme="1"/>
        <rFont val="Calibri"/>
        <family val="2"/>
        <charset val="238"/>
      </rPr>
      <t>za zaščito močno obremenjenih notranjih stenskih površin. Izdelana je na osnovi vodne disperzije polimernih veziv. Barva se nanaša na osnovni premaz. Barva nudi visoko pralnost površine. Izgled premaza: mat. Uporabi se tip kot npr. JUB JUPOL Amikol. Barvni odtenek po RAL barvni lestvici določi naročnik skupaj s projektantom.</t>
    </r>
    <r>
      <rPr>
        <b/>
        <sz val="10"/>
        <color theme="1"/>
        <rFont val="Calibri"/>
        <family val="2"/>
        <charset val="238"/>
      </rPr>
      <t xml:space="preserve"> V postavki upoštevati 2x nanos barve.</t>
    </r>
  </si>
  <si>
    <r>
      <t>Nanos osnovnega premaza</t>
    </r>
    <r>
      <rPr>
        <sz val="10"/>
        <color theme="1"/>
        <rFont val="Calibri"/>
        <family val="2"/>
        <charset val="238"/>
      </rPr>
      <t xml:space="preserve"> pred slikanjem sten s pralno barvo. Uporabi se z vodo razrečen globinski osnovni premaz kot npr. JUB JUKOL Primer (v razmerju 1:1).</t>
    </r>
    <r>
      <rPr>
        <b/>
        <sz val="10"/>
        <color theme="1"/>
        <rFont val="Calibri"/>
        <family val="2"/>
        <charset val="238"/>
      </rPr>
      <t xml:space="preserve"> V postavki upoštevati 1x nanos emulzije.</t>
    </r>
  </si>
  <si>
    <t>Postavka zajema vse transporte in prenose, napravo lepila kot npr. MAPEI Keraflex ali enakovredno, fugirno maso s fugiranjem ter vsa pripravljalna in pomožna dela.</t>
  </si>
  <si>
    <t>IX.</t>
  </si>
  <si>
    <t>X.</t>
  </si>
  <si>
    <t>SANITARNA IN POHIŠTVENA OPREMA SKUPAJ:</t>
  </si>
  <si>
    <t xml:space="preserve">SANITARNA IN POHIŠTVENA OPREMA </t>
  </si>
  <si>
    <t>STAVBNO MIZARSKI ELEMENTI</t>
  </si>
  <si>
    <t>STAVBNO MIZARSKI ELEMENTI SKUPAJ:</t>
  </si>
  <si>
    <t>SANITARNA IN POHIŠTVENA OPREMA</t>
  </si>
  <si>
    <t>MONTAŽNE STRANIŠČNE KABINE</t>
  </si>
  <si>
    <t>OPOMBA: Pred samo izvedbo obvezno preveriti mere na gradbišču! Dobavitelj oz. izvajalec izdela delavniški načrt. Pozicija sten in kabin razvidna iz načrta s področja arhitekture.</t>
  </si>
  <si>
    <t>MONTAŽNA PREGRADNA STENA PISOARJA</t>
  </si>
  <si>
    <t>ZAŠČITA GRELNEGA TELESA</t>
  </si>
  <si>
    <t>IMPREGNACIJA STEN</t>
  </si>
  <si>
    <r>
      <rPr>
        <u/>
        <sz val="10"/>
        <color theme="1"/>
        <rFont val="Calibri"/>
        <family val="2"/>
        <charset val="238"/>
      </rPr>
      <t>Opomba</t>
    </r>
    <r>
      <rPr>
        <sz val="10"/>
        <color theme="1"/>
        <rFont val="Calibri"/>
        <family val="2"/>
        <charset val="238"/>
      </rPr>
      <t>: slikopleskarsko se obdelajo vse zidne površine nad položeno stensko oblogo iz keramike, vključno z mavčno kartonsko oblogo novih drsnih vrat.</t>
    </r>
  </si>
  <si>
    <r>
      <rPr>
        <u/>
        <sz val="10"/>
        <color theme="1"/>
        <rFont val="Calibri"/>
        <family val="2"/>
        <charset val="238"/>
      </rPr>
      <t>Opomba</t>
    </r>
    <r>
      <rPr>
        <sz val="10"/>
        <color theme="1"/>
        <rFont val="Calibri"/>
        <family val="2"/>
        <charset val="238"/>
      </rPr>
      <t>: premažejo se vse zidne površine nad položeno stensko oblogo iz keramike, vključno s mavčno kartonsko oblogo novih drsnih vrat.</t>
    </r>
  </si>
  <si>
    <r>
      <rPr>
        <b/>
        <sz val="10"/>
        <color theme="1"/>
        <rFont val="Calibri"/>
        <family val="2"/>
        <charset val="238"/>
      </rPr>
      <t>Dobava materiala in izdelava suhomontažne "gips" obloge novih drsnih vrat</t>
    </r>
    <r>
      <rPr>
        <sz val="10"/>
        <color theme="1"/>
        <rFont val="Calibri"/>
        <family val="2"/>
        <charset val="238"/>
      </rPr>
      <t xml:space="preserve"> do višine 3,10m. Enostranska dvoslojna obloga iz mavčno-kartonskih gradbenih plošč GKB, skupna debelina 2x1,25mm, bandažiranje stikov med ploščami; upoštevati ves vezni material, vezne kotnike, zaključne letvice in drugo. V ceno je potrebno vključiti vse prenose materiala, vsa pripravljalna ter pomožna dela.</t>
    </r>
  </si>
  <si>
    <t>▪ tip vrat</t>
  </si>
  <si>
    <t>▪ dim. gradbene odprtine</t>
  </si>
  <si>
    <t>/</t>
  </si>
  <si>
    <t>▪ površina</t>
  </si>
  <si>
    <t>▪ odpiranje</t>
  </si>
  <si>
    <t>drsna</t>
  </si>
  <si>
    <t>▪ material okvirja</t>
  </si>
  <si>
    <t>▪ material vratnega krila</t>
  </si>
  <si>
    <t>▪ barva vratnega krila</t>
  </si>
  <si>
    <t>▪ zvočna izolativnost</t>
  </si>
  <si>
    <t>▪ ključavnica</t>
  </si>
  <si>
    <t>▪ ostale zahteve</t>
  </si>
  <si>
    <t>Dobava, izdelava in montaža notranjih vrat po PZI načrtu, načrt s področja arhitekture - sheme oken in vrat.</t>
  </si>
  <si>
    <t>▪ kljuka/ročaj</t>
  </si>
  <si>
    <t>utopni ročaj za drsna vrata z oglato rozeto, brez zapore kot npr. HOPPE set M464 ali enakovredno</t>
  </si>
  <si>
    <t>▪ skupna dim. elementa</t>
  </si>
  <si>
    <t>0,90x2,63m</t>
  </si>
  <si>
    <t>0,82m x 2,10+0,49m</t>
  </si>
  <si>
    <t>2,12m2</t>
  </si>
  <si>
    <t>aluminijast podboj, prašno barvan po RAL barvni lestvici enako kot vratno krilo</t>
  </si>
  <si>
    <t>lepljeno varnostno steklo</t>
  </si>
  <si>
    <t>▪ način vgradnje</t>
  </si>
  <si>
    <t>vratno krilo se odpira v montažno kaseto</t>
  </si>
  <si>
    <r>
      <t xml:space="preserve">Nabava in montaža večje WC otroške školjke s kotličkom </t>
    </r>
    <r>
      <rPr>
        <sz val="10"/>
        <color theme="1"/>
        <rFont val="Calibri"/>
        <family val="2"/>
        <charset val="238"/>
      </rPr>
      <t>za otroke 2. starostnega obdobja.</t>
    </r>
  </si>
  <si>
    <r>
      <t xml:space="preserve">Nabava in montaža malega pisoarja </t>
    </r>
    <r>
      <rPr>
        <sz val="10"/>
        <color theme="1"/>
        <rFont val="Calibri"/>
        <family val="2"/>
        <charset val="238"/>
      </rPr>
      <t>z možnostjo splakovanja na foto celico.</t>
    </r>
  </si>
  <si>
    <r>
      <t xml:space="preserve">Nabava in montaža okroglih ogledal ob otroških umivalnikih. </t>
    </r>
    <r>
      <rPr>
        <sz val="10"/>
        <color theme="1"/>
        <rFont val="Calibri"/>
        <family val="2"/>
        <charset val="238"/>
      </rPr>
      <t>Ogledalo z barvnim okvirjem</t>
    </r>
    <r>
      <rPr>
        <b/>
        <sz val="10"/>
        <color theme="1"/>
        <rFont val="Calibri"/>
        <family val="2"/>
        <charset val="238"/>
      </rPr>
      <t>.  B</t>
    </r>
    <r>
      <rPr>
        <sz val="10"/>
        <color theme="1"/>
        <rFont val="Calibri"/>
        <family val="2"/>
        <charset val="238"/>
      </rPr>
      <t>arva okvirja po izboru naročnika, glede na barvo stenske keramike in ostale opreme v prostoru. Premer ogledala 35-40cm.</t>
    </r>
  </si>
  <si>
    <t>Nabava samostoječega koša za smeti, 5L, premer 20cm, višina 27,5cm.</t>
  </si>
  <si>
    <r>
      <t xml:space="preserve">Nabava samostoječega odprtega elementa s policami. </t>
    </r>
    <r>
      <rPr>
        <sz val="10"/>
        <color theme="1"/>
        <rFont val="Calibri"/>
        <family val="2"/>
        <charset val="238"/>
      </rPr>
      <t>Dimenzije elementa (šxvxg) 50x130x25cm. Izbor barve glede na ostalo opremo in keramiko prostora.</t>
    </r>
  </si>
  <si>
    <r>
      <t>Nabava in montaža izlivne školjke z izplakovalnikom</t>
    </r>
    <r>
      <rPr>
        <sz val="10"/>
        <color theme="1"/>
        <rFont val="Calibri"/>
        <family val="2"/>
        <charset val="238"/>
      </rPr>
      <t xml:space="preserve"> in prho, RF mreža. Bela barva. Dimenzija 470x370mm.</t>
    </r>
  </si>
  <si>
    <r>
      <rPr>
        <b/>
        <sz val="10"/>
        <color theme="1"/>
        <rFont val="Calibri"/>
        <family val="2"/>
        <charset val="238"/>
      </rPr>
      <t>Dobava, nabava in polaganje stenske obloge</t>
    </r>
    <r>
      <rPr>
        <sz val="10"/>
        <color theme="1"/>
        <rFont val="Calibri"/>
        <family val="2"/>
        <charset val="238"/>
      </rPr>
      <t xml:space="preserve"> iz sanitarne keramike v akril cementnem lepilu, do višine 1,60m. Keramika vgrajena tankolepilno, stiki minimalni širine 2mm, stičenje s fugirno maso po RAL barvni lestvici, kvalitetni razred I, srednjega cenovnega razreda. Dimenzije formata 20x60cm. Tip keramike in barva po izboru naročnika s projektantom.</t>
    </r>
  </si>
  <si>
    <r>
      <rPr>
        <b/>
        <sz val="10"/>
        <color theme="1"/>
        <rFont val="Calibri"/>
        <family val="2"/>
        <charset val="238"/>
      </rPr>
      <t>Dobava, nabava in polaganje talne obloge</t>
    </r>
    <r>
      <rPr>
        <sz val="10"/>
        <color theme="1"/>
        <rFont val="Calibri"/>
        <family val="2"/>
        <charset val="238"/>
      </rPr>
      <t xml:space="preserve"> iz nedrseče granitogres keramike v akril cementnem lepilu. Keramika vgrajena tankolepilno, stiki minimalni širine 2mm, stičenje s fugirno maso po RAL barvni lestvici, kvalitetni razred I, srednjega cenovnega razreda. Stopnja protizdrsnosti R11 oz. min.R10. Dimenzije formata 60x60cm. Tip keramike in barva po izboru naročnika s projektantom. </t>
    </r>
  </si>
  <si>
    <r>
      <t xml:space="preserve">Nabava in montaža otroškega umivalnika, vključno z armaturo </t>
    </r>
    <r>
      <rPr>
        <sz val="10"/>
        <color theme="1"/>
        <rFont val="Calibri"/>
        <family val="2"/>
        <charset val="238"/>
      </rPr>
      <t>za otroke 2. starostnega obdobja kot npr. LAUFEN FLORAKIDS CLOUD, dimezija 45x41cm ali enakovredno</t>
    </r>
    <r>
      <rPr>
        <b/>
        <sz val="10"/>
        <color theme="1"/>
        <rFont val="Calibri"/>
        <family val="2"/>
        <charset val="238"/>
      </rPr>
      <t>.</t>
    </r>
  </si>
  <si>
    <r>
      <t>Nabava in montaža stenskega umivalnika za vzgojiteljice, vključno z armaturo</t>
    </r>
    <r>
      <rPr>
        <sz val="10"/>
        <color theme="1"/>
        <rFont val="Calibri"/>
        <family val="2"/>
        <charset val="238"/>
      </rPr>
      <t xml:space="preserve"> kot npr. DURAVIT, beli, dimezija 45x34cm ali enakovredno</t>
    </r>
    <r>
      <rPr>
        <b/>
        <sz val="10"/>
        <color theme="1"/>
        <rFont val="Calibri"/>
        <family val="2"/>
        <charset val="238"/>
      </rPr>
      <t>.</t>
    </r>
  </si>
  <si>
    <t>GRADBENO OBRTNIŠKA DELA ( skupina Hobotnice)</t>
  </si>
  <si>
    <r>
      <rPr>
        <b/>
        <sz val="9"/>
        <rFont val="Calibri"/>
        <family val="2"/>
        <charset val="238"/>
      </rPr>
      <t>•</t>
    </r>
    <r>
      <rPr>
        <b/>
        <sz val="9"/>
        <rFont val="Ebrima"/>
        <charset val="238"/>
      </rPr>
      <t xml:space="preserve"> WC školjke</t>
    </r>
    <r>
      <rPr>
        <b/>
        <sz val="9"/>
        <rFont val="Ebrima"/>
        <family val="2"/>
        <charset val="238"/>
      </rPr>
      <t xml:space="preserve"> s kotlički</t>
    </r>
  </si>
  <si>
    <t>13.A</t>
  </si>
  <si>
    <t>13.B</t>
  </si>
  <si>
    <t>MONTAŽNA PREGRADNA STENA MED UMIVALNIM DELOM IN WC KABINAMI</t>
  </si>
  <si>
    <t>Dobava in postavitev pregradne stene iz 13mm debelega HPL laminata (MAX plošče). Nameščena z uporabo rozet. Širina 80cm, višina 310cm. Okovje in nogice iz brušenega jekla. Barva plošče po izboru naročnika s projektantom. V postavki zajeti vsi prenosi in transporti, ves pritrdilni in vezni material, vsa pripravljalna ter pomožna dela.</t>
  </si>
  <si>
    <r>
      <rPr>
        <b/>
        <u/>
        <sz val="10"/>
        <color theme="1"/>
        <rFont val="Calibri"/>
        <family val="2"/>
        <charset val="238"/>
      </rPr>
      <t>Opomba:</t>
    </r>
    <r>
      <rPr>
        <sz val="10"/>
        <color theme="1"/>
        <rFont val="Calibri"/>
        <family val="2"/>
        <charset val="238"/>
      </rPr>
      <t xml:space="preserve"> količina v postavki je le ocenjena. Končni izračun po dejansko opravljenem delu, glede na obseg del.</t>
    </r>
  </si>
  <si>
    <t>GRADBENO OBRTNIŠKA DELA ( skupina Meduze)</t>
  </si>
  <si>
    <r>
      <t xml:space="preserve">Nabava in montaža odprtega visečega elementa, </t>
    </r>
    <r>
      <rPr>
        <sz val="10"/>
        <color theme="1"/>
        <rFont val="Calibri"/>
        <family val="2"/>
        <charset val="238"/>
      </rPr>
      <t>križna razdelba, predalniki za shranjevanje otroških plenic. Število predalnikov 4x4. Dimenzija elementa 70x70cm.</t>
    </r>
    <r>
      <rPr>
        <b/>
        <sz val="10"/>
        <color theme="1"/>
        <rFont val="Calibri"/>
        <family val="2"/>
        <charset val="238"/>
      </rPr>
      <t xml:space="preserve"> </t>
    </r>
    <r>
      <rPr>
        <sz val="10"/>
        <color theme="1"/>
        <rFont val="Calibri"/>
        <family val="2"/>
        <charset val="238"/>
      </rPr>
      <t>Izbor barve glede na ostalo opremo in keramiko prostora.</t>
    </r>
  </si>
  <si>
    <r>
      <t xml:space="preserve">Nabava in montaža stenske odprte police </t>
    </r>
    <r>
      <rPr>
        <sz val="10"/>
        <color theme="1"/>
        <rFont val="Calibri"/>
        <family val="2"/>
        <charset val="238"/>
      </rPr>
      <t>nad otroškima umivalnikoma. Dolžina police 120cm. Globina 18-20cm. Izbor barve glede na ostalo opremo in keramiko v prostoru.</t>
    </r>
  </si>
  <si>
    <r>
      <t xml:space="preserve">Nabava samostoječega odprtega elementa s policami. </t>
    </r>
    <r>
      <rPr>
        <sz val="10"/>
        <color theme="1"/>
        <rFont val="Calibri"/>
        <family val="2"/>
        <charset val="238"/>
      </rPr>
      <t>Dimenzije elementa (šxvxg) 50x130x25cm. Izbor barve glede na ostalo opremo in keramiko v prostoru.</t>
    </r>
  </si>
  <si>
    <r>
      <t xml:space="preserve">Nabava in montaža večje WC otroške školjke s kotličkom </t>
    </r>
    <r>
      <rPr>
        <sz val="10"/>
        <color theme="1"/>
        <rFont val="Calibri"/>
        <family val="2"/>
        <charset val="238"/>
      </rPr>
      <t>za otroke 1. in 2. starostnega obdobja.</t>
    </r>
  </si>
  <si>
    <r>
      <rPr>
        <sz val="10"/>
        <color theme="1"/>
        <rFont val="Calibri"/>
        <family val="2"/>
        <charset val="238"/>
      </rPr>
      <t>WC školjka za otroke 2. starostnega obdobja.</t>
    </r>
    <r>
      <rPr>
        <b/>
        <sz val="10"/>
        <color theme="1"/>
        <rFont val="Calibri"/>
        <family val="2"/>
        <charset val="238"/>
      </rPr>
      <t xml:space="preserve"> (večja WC školjka)</t>
    </r>
  </si>
  <si>
    <r>
      <rPr>
        <sz val="10"/>
        <color theme="1"/>
        <rFont val="Calibri"/>
        <family val="2"/>
        <charset val="238"/>
      </rPr>
      <t>WC školjka za otroke 1. starostnega obdobja.</t>
    </r>
    <r>
      <rPr>
        <b/>
        <sz val="10"/>
        <color theme="1"/>
        <rFont val="Calibri"/>
        <family val="2"/>
        <charset val="238"/>
      </rPr>
      <t xml:space="preserve"> (manjša WC školjka)</t>
    </r>
  </si>
  <si>
    <r>
      <rPr>
        <b/>
        <sz val="9"/>
        <rFont val="Calibri"/>
        <family val="2"/>
        <charset val="238"/>
      </rPr>
      <t>•</t>
    </r>
    <r>
      <rPr>
        <b/>
        <sz val="9"/>
        <rFont val="Ebrima"/>
        <charset val="238"/>
      </rPr>
      <t xml:space="preserve"> </t>
    </r>
    <r>
      <rPr>
        <b/>
        <sz val="9"/>
        <rFont val="Ebrima"/>
        <family val="2"/>
        <charset val="238"/>
      </rPr>
      <t>pisoar</t>
    </r>
  </si>
  <si>
    <t>Odklop in demontaža stropnih in stenskih svetil.</t>
  </si>
  <si>
    <r>
      <rPr>
        <b/>
        <sz val="9"/>
        <rFont val="Calibri"/>
        <family val="2"/>
        <charset val="238"/>
      </rPr>
      <t>•</t>
    </r>
    <r>
      <rPr>
        <b/>
        <sz val="9"/>
        <rFont val="Ebrima"/>
        <charset val="238"/>
      </rPr>
      <t xml:space="preserve"> WC školjke</t>
    </r>
    <r>
      <rPr>
        <b/>
        <sz val="9"/>
        <rFont val="Ebrima"/>
        <family val="2"/>
        <charset val="238"/>
      </rPr>
      <t xml:space="preserve"> z vgradnimi kotlički in komplet inštalacijo v sanitarni steni (parapetu)</t>
    </r>
  </si>
  <si>
    <r>
      <rPr>
        <b/>
        <u/>
        <sz val="10"/>
        <color theme="1"/>
        <rFont val="Calibri"/>
        <family val="2"/>
        <charset val="238"/>
      </rPr>
      <t>Opomba</t>
    </r>
    <r>
      <rPr>
        <sz val="10"/>
        <color theme="1"/>
        <rFont val="Calibri"/>
        <family val="2"/>
        <charset val="238"/>
      </rPr>
      <t>: mavčno kartonske plošče obloge se odstranijo tako, da se čim manj poškoduje obstoječa aluminijasta podkonstrukcija. Poškodovana podkonstrukcija se zamenja in znivelira.</t>
    </r>
  </si>
  <si>
    <t>15.A</t>
  </si>
  <si>
    <t>15.B</t>
  </si>
  <si>
    <r>
      <t xml:space="preserve">utori v notranji predelni steni </t>
    </r>
    <r>
      <rPr>
        <sz val="10"/>
        <color theme="1"/>
        <rFont val="Calibri"/>
        <family val="2"/>
        <charset val="238"/>
      </rPr>
      <t>za vgradnjo novih radiatorskih cevi, v območju nove lokacije stenskega radiatorja ( razvidno iz načrta arhitekture). Delo poteka z rezalnikom zidnih utorov.</t>
    </r>
    <r>
      <rPr>
        <b/>
        <sz val="10"/>
        <color theme="1"/>
        <rFont val="Calibri"/>
        <family val="2"/>
        <charset val="238"/>
      </rPr>
      <t xml:space="preserve"> </t>
    </r>
    <r>
      <rPr>
        <sz val="10"/>
        <color theme="1" tint="0.499984740745262"/>
        <rFont val="Calibri"/>
        <family val="2"/>
        <charset val="238"/>
      </rPr>
      <t xml:space="preserve"> </t>
    </r>
  </si>
  <si>
    <r>
      <t xml:space="preserve">utori </t>
    </r>
    <r>
      <rPr>
        <sz val="10"/>
        <color theme="1"/>
        <rFont val="Calibri"/>
        <family val="2"/>
        <charset val="238"/>
      </rPr>
      <t>za vgradnjo novih odtočnih cevi in cevi vodovoda v območju nove lokacije umivalnikov, pisoarja in WC školjk (razvidno iz načrta arhitekture). Delo poteka z rezalnikom zidnih utorov.</t>
    </r>
    <r>
      <rPr>
        <b/>
        <sz val="10"/>
        <color theme="1"/>
        <rFont val="Calibri"/>
        <family val="2"/>
        <charset val="238"/>
      </rPr>
      <t xml:space="preserve"> </t>
    </r>
  </si>
  <si>
    <r>
      <t xml:space="preserve">utori </t>
    </r>
    <r>
      <rPr>
        <sz val="10"/>
        <color theme="1"/>
        <rFont val="Calibri"/>
        <family val="2"/>
        <charset val="238"/>
      </rPr>
      <t>za vgradnjo novih radiatorskih cevi, v območju nove lokacije stenskega radiatorja ( razvidno iz načrta arhitekture). Delo poteka z rezalnikom zidnih utorov.</t>
    </r>
    <r>
      <rPr>
        <b/>
        <sz val="10"/>
        <color theme="1"/>
        <rFont val="Calibri"/>
        <family val="2"/>
        <charset val="238"/>
      </rPr>
      <t xml:space="preserve"> </t>
    </r>
    <r>
      <rPr>
        <sz val="10"/>
        <color theme="1" tint="0.499984740745262"/>
        <rFont val="Calibri"/>
        <family val="2"/>
        <charset val="238"/>
      </rPr>
      <t xml:space="preserve"> </t>
    </r>
  </si>
  <si>
    <t>• skupna debelina stene 12cm</t>
  </si>
  <si>
    <r>
      <t xml:space="preserve">Kompletna odstranitev obloge obstoječega inštalacijskega kanala pod stropom v prostoru WC školjk.  </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</si>
  <si>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rPr>
        <b/>
        <sz val="10"/>
        <color theme="1"/>
        <rFont val="Calibri"/>
        <family val="2"/>
        <charset val="238"/>
      </rPr>
      <t>Dobava materiala in izdelava suhomontažne "gips" predelne stene</t>
    </r>
    <r>
      <rPr>
        <sz val="10"/>
        <color theme="1"/>
        <rFont val="Calibri"/>
        <family val="2"/>
        <charset val="238"/>
      </rPr>
      <t xml:space="preserve"> do višine 3,70m. Stena kot npr Knauf W112.si ali enakovredno. Vgradijo se plošče primerne za vlažne prostore kot npr. Knauf impregnirana mavčna plošča Greenboard Plus GKBI ali enakovredno. Enojna kovinska (aluminijasta) podkonstrukcija iz tipskih CW75 profilov in ojačitvenih profilov za montažo sanitarne in pohištvene opreme, obojestranska dvojna obloga iz mavčno-kartonskih gradbenih plošč A13 GKP, skupna debelina 2x1,25mm, vmesna termoizolacija iz mineralne (steklene) volne, skladno z EN 13162, kot npr. Knauf Insulation ali enakovredno. Debelina vmesne izolacije 60mm, pritrjena na MK ploščo, bandažiranje stikov med ploščami; upoštevati ves vezni material, nosilce sten, vezne kotnike, zaključne letvice in drugo. V ceno je potrebno vključiti vse prenose materiala, vsa pripravljalna ter pomožna dela.</t>
    </r>
  </si>
  <si>
    <r>
      <rPr>
        <b/>
        <sz val="10"/>
        <color theme="1"/>
        <rFont val="Calibri"/>
        <family val="2"/>
        <charset val="238"/>
      </rPr>
      <t xml:space="preserve">Dobava materiala in izdelava suhomontažne "gips" obloge inštalacijskega kanala. </t>
    </r>
    <r>
      <rPr>
        <sz val="10"/>
        <color theme="1"/>
        <rFont val="Calibri"/>
        <family val="2"/>
        <charset val="238"/>
      </rPr>
      <t>Enoslojna obloga iz mavčno-kartonskih gradbenih plošč. Vgradijo se plošče primerne za vlažne prostore kot npr. Knauf impregnirana mavčna plošča Greenboard Plus GKBI ali enakovredno. Skupna debelina obloge 1,25mm, bandažiranje stikov med ploščami; upoštevati ves vezni material, vezne kotnike, zaključne letvice in drugo. V ceno je potrebno vključiti vse prenose materiala, vsa pripravljalna ter pomožna dela.</t>
    </r>
  </si>
  <si>
    <r>
      <rPr>
        <b/>
        <sz val="10"/>
        <color theme="1"/>
        <rFont val="Calibri"/>
        <family val="2"/>
        <charset val="238"/>
      </rPr>
      <t>Dobava materiala in izdelava suhomontažne "gips" stenske obloge</t>
    </r>
    <r>
      <rPr>
        <sz val="10"/>
        <color theme="1"/>
        <rFont val="Calibri"/>
        <family val="2"/>
        <charset val="238"/>
      </rPr>
      <t xml:space="preserve"> do višine 2,70m. Stenska obloga kot npr. Knauf W626.si ali enakovredno, prosto stoječa konstrukcija. Enojna kovinska (aluminijasta) podkonstrukcija iz tipskih CW50 profilov, enostranska dvoslojna obloga iz mavčno-kartonskih gradbenih plošč, skupna debelina 2x1,25mm, vmesna termoizolacija iz mineralne (steklene) volne. Vgradijo se plošče primerne za vlažne prostore kot npr. Knauf impregnirana mavčna plošča Greenboard Plus GKBI ali enakovredno.     Bandažiranje stikov med ploščami; upoštevati ves vezni material, nosilce sten, vezne kotnike, zaključne letvice in drugo. V ceno je potrebno vključiti vse prenose materiala, vsa pripravljalna ter pomožna dela.</t>
    </r>
  </si>
  <si>
    <t>Dobava in postavitev zaščite radiatorja iz 13mm debelega HPL laminata (MAX plošče). Frontalna plošča je perforirana. Vzorec perforacij po izboru naročnika s projektantom. Nameščena z uporabo rozet. Velikost elementa se določi na podlagi velikosti vgrajenega radiatorja. Barva plošč po izboru naročnika s projektantom. Na zgornji strani zaščite nameščena aluminijasta prezračevalna rešetka. V postavki zajeti vsi prenosi in transporti, ves pritrdilni in vezni material, vsa pripravljalna ter pomožna dela.</t>
  </si>
  <si>
    <t>Dobava materiala in izvedba nanosa emulzije na stene, namenjene izboljšanju oprijema, izenačenju in utrjevanju podlage pred polaganjem nove stenske obloge iz keramike kot npr. Ceresit CT 19 ali enakovredno.</t>
  </si>
  <si>
    <r>
      <t>2x kitanje in glajenje sten</t>
    </r>
    <r>
      <rPr>
        <sz val="10"/>
        <color theme="1"/>
        <rFont val="Calibri"/>
        <family val="2"/>
        <charset val="238"/>
      </rPr>
      <t xml:space="preserve"> v območju slikopleskarske obdelave z disperzijsko tankoslojno izravnalno maso kot npr. JUB JUBOLIN S25 Fine ali enakovredno.</t>
    </r>
  </si>
  <si>
    <r>
      <t xml:space="preserve">Nabava in montaža zaprtega stenskega visečega elementa, </t>
    </r>
    <r>
      <rPr>
        <sz val="10"/>
        <color theme="1"/>
        <rFont val="Calibri"/>
        <family val="2"/>
        <charset val="238"/>
      </rPr>
      <t>omarica</t>
    </r>
    <r>
      <rPr>
        <b/>
        <sz val="10"/>
        <color theme="1"/>
        <rFont val="Calibri"/>
        <family val="2"/>
        <charset val="238"/>
      </rPr>
      <t xml:space="preserve"> </t>
    </r>
    <r>
      <rPr>
        <sz val="10"/>
        <color theme="1"/>
        <rFont val="Calibri"/>
        <family val="2"/>
        <charset val="238"/>
      </rPr>
      <t xml:space="preserve">za shranjevanje čistil, z dvokrilnimi vrati. Dimenzije elementa (60)70x30x60(80)cm. </t>
    </r>
    <r>
      <rPr>
        <b/>
        <u/>
        <sz val="10"/>
        <color theme="1"/>
        <rFont val="Calibri"/>
        <family val="2"/>
        <charset val="238"/>
      </rPr>
      <t>Alternativa:</t>
    </r>
    <r>
      <rPr>
        <b/>
        <sz val="10"/>
        <color theme="1"/>
        <rFont val="Calibri"/>
        <family val="2"/>
        <charset val="238"/>
      </rPr>
      <t xml:space="preserve"> lahko se dobavita dve manjši ločeni omarici v skupni dolžini osnovne.</t>
    </r>
    <r>
      <rPr>
        <sz val="10"/>
        <color theme="1"/>
        <rFont val="Calibri"/>
        <family val="2"/>
        <charset val="238"/>
      </rPr>
      <t xml:space="preserve"> Izbor barve glede na ostalo opremo in keramiko prostora.</t>
    </r>
  </si>
  <si>
    <t>GRADBENO OBRTNIŠKA DELA ( skupina Školjke)</t>
  </si>
  <si>
    <r>
      <t>Iztrganje in kompletna odstranitev obstoječe predelne montažne stene</t>
    </r>
    <r>
      <rPr>
        <sz val="10"/>
        <color theme="1"/>
        <rFont val="Calibri"/>
        <family val="2"/>
        <charset val="238"/>
      </rPr>
      <t xml:space="preserve"> iz mavčno kartonskih plošč in aluminijaste podkonstrukcije, vključno s finalno obloge iz sanitarne keramike, drsnimi lesenimi vrati in podbojem. </t>
    </r>
    <r>
      <rPr>
        <sz val="10"/>
        <rFont val="Calibri"/>
        <family val="2"/>
        <charset val="238"/>
      </rPr>
      <t xml:space="preserve"> Iztrganje stene od tal do stropa. Debelina stene 12cm.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</si>
  <si>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t>Iztrganje in delna odstranitev obstoječe predelne montažne stene nad vrati</t>
    </r>
    <r>
      <rPr>
        <sz val="10"/>
        <color theme="1"/>
        <rFont val="Calibri"/>
        <family val="2"/>
        <charset val="238"/>
      </rPr>
      <t xml:space="preserve"> iz mavčno kartonskih plošč in aluminijaste podkonstrukcije, vključno z drsnimi lesenimi vrati in podbojem. </t>
    </r>
    <r>
      <rPr>
        <sz val="10"/>
        <rFont val="Calibri"/>
        <family val="2"/>
        <charset val="238"/>
      </rPr>
      <t xml:space="preserve"> Iztrganje stene od tal do stropa. Debelina stene 12cm.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</si>
  <si>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t xml:space="preserve">Kompletna odstranitev montažne sanitarne stene (parapeta) </t>
    </r>
    <r>
      <rPr>
        <sz val="10"/>
        <color theme="1"/>
        <rFont val="Calibri"/>
        <family val="2"/>
        <charset val="238"/>
      </rPr>
      <t xml:space="preserve">v območju obstoječih WC školjk. Obloga iz mavčno kartonskih plošč in aluminijaste podkonstrukcije. Višina parapeta 124cm. </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</si>
  <si>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t xml:space="preserve">Kompletna odstranitev montažne sanitarne stene (parapeta) </t>
    </r>
    <r>
      <rPr>
        <sz val="10"/>
        <color theme="1"/>
        <rFont val="Calibri"/>
        <family val="2"/>
        <charset val="238"/>
      </rPr>
      <t xml:space="preserve">v območju obstoječih WC školjk. Obloga iz mavčno kartonskih plošč in aluminijaste podkonstrukcije. Višina parapeta 121cm. </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</si>
  <si>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t>IZRAVNAVA MAVČNO KARTONSKE STENE</t>
  </si>
  <si>
    <t>2x nanos z zaglajevanjem vseh neravnin po odstranitvi stenske keramike s cementno izravnalno maso kot npr. KEMAGLET G, MUREXIN ali enakovredno.</t>
  </si>
  <si>
    <r>
      <t xml:space="preserve">Nabava in montaža večje WC otroške školjke s kotličkom </t>
    </r>
    <r>
      <rPr>
        <sz val="10"/>
        <color theme="1"/>
        <rFont val="Calibri"/>
        <family val="2"/>
        <charset val="238"/>
      </rPr>
      <t>za otroke 1. starostnega obdobja.</t>
    </r>
  </si>
  <si>
    <r>
      <t xml:space="preserve">Nabava in montaža stenske dvojne odprte police </t>
    </r>
    <r>
      <rPr>
        <sz val="10"/>
        <color theme="1"/>
        <rFont val="Calibri"/>
        <family val="2"/>
        <charset val="238"/>
      </rPr>
      <t>nad otroškima umivalnikoma. Dolžina police 120cm. Globina 18-20cm. Izbor barve glede na ostalo opremo in keramiko v prostoru.</t>
    </r>
  </si>
  <si>
    <t>Nabava odcejevalnika za kahlice.</t>
  </si>
  <si>
    <r>
      <t>Nabava in montaža stenske odprte police za odlaganje otroških kahlic</t>
    </r>
    <r>
      <rPr>
        <sz val="10"/>
        <color theme="1"/>
        <rFont val="Calibri"/>
        <family val="2"/>
        <charset val="238"/>
      </rPr>
      <t>. Dolžina police 125cm. Globina 25-30cm. Izbor barve glede na ostalo opremo in keramiko v prostoru.</t>
    </r>
  </si>
  <si>
    <t>GRADBENO OBRTNIŠKA DELA ( skupina Morski konjički)</t>
  </si>
  <si>
    <r>
      <rPr>
        <b/>
        <sz val="9"/>
        <rFont val="Calibri"/>
        <family val="2"/>
        <charset val="238"/>
      </rPr>
      <t>•</t>
    </r>
    <r>
      <rPr>
        <b/>
        <sz val="9"/>
        <rFont val="Ebrima"/>
        <charset val="238"/>
      </rPr>
      <t xml:space="preserve"> </t>
    </r>
    <r>
      <rPr>
        <b/>
        <sz val="9"/>
        <rFont val="Ebrima"/>
        <family val="2"/>
        <charset val="238"/>
      </rPr>
      <t>trokadero</t>
    </r>
  </si>
  <si>
    <r>
      <rPr>
        <b/>
        <sz val="9"/>
        <rFont val="Ebrima"/>
        <charset val="238"/>
      </rPr>
      <t>Odklop in demontaža otroške kopalne kadi, demontaža armature in razbijanje obzidave iz siporeksa, vključno s keramično oblogo.</t>
    </r>
    <r>
      <rPr>
        <sz val="9"/>
        <rFont val="Ebrima"/>
        <charset val="238"/>
      </rPr>
      <t xml:space="preserve"> Velikost kadi 70x120cm, višina obzidave 85cm. Iznos odpadnega materiala iz objekta, direktno nakladanje na kamion ter odvoz na trajno deponijo v oddaljenosti do 10km, skupaj s plačiom vseh pristojbin za trajno deponiranje odpadnega materiala!</t>
    </r>
  </si>
  <si>
    <r>
      <t>Razbijanje in kompletna odstanitev notranje opečne predelne stene,</t>
    </r>
    <r>
      <rPr>
        <sz val="10"/>
        <color theme="1"/>
        <rFont val="Calibri"/>
        <family val="2"/>
        <charset val="238"/>
      </rPr>
      <t xml:space="preserve"> vključno s stensko oblogo iz keramike.</t>
    </r>
    <r>
      <rPr>
        <b/>
        <sz val="10"/>
        <color theme="1"/>
        <rFont val="Calibri"/>
        <family val="2"/>
        <charset val="238"/>
      </rPr>
      <t xml:space="preserve"> </t>
    </r>
    <r>
      <rPr>
        <sz val="10"/>
        <color theme="1"/>
        <rFont val="Calibri"/>
        <family val="2"/>
        <charset val="238"/>
      </rPr>
      <t>S</t>
    </r>
    <r>
      <rPr>
        <sz val="10"/>
        <rFont val="Calibri"/>
        <family val="2"/>
        <charset val="238"/>
      </rPr>
      <t>tena se odstrani od tal do stropa. Debelina stene 16cm.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</si>
  <si>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t xml:space="preserve">Odstranitev z iztrganjem dotrajanih vertikalnih vodovodnih in odtočnih kanalizacijskih cevi v opečnih stenah in sicer v območju obstoječih umivalnikov in pisoarja, ter cevi ogrevanja obstoječega radiatorja. </t>
    </r>
    <r>
      <rPr>
        <sz val="10"/>
        <color theme="1"/>
        <rFont val="Calibri"/>
        <family val="2"/>
        <charset val="238"/>
      </rPr>
      <t>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opadnega materiala iz objekta in direktno nakladanje na kamion ter odvoz na trajno deponijo v oddaljenosti do 10km, skupaj s plačiom vseh pristojbin za trajno deponiranje odpadnega materiala!</t>
    </r>
  </si>
  <si>
    <r>
      <t xml:space="preserve">Odstranitev z iztrganjem dotrajanih vertikalnih vodovodnih in odtočnih cevi kanalizacije v opečnih stenah in sicer v območju obstoječih umivalnikov, kopalne kadi, trokaderja ter cevi ogrevanja obstoječega radiatorja. </t>
    </r>
    <r>
      <rPr>
        <sz val="10"/>
        <color theme="1"/>
        <rFont val="Calibri"/>
        <family val="2"/>
        <charset val="238"/>
      </rPr>
      <t>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opadnega materiala iz objekta in direktno nakladanje na kamion ter odvoz na trajno deponijo v oddaljenosti do 10km, skupaj s plačiom vseh pristojbin za trajno deponiranje odpadnega materiala!</t>
    </r>
  </si>
  <si>
    <r>
      <t xml:space="preserve">Odstranitev z iztrganjem dotrajanih vertikalnih vodovodnih in odtočnih kanalizacijskih cevi v opečnih stenah in sicer v območju obstoječih umivalnikov ter cevi ogrevanja obstoječega radiatorja. </t>
    </r>
    <r>
      <rPr>
        <sz val="10"/>
        <color theme="1"/>
        <rFont val="Calibri"/>
        <family val="2"/>
        <charset val="238"/>
      </rPr>
      <t>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opadnega materiala iz objekta in direktno nakladanje na kamion ter odvoz na trajno deponijo v oddaljenosti do 10km, skupaj s plačiom vseh pristojbin za trajno deponiranje odpadnega materiala!</t>
    </r>
  </si>
  <si>
    <r>
      <t xml:space="preserve">utori </t>
    </r>
    <r>
      <rPr>
        <sz val="10"/>
        <color theme="1"/>
        <rFont val="Calibri"/>
        <family val="2"/>
        <charset val="238"/>
      </rPr>
      <t>za vgradnjo novih odtočnih cevi in cevi vodovoda v območju umivalnikov, izlivne školjke in WC školjk (razvidno iz načrta arhitekture). Delo poteka z rezalnikom zidnih utorov.</t>
    </r>
    <r>
      <rPr>
        <b/>
        <sz val="10"/>
        <color theme="1"/>
        <rFont val="Calibri"/>
        <family val="2"/>
        <charset val="238"/>
      </rPr>
      <t xml:space="preserve"> </t>
    </r>
  </si>
  <si>
    <r>
      <t xml:space="preserve">utori </t>
    </r>
    <r>
      <rPr>
        <sz val="10"/>
        <color theme="1"/>
        <rFont val="Calibri"/>
        <family val="2"/>
        <charset val="238"/>
      </rPr>
      <t>za vgradnjo novih odtočnih cevi in cevi vodovoda v območju nove lokacije umivalnika za vzgojiteljice, pisoarja in WC školjk (razvidno iz načrta arhitekture). Delo poteka z rezalnikom zidnih utorov.</t>
    </r>
    <r>
      <rPr>
        <b/>
        <sz val="10"/>
        <color theme="1"/>
        <rFont val="Calibri"/>
        <family val="2"/>
        <charset val="238"/>
      </rPr>
      <t xml:space="preserve"> </t>
    </r>
  </si>
  <si>
    <r>
      <t xml:space="preserve">Dobava in izdelava dvokomponentnega, visoko elestičnega, vodotesnega premaza </t>
    </r>
    <r>
      <rPr>
        <sz val="10"/>
        <color theme="1"/>
        <rFont val="Calibri"/>
        <family val="2"/>
        <charset val="238"/>
      </rPr>
      <t>tip kot npr. MUREXIN HIDROSTOP ELASTIK 2K ali enakovredno. Premažejo se stene in tlak v sanitarijah v območju kopalne kabine. Nanos vodotesne mase v dveh slojih s pomočjo čopiča ali valjčka. V postavki zajeti vsi prenosi, naprava vodotesne mase, priprava tal in sten, vsa pripravljalna ter pomožna dela.</t>
    </r>
  </si>
  <si>
    <t>stena in tlak</t>
  </si>
  <si>
    <r>
      <t xml:space="preserve">stik stena-stena, tlak-stena </t>
    </r>
    <r>
      <rPr>
        <sz val="10"/>
        <color theme="1"/>
        <rFont val="Calibri"/>
        <family val="2"/>
        <charset val="238"/>
      </rPr>
      <t>(tesnilni trak tip kot npr. Murexin Kemaband šir.12cm ali enakovredno)</t>
    </r>
  </si>
  <si>
    <r>
      <t xml:space="preserve">Nabava večje WC otroške školjke s kotličkom </t>
    </r>
    <r>
      <rPr>
        <sz val="10"/>
        <color theme="1"/>
        <rFont val="Calibri"/>
        <family val="2"/>
        <charset val="238"/>
      </rPr>
      <t>za otroke 1. starostnega obdobja.</t>
    </r>
  </si>
  <si>
    <r>
      <t xml:space="preserve">Nabava otroškega umivalnika, vključno z armaturo </t>
    </r>
    <r>
      <rPr>
        <sz val="10"/>
        <color theme="1"/>
        <rFont val="Calibri"/>
        <family val="2"/>
        <charset val="238"/>
      </rPr>
      <t>za otroke 2. starostnega obdobja kot npr. LAUFEN FLORAKIDS CLOUD, dimezija 45x41cm ali enakovredno</t>
    </r>
    <r>
      <rPr>
        <b/>
        <sz val="10"/>
        <color theme="1"/>
        <rFont val="Calibri"/>
        <family val="2"/>
        <charset val="238"/>
      </rPr>
      <t>.</t>
    </r>
  </si>
  <si>
    <r>
      <t>Nabava izlivne školjke z izplakovalnikom</t>
    </r>
    <r>
      <rPr>
        <sz val="10"/>
        <color theme="1"/>
        <rFont val="Calibri"/>
        <family val="2"/>
        <charset val="238"/>
      </rPr>
      <t xml:space="preserve"> in prho, RF mreža. Bela barva. Dimenzija 470x370mm.</t>
    </r>
  </si>
  <si>
    <r>
      <t xml:space="preserve">Nabava okroglih ogledal ob otroških umivalnikih. </t>
    </r>
    <r>
      <rPr>
        <sz val="10"/>
        <color theme="1"/>
        <rFont val="Calibri"/>
        <family val="2"/>
        <charset val="238"/>
      </rPr>
      <t>Ogledalo z barvnim okvirjem</t>
    </r>
    <r>
      <rPr>
        <b/>
        <sz val="10"/>
        <color theme="1"/>
        <rFont val="Calibri"/>
        <family val="2"/>
        <charset val="238"/>
      </rPr>
      <t>.  B</t>
    </r>
    <r>
      <rPr>
        <sz val="10"/>
        <color theme="1"/>
        <rFont val="Calibri"/>
        <family val="2"/>
        <charset val="238"/>
      </rPr>
      <t>arva okvirja po izboru naročnika, glede na barvo stenske keramike in ostale opreme v prostoru. Premer ogledala 35-40cm.</t>
    </r>
  </si>
  <si>
    <r>
      <t>Nabava stenskega umivalnika za vzgojiteljice, vključno z armaturo</t>
    </r>
    <r>
      <rPr>
        <sz val="10"/>
        <color theme="1"/>
        <rFont val="Calibri"/>
        <family val="2"/>
        <charset val="238"/>
      </rPr>
      <t xml:space="preserve"> kot npr. DURAVIT, beli, dimezija 45x34cm ali enakovredno</t>
    </r>
    <r>
      <rPr>
        <b/>
        <sz val="10"/>
        <color theme="1"/>
        <rFont val="Calibri"/>
        <family val="2"/>
        <charset val="238"/>
      </rPr>
      <t>.</t>
    </r>
  </si>
  <si>
    <r>
      <t xml:space="preserve">Nabava zaprtega stenskega visečega elementa, </t>
    </r>
    <r>
      <rPr>
        <sz val="10"/>
        <color theme="1"/>
        <rFont val="Calibri"/>
        <family val="2"/>
        <charset val="238"/>
      </rPr>
      <t>omarica</t>
    </r>
    <r>
      <rPr>
        <b/>
        <sz val="10"/>
        <color theme="1"/>
        <rFont val="Calibri"/>
        <family val="2"/>
        <charset val="238"/>
      </rPr>
      <t xml:space="preserve"> </t>
    </r>
    <r>
      <rPr>
        <sz val="10"/>
        <color theme="1"/>
        <rFont val="Calibri"/>
        <family val="2"/>
        <charset val="238"/>
      </rPr>
      <t xml:space="preserve">za shranjevanje čistil, z dvokrilnimi vrati. Dimenzije elementa (60)70x30x60(80)cm. </t>
    </r>
    <r>
      <rPr>
        <b/>
        <u/>
        <sz val="10"/>
        <color theme="1"/>
        <rFont val="Calibri"/>
        <family val="2"/>
        <charset val="238"/>
      </rPr>
      <t>Alternativa:</t>
    </r>
    <r>
      <rPr>
        <b/>
        <sz val="10"/>
        <color theme="1"/>
        <rFont val="Calibri"/>
        <family val="2"/>
        <charset val="238"/>
      </rPr>
      <t xml:space="preserve"> lahko se dobavita dve manjši ločeni omarici v skupni dolžini osnovne.</t>
    </r>
    <r>
      <rPr>
        <sz val="10"/>
        <color theme="1"/>
        <rFont val="Calibri"/>
        <family val="2"/>
        <charset val="238"/>
      </rPr>
      <t xml:space="preserve"> Izbor barve glede na ostalo opremo in keramiko prostora.</t>
    </r>
  </si>
  <si>
    <r>
      <t xml:space="preserve">Nabava odprtega visečega elementa, </t>
    </r>
    <r>
      <rPr>
        <sz val="10"/>
        <color theme="1"/>
        <rFont val="Calibri"/>
        <family val="2"/>
        <charset val="238"/>
      </rPr>
      <t>križna razdelba, predalniki za shranjevanje otroških plenic. Število predalnikov 4x4. Dimenzija elementa 70x70cm.</t>
    </r>
    <r>
      <rPr>
        <b/>
        <sz val="10"/>
        <color theme="1"/>
        <rFont val="Calibri"/>
        <family val="2"/>
        <charset val="238"/>
      </rPr>
      <t xml:space="preserve"> </t>
    </r>
    <r>
      <rPr>
        <sz val="10"/>
        <color theme="1"/>
        <rFont val="Calibri"/>
        <family val="2"/>
        <charset val="238"/>
      </rPr>
      <t>Izbor barve glede na ostalo opremo in keramiko prostora.</t>
    </r>
  </si>
  <si>
    <r>
      <t xml:space="preserve">Nabava stenske dvojne odprte police </t>
    </r>
    <r>
      <rPr>
        <sz val="10"/>
        <color theme="1"/>
        <rFont val="Calibri"/>
        <family val="2"/>
        <charset val="238"/>
      </rPr>
      <t>nad otroškima umivalnikoma. Dolžina police 120cm. Globina 18-20cm. Izbor barve glede na ostalo opremo in keramiko v prostoru.</t>
    </r>
  </si>
  <si>
    <r>
      <t>Nabava stenske odprte police za odlaganje otroških kahlic</t>
    </r>
    <r>
      <rPr>
        <sz val="10"/>
        <color theme="1"/>
        <rFont val="Calibri"/>
        <family val="2"/>
        <charset val="238"/>
      </rPr>
      <t>. Dolžina police 125cm. Globina 25-30cm. Izbor barve glede na ostalo opremo in keramiko v prostoru.</t>
    </r>
  </si>
  <si>
    <r>
      <t xml:space="preserve">Naprava preboja za inštalacije. </t>
    </r>
    <r>
      <rPr>
        <sz val="10"/>
        <color theme="1"/>
        <rFont val="Calibri"/>
        <family val="2"/>
        <charset val="238"/>
      </rPr>
      <t>Preboj preseka do 0,05m2v vmesni zidani steni iz opeke, debeline 25cm. Preboj se izvede s tehnologijo kronskega vrtanja.</t>
    </r>
  </si>
  <si>
    <r>
      <t xml:space="preserve">Vzidava podstavka kabine ročne prhe </t>
    </r>
    <r>
      <rPr>
        <sz val="10"/>
        <color theme="1"/>
        <rFont val="Calibri"/>
        <family val="2"/>
        <charset val="238"/>
      </rPr>
      <t>na estrih s pomočjo lepilne malte. Velikost podstavka 70x110cm.</t>
    </r>
  </si>
  <si>
    <r>
      <rPr>
        <b/>
        <u/>
        <sz val="10"/>
        <color theme="1"/>
        <rFont val="Calibri"/>
        <family val="2"/>
        <charset val="238"/>
      </rPr>
      <t>Opomba:</t>
    </r>
    <r>
      <rPr>
        <b/>
        <sz val="10"/>
        <color theme="1"/>
        <rFont val="Calibri"/>
        <family val="2"/>
        <charset val="238"/>
      </rPr>
      <t xml:space="preserve"> </t>
    </r>
    <r>
      <rPr>
        <sz val="10"/>
        <color theme="1"/>
        <rFont val="Calibri"/>
        <family val="2"/>
        <charset val="238"/>
      </rPr>
      <t>v predelu stenskega predalnika se stena dodatno ojača!</t>
    </r>
  </si>
  <si>
    <t>• frontalna stena dolžine 190cm z integriranima vratnima kriloma, prečna stena dolžine 110cm. Svetla širina prehoda iz kabine min.55cm.</t>
  </si>
  <si>
    <t>• frontalna stena dolžine 195cm z integriranima vratnima kriloma, prečna stena dolžine 110cm. Svetla širina prehoda iz kabine min.55cm.</t>
  </si>
  <si>
    <t>• frontalna stena dolžine 165cm z integriranima vratnima kriloma, prečna stena dolžine 110cm. Svetla širina prehoda iz kabine min.55cm.</t>
  </si>
  <si>
    <t>• frontalna stena dolžine 208cm z integriranima vratnima kriloma, prečna stena dolžine 110cm. Svetla širina prehoda iz kabine min.55cm.</t>
  </si>
  <si>
    <t>MONTAŽNE STENE KABINE S PRHO</t>
  </si>
  <si>
    <t>Dobava in postavitev pregradnih sten iz 13mm debelega HPL laminata (MAX plošče). Nameščena z uporabo rozet. Dimenzija čelne stene 70x210cm, dimenzija frontne stene 45x210cm. Stene izvedena do tal in v stiku s podsatvkom ustrezno zatesnjene s trajnoelastičnim silikonskom kitom. Barva plošče po izboru naročnika s projektantom. V postavki zajeti vsi prenosi in transporti, ves pritrdilni in vezni material, vsa pripravljalna ter pomožna dela.</t>
  </si>
  <si>
    <t>Opomba: pred izdelavo in montažo obvezno mere preveriti na mestu vgradnje! Izdelovalec izdela delavniško dokumentcijo!</t>
  </si>
  <si>
    <r>
      <rPr>
        <b/>
        <sz val="10"/>
        <color theme="1"/>
        <rFont val="Calibri"/>
        <family val="2"/>
        <charset val="238"/>
      </rPr>
      <t xml:space="preserve">Dobava materiala in izvedba (spuščenega) obešenega stropa </t>
    </r>
    <r>
      <rPr>
        <sz val="10"/>
        <color theme="1"/>
        <rFont val="Calibri"/>
        <family val="2"/>
        <charset val="238"/>
      </rPr>
      <t>z žičnimi obešali. Izvede se kasetni strop tip kot npr. "Armstrong" ali enakovredno. Polnila polna iz mineralne plošče dim. 60x60cm, v beli barvi z obliko roba tip BOARD, debelina plošč 15mm. Profili za montažo plošč v beli barvi. Strop se izvede na višini 2,90m od gotovega tlaka v prostoru! V ceno je potrebno vključiti vse prenose materiala, ves pritrdilni material, vsa pripravljalna ter pomožna dela.</t>
    </r>
  </si>
  <si>
    <r>
      <t>2x kitanje in glajenje sten</t>
    </r>
    <r>
      <rPr>
        <sz val="10"/>
        <color theme="1"/>
        <rFont val="Calibri"/>
        <family val="2"/>
        <charset val="238"/>
      </rPr>
      <t xml:space="preserve"> v območju slikopleskarske obdelave</t>
    </r>
    <r>
      <rPr>
        <b/>
        <sz val="10"/>
        <color theme="1"/>
        <rFont val="Calibri"/>
        <family val="2"/>
        <charset val="238"/>
      </rPr>
      <t xml:space="preserve"> (brez stenske zaščite pri drsnih vratih)</t>
    </r>
    <r>
      <rPr>
        <sz val="10"/>
        <color theme="1"/>
        <rFont val="Calibri"/>
        <family val="2"/>
        <charset val="238"/>
      </rPr>
      <t xml:space="preserve"> z disperzijsko tankoslojno izravnalno maso kot npr. JUB JUBOLIN S25 Fine ali enakovredno.</t>
    </r>
  </si>
  <si>
    <t>GRADBENO OBRTNIŠKA DELA ( sanitarije Vzgojiteljice)</t>
  </si>
  <si>
    <r>
      <rPr>
        <b/>
        <sz val="9"/>
        <rFont val="Calibri"/>
        <family val="2"/>
        <charset val="238"/>
      </rPr>
      <t>•</t>
    </r>
    <r>
      <rPr>
        <b/>
        <sz val="9"/>
        <rFont val="Ebrima"/>
        <charset val="238"/>
      </rPr>
      <t xml:space="preserve"> </t>
    </r>
    <r>
      <rPr>
        <b/>
        <sz val="9"/>
        <rFont val="Ebrima"/>
        <family val="2"/>
        <charset val="238"/>
      </rPr>
      <t>tuš podstavek</t>
    </r>
  </si>
  <si>
    <r>
      <rPr>
        <b/>
        <sz val="9"/>
        <rFont val="Ebrima"/>
        <charset val="238"/>
      </rPr>
      <t xml:space="preserve">Odklop in demontaža obstoječega radiatorja. </t>
    </r>
    <r>
      <rPr>
        <sz val="9"/>
        <color theme="1" tint="0.499984740745262"/>
        <rFont val="Ebrima"/>
        <charset val="238"/>
      </rPr>
      <t>Iznos iz objekta in direktno nakladanje na kamion ter odvoz na trajno deponijo v oddaljenosti do 10km, skupaj s plačiom vseh pristojbin za trajno deponiranje odpadnega materiala!</t>
    </r>
  </si>
  <si>
    <r>
      <t xml:space="preserve">Iztrganje in odstranitev obstoječih lesenih vrat, vključno z vratnim krilom in lesenim podbojem. </t>
    </r>
    <r>
      <rPr>
        <sz val="10"/>
        <rFont val="Calibri"/>
        <family val="2"/>
        <charset val="238"/>
      </rPr>
      <t xml:space="preserve"> Velikost elementa 90x200cm.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</si>
  <si>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t xml:space="preserve">Odbijanje "zoba" opečne predelne stene, </t>
    </r>
    <r>
      <rPr>
        <sz val="10"/>
        <color theme="1"/>
        <rFont val="Calibri"/>
        <family val="2"/>
        <charset val="238"/>
      </rPr>
      <t>v širini 5cm, vključno s stensko oblogo iz keramike. Odbije se "zob"</t>
    </r>
    <r>
      <rPr>
        <sz val="10"/>
        <rFont val="Calibri"/>
        <family val="2"/>
        <charset val="238"/>
      </rPr>
      <t xml:space="preserve"> od tal do stropa. Debelina stene 16cm.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</si>
  <si>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t xml:space="preserve">Dobava materiala in zidarska obdelava špalet </t>
    </r>
    <r>
      <rPr>
        <sz val="10"/>
        <color theme="1"/>
        <rFont val="Calibri"/>
        <family val="2"/>
        <charset val="238"/>
      </rPr>
      <t>po iztrganju obstoječih vrat. Zapolnitev neravnin z zidarsko cementno malto, ter grobo in fino zaribavanje.</t>
    </r>
  </si>
  <si>
    <r>
      <t xml:space="preserve">Vzidava tuš podstavka </t>
    </r>
    <r>
      <rPr>
        <sz val="10"/>
        <color theme="1"/>
        <rFont val="Calibri"/>
        <family val="2"/>
        <charset val="238"/>
      </rPr>
      <t>na estrih s pomočjo lepilne malte. Velikost podstavka 90x90cm.</t>
    </r>
  </si>
  <si>
    <r>
      <t>Nabava podstavka kabine za ročno prho.</t>
    </r>
    <r>
      <rPr>
        <sz val="10"/>
        <color theme="1"/>
        <rFont val="Calibri"/>
        <family val="2"/>
        <charset val="238"/>
      </rPr>
      <t xml:space="preserve"> Izdelan iz kompozita umetne mase. Protizdrsna površina. Nizka višina. Podstavek ima integrirano kanaleto. Dimenzija podstavka 70x100cm. Bela barva.</t>
    </r>
    <r>
      <rPr>
        <b/>
        <sz val="10"/>
        <color theme="1"/>
        <rFont val="Calibri"/>
        <family val="2"/>
        <charset val="238"/>
      </rPr>
      <t xml:space="preserve"> </t>
    </r>
    <r>
      <rPr>
        <sz val="10"/>
        <color theme="1"/>
        <rFont val="Calibri"/>
        <family val="2"/>
        <charset val="238"/>
      </rPr>
      <t>Na sliki je predstavljen samo vzorec.</t>
    </r>
  </si>
  <si>
    <t>22.A</t>
  </si>
  <si>
    <t>22.B</t>
  </si>
  <si>
    <r>
      <t xml:space="preserve">Dobava in izdelava dvokomponentnega, visoko elestičnega, vodotesnega premaza </t>
    </r>
    <r>
      <rPr>
        <sz val="10"/>
        <color theme="1"/>
        <rFont val="Calibri"/>
        <family val="2"/>
        <charset val="238"/>
      </rPr>
      <t>tip kot npr. MUREXIN HIDROSTOP ELASTIK 2K ali enakovredno. Premažejo se stene in tlak v sanitarijah v območju tuša. Nanos vodotesne mase v dveh slojih s pomočjo čopiča ali valjčka. V postavki zajeti vsi prenosi, naprava vodotesne mase, priprava tal in sten, vsa pripravljalna ter pomožna dela.</t>
    </r>
  </si>
  <si>
    <r>
      <t xml:space="preserve">Dobava in izdelava dvokomponentnega, visoko elestičnega, vodotesnega premaza </t>
    </r>
    <r>
      <rPr>
        <sz val="10"/>
        <color theme="1"/>
        <rFont val="Calibri"/>
        <family val="2"/>
        <charset val="238"/>
      </rPr>
      <t>tip kot npr. MUREXIN HIDROSTOP ELASTIK 2K ali enakovredno. Premažejo se stene in tlak v sanitarijah v območju otroških umivalnikov. Nanos vodotesne mase v dveh slojih s pomočjo čopiča ali valjčka. V postavki zajeti vsi prenosi, naprava vodotesne mase, priprava tal in sten, vsa pripravljalna ter pomožna dela.</t>
    </r>
  </si>
  <si>
    <t>Dobava, izdelava in montaža oken po PZI načrtu, načrt s področja arhitekture - sheme oken in vrat.</t>
  </si>
  <si>
    <t>▪ tip okna</t>
  </si>
  <si>
    <t>enokrilna</t>
  </si>
  <si>
    <t>0,5x0,59m</t>
  </si>
  <si>
    <t>0,35m2</t>
  </si>
  <si>
    <t>odpiranje krila po vertikali in na kip</t>
  </si>
  <si>
    <t>enokrilno</t>
  </si>
  <si>
    <t>PVC, bele barve</t>
  </si>
  <si>
    <t>▪ material okenskega krila</t>
  </si>
  <si>
    <t>PVC, bele barve, izolirano s prekinjenim toplotnim  mostom</t>
  </si>
  <si>
    <t>▪ tip stekla (zasteklitev)</t>
  </si>
  <si>
    <t>trislojno</t>
  </si>
  <si>
    <t>POZ O1</t>
  </si>
  <si>
    <t>suhomontažno v opečne stene</t>
  </si>
  <si>
    <t>suhomontažno v fasadno steno</t>
  </si>
  <si>
    <t>1,7m2</t>
  </si>
  <si>
    <t>trojno nasadilo</t>
  </si>
  <si>
    <t>dvojno nasadilo</t>
  </si>
  <si>
    <t>cilindrična ključavnica</t>
  </si>
  <si>
    <t xml:space="preserve">tipska kot npr. HOPPE Paris, črna </t>
  </si>
  <si>
    <t>kovinski (aluminijast) podboj, prašno barvan po RAL barvni lestvici enako kot vratno krilo</t>
  </si>
  <si>
    <t>1 x leva, 1 x desna</t>
  </si>
  <si>
    <t xml:space="preserve">Dobava, izdelava in montaža drsnih steklenih vrat med umivalnim delom in tuš kabino. </t>
  </si>
  <si>
    <t>▪ dim. vratnega krila</t>
  </si>
  <si>
    <t>0,60mx2,00m</t>
  </si>
  <si>
    <t>0,59mx0,59m</t>
  </si>
  <si>
    <t>1,20m2</t>
  </si>
  <si>
    <t>▪ način odpiranja</t>
  </si>
  <si>
    <t>aluminij</t>
  </si>
  <si>
    <t>pred steno, vodilo nad vrati</t>
  </si>
  <si>
    <t>minimalističen videz, skrito vodilo v masko iz prašno barvanega aluminija, lepljen ročaj na vratno krilo</t>
  </si>
  <si>
    <t>varnostno lepljeno steklo (PVB), obdelano s sitotiskom, debelina stekla 8mm</t>
  </si>
  <si>
    <t>POZ VD1</t>
  </si>
  <si>
    <t>POZ VK2</t>
  </si>
  <si>
    <r>
      <rPr>
        <b/>
        <u/>
        <sz val="11"/>
        <color theme="1"/>
        <rFont val="Calibri"/>
        <family val="2"/>
        <charset val="238"/>
      </rPr>
      <t>OPOMBA</t>
    </r>
    <r>
      <rPr>
        <b/>
        <sz val="11"/>
        <color theme="1"/>
        <rFont val="Calibri"/>
        <family val="2"/>
        <charset val="238"/>
      </rPr>
      <t>: pred naročilom in izdelavo ter vgradnjo elementa obvezno preveriti vse mere na mestu vgradnje!</t>
    </r>
  </si>
  <si>
    <r>
      <t xml:space="preserve">Dobava materiala in zidarska obdelava špalet </t>
    </r>
    <r>
      <rPr>
        <sz val="10"/>
        <color theme="1"/>
        <rFont val="Calibri"/>
        <family val="2"/>
        <charset val="238"/>
      </rPr>
      <t>po iztrganju obstoječih vrat in oken. Zapolnitev neravnin z zidarsko cementno malto, ter grobo in fino zaribavanje.</t>
    </r>
  </si>
  <si>
    <t>25.A</t>
  </si>
  <si>
    <t>25.B</t>
  </si>
  <si>
    <r>
      <t xml:space="preserve">Iztrganje in odstranitev obstoječih lesenih oken, vključno z leseno notranjo okensko polico. </t>
    </r>
    <r>
      <rPr>
        <sz val="10"/>
        <rFont val="Calibri"/>
        <family val="2"/>
        <charset val="238"/>
      </rPr>
      <t xml:space="preserve"> Velikost elementa 59x59cm.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</si>
  <si>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t xml:space="preserve">Iztrganje in odstranitev obstoječih lesenih oken, vključno z notranjo leseno polico. </t>
    </r>
    <r>
      <rPr>
        <sz val="10"/>
        <rFont val="Calibri"/>
        <family val="2"/>
        <charset val="238"/>
      </rPr>
      <t xml:space="preserve"> Velikost elementa 59x59cm.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</si>
  <si>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t xml:space="preserve">Nabava samostoječega koša za smeti, </t>
    </r>
    <r>
      <rPr>
        <sz val="10"/>
        <color theme="1"/>
        <rFont val="Calibri"/>
        <family val="2"/>
        <charset val="238"/>
      </rPr>
      <t>5L, premer 20cm, višina 27,5cm.</t>
    </r>
  </si>
  <si>
    <r>
      <t>Nabava samostoječega koša za smeti,</t>
    </r>
    <r>
      <rPr>
        <sz val="10"/>
        <color theme="1"/>
        <rFont val="Calibri"/>
        <family val="2"/>
        <charset val="238"/>
      </rPr>
      <t xml:space="preserve"> 5L, premer 20cm, višina 27,5cm.</t>
    </r>
  </si>
  <si>
    <t>▪ dim. visoke omarice</t>
  </si>
  <si>
    <t>0,47x2,10m</t>
  </si>
  <si>
    <r>
      <t>Nabava stenskega elementa ob umivalniku,</t>
    </r>
    <r>
      <rPr>
        <sz val="10"/>
        <color theme="1"/>
        <rFont val="Calibri"/>
        <family val="2"/>
        <charset val="238"/>
      </rPr>
      <t xml:space="preserve"> visoka zaprta omarica z notranjimi policami. Odpiranje omarice z dvokrilnimi vrati. Odprte police nad pultom. Izbor barve glede na ostalo opremo in keramiko prostora.</t>
    </r>
  </si>
  <si>
    <t>▪ dim. odprtih polic</t>
  </si>
  <si>
    <t>0,50x1,35m</t>
  </si>
  <si>
    <t>POZ E1</t>
  </si>
  <si>
    <t>Opomba: izvajalec izdela delavniški načrt! Pred izdelavo opreme obvezno preveriti vse mere na mestu vgradnje!</t>
  </si>
  <si>
    <t>0,50x1,20m</t>
  </si>
  <si>
    <t>▪ dim. visoke omarice (šxgxv)</t>
  </si>
  <si>
    <t>▪ dim. pulta (šxg)</t>
  </si>
  <si>
    <t>1,20x0,50x0,69m</t>
  </si>
  <si>
    <t>▪ širina odpirajočega dela omarice (šxv)</t>
  </si>
  <si>
    <t>0,89x0,62m</t>
  </si>
  <si>
    <r>
      <t xml:space="preserve">Nabava pulta omarice za umivalnik </t>
    </r>
    <r>
      <rPr>
        <sz val="10"/>
        <color theme="1"/>
        <rFont val="Calibri"/>
        <family val="2"/>
        <charset val="238"/>
      </rPr>
      <t>iz visokokakovostne iverne plošče, na obeh straneh prevlečene z ultrapasom. Debelina 30mm. Barva po izboru naročnika s projektantom glede na ostalo opremo in keramiko v prostoru.</t>
    </r>
  </si>
  <si>
    <r>
      <t>Nabava podpultnega elementa,</t>
    </r>
    <r>
      <rPr>
        <sz val="10"/>
        <color theme="1"/>
        <rFont val="Calibri"/>
        <family val="2"/>
        <charset val="238"/>
      </rPr>
      <t xml:space="preserve"> zaprta omarica z notranjimi policami. Odpiranje omarice z dvokrilnimi vrati, utopni ročaj </t>
    </r>
    <r>
      <rPr>
        <sz val="10"/>
        <color theme="1"/>
        <rFont val="Arial"/>
        <family val="2"/>
        <charset val="238"/>
      </rPr>
      <t>Ø35</t>
    </r>
    <r>
      <rPr>
        <sz val="10"/>
        <color theme="1"/>
        <rFont val="Calibri"/>
        <family val="2"/>
        <charset val="238"/>
      </rPr>
      <t>mm, globina izvrtine 9mm, okrogli. Fronte elementa iz iverne plošče prevlečene z ultrapasom. Izbor barve glede na ostalo opremo in keramiko prostora.</t>
    </r>
  </si>
  <si>
    <t>0,95x0,30x2,10m</t>
  </si>
  <si>
    <t>GRADBENO OBRTNIŠKA DELA ( sanitarije v kletnem delu)</t>
  </si>
  <si>
    <r>
      <rPr>
        <b/>
        <sz val="10"/>
        <color theme="1"/>
        <rFont val="Calibri"/>
        <family val="2"/>
        <charset val="238"/>
      </rPr>
      <t xml:space="preserve">Dobava materiala in naprava zaščite v prostorih, </t>
    </r>
    <r>
      <rPr>
        <sz val="10"/>
        <color theme="1"/>
        <rFont val="Calibri"/>
        <family val="2"/>
        <charset val="238"/>
      </rPr>
      <t>ki mejijo na območja, kjer se izvajajo rušitve in druga gradbeno obrtniška dela.</t>
    </r>
  </si>
  <si>
    <t>• velikost 85x200cm</t>
  </si>
  <si>
    <t>• velikost 75x200cm</t>
  </si>
  <si>
    <r>
      <t xml:space="preserve">Iztrganje in odstranitev obstoječih lesenih vrat, vključno z vratnim krilom in lesenim podbojem. </t>
    </r>
    <r>
      <rPr>
        <sz val="10"/>
        <color theme="1" tint="0.499984740745262"/>
        <rFont val="Calibri"/>
        <family val="2"/>
        <charset val="238"/>
      </rPr>
      <t>Iznos elementa iz objekta in direktno nakladanje na kamion ter odvoz na trajno deponijo v oddaljenosti do 10km, skupaj s plačiom vseh pristojbin za trajno deponiranje odpadnega materiala!</t>
    </r>
  </si>
  <si>
    <r>
      <t xml:space="preserve">Odstranitev z iztrganjem dotrajanih vertikalnih vodovodnih in odtočnih cevi kanalizacije v opečnih stenah in sicer v območju obstoječih umivalnikov, tuš kabine, WC školjk ter cevi ogrevanja obstoječega radiatorja. </t>
    </r>
    <r>
      <rPr>
        <sz val="10"/>
        <color theme="1"/>
        <rFont val="Calibri"/>
        <family val="2"/>
        <charset val="238"/>
      </rPr>
      <t>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opadnega materiala iz objekta in direktno nakladanje na kamion ter odvoz na trajno deponijo v oddaljenosti do 10km, skupaj s plačiom vseh pristojbin za trajno deponiranje odpadnega materiala!</t>
    </r>
  </si>
  <si>
    <r>
      <t xml:space="preserve">Razbijanje in odstranitev celotnega betonskega estriha, vključno z talno oblogo iz sanitarne keramike, ter odstranitev vseh dotrajanih horizontalnih odtočnih cevi obstoječih umivalnikov WC školj, tuš kabine in cevi ogrevanja obstoječega radiatorja. </t>
    </r>
    <r>
      <rPr>
        <sz val="10"/>
        <color theme="1"/>
        <rFont val="Calibri"/>
        <family val="2"/>
        <charset val="238"/>
      </rPr>
      <t>Delo poteka deloma ročno, deloma s kompresorskim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</si>
  <si>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r>
      <t xml:space="preserve">Odstranitev z iztrganjem dotrajanih vertikalnih vodovodnih in odtočnih cevi kanalizacije v opečnih stenah in sicer v območju obstoječih umivalnikov, tuš kabine, WC školjke ter cevi ogrevanja obstoječega radiatorja. </t>
    </r>
    <r>
      <rPr>
        <sz val="10"/>
        <color theme="1"/>
        <rFont val="Calibri"/>
        <family val="2"/>
        <charset val="238"/>
      </rPr>
      <t>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opadnega materiala iz objekta in direktno nakladanje na kamion ter odvoz na trajno deponijo v oddaljenosti do 10km, skupaj s plačiom vseh pristojbin za trajno deponiranje odpadnega materiala!</t>
    </r>
  </si>
  <si>
    <r>
      <t xml:space="preserve">Razbijanje in odstranitev celotnega betonskega estriha, vključno z talno oblogo iz sanitarne keramike, ter odstranitev vseh dotrajanih horizontalnih odtočnih cevi obstoječih umivalnikov, tuš kabine ter WC školjke. </t>
    </r>
    <r>
      <rPr>
        <sz val="10"/>
        <color theme="1"/>
        <rFont val="Calibri"/>
        <family val="2"/>
        <charset val="238"/>
      </rPr>
      <t>Delo poteka deloma ročno, deloma s kompresorskim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</si>
  <si>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r>
      <t xml:space="preserve">Razbijanje in odstranitev celotnega betonskega estriha, vključno z talno oblogo iz sanitarne keramike, ter odstranitev vseh dotrajanih horizontalnih odtočnih cevi obstoječih umivalnikov, trokadera, kopalne kadi in WC školj. </t>
    </r>
    <r>
      <rPr>
        <sz val="10"/>
        <color theme="1"/>
        <rFont val="Calibri"/>
        <family val="2"/>
        <charset val="238"/>
      </rPr>
      <t>Delo poteka deloma ročno, deloma s kompresorskim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</si>
  <si>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r>
      <t xml:space="preserve">Razbijanje in odstranitev celotnega betonskega estriha, vključno z talno oblogo iz sanitarne keramike, ter odstranitev vseh dotrajanih horizontalnih odtočnih cevi obstoječih umivalnikov, pisoarja in WC školj. </t>
    </r>
    <r>
      <rPr>
        <sz val="10"/>
        <color theme="1"/>
        <rFont val="Calibri"/>
        <family val="2"/>
        <charset val="238"/>
      </rPr>
      <t>Delo poteka deloma ročno, deloma s kompresorskim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</si>
  <si>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r>
      <t xml:space="preserve">Odstranitev z iztrganjem dotrajanih vertikalnih vodovodnih in odtočnih kanalizacijskih cevi v opečnih stenah in sicer v območju obstoječih umivalnikov, WC školjk ter cevi ogrevanja obstoječega radiatorja. </t>
    </r>
    <r>
      <rPr>
        <sz val="10"/>
        <color theme="1"/>
        <rFont val="Calibri"/>
        <family val="2"/>
        <charset val="238"/>
      </rPr>
      <t>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opadnega materiala iz objekta in direktno nakladanje na kamion ter odvoz na trajno deponijo v oddaljenosti do 10km, skupaj s plačiom vseh pristojbin za trajno deponiranje odpadnega materiala!</t>
    </r>
  </si>
  <si>
    <r>
      <t xml:space="preserve">Razbijanje in odstranitev celotnega betonskega estriha, vključno z talno oblogo iz sanitarne keramike, ter odstranitev vseh dotrajanih horizontalnih odtočnih cevi obstoječih umivalnikov, WC školj ter cevi ogrevanja obstoječega radiatorja. </t>
    </r>
    <r>
      <rPr>
        <sz val="10"/>
        <color theme="1"/>
        <rFont val="Calibri"/>
        <family val="2"/>
        <charset val="238"/>
      </rPr>
      <t>Delo poteka deloma ročno, deloma s kompresorskim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</si>
  <si>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r>
      <rPr>
        <b/>
        <u/>
        <sz val="10"/>
        <color theme="1"/>
        <rFont val="Calibri"/>
        <family val="2"/>
        <charset val="238"/>
      </rPr>
      <t>Opomba:</t>
    </r>
    <r>
      <rPr>
        <sz val="10"/>
        <color theme="1"/>
        <rFont val="Calibri"/>
        <family val="2"/>
        <charset val="238"/>
      </rPr>
      <t xml:space="preserve"> podana le ocena. Končne količine bodo ovrednotene po dejansko opravljenem delu!</t>
    </r>
  </si>
  <si>
    <t>11.A</t>
  </si>
  <si>
    <t>11.B</t>
  </si>
  <si>
    <r>
      <t xml:space="preserve">utori </t>
    </r>
    <r>
      <rPr>
        <sz val="10"/>
        <color theme="1"/>
        <rFont val="Calibri"/>
        <family val="2"/>
        <charset val="238"/>
      </rPr>
      <t>za vgradnjo novih odtočnih cevi in cevi vodovoda v območju nove lokacije umivalnika za vzgojiteljice, kabine z ročno prho ter WC školjk (razvidno iz načrta arhitekture). Delo poteka z rezalnikom zidnih utorov.</t>
    </r>
    <r>
      <rPr>
        <b/>
        <sz val="10"/>
        <color theme="1"/>
        <rFont val="Calibri"/>
        <family val="2"/>
        <charset val="238"/>
      </rPr>
      <t xml:space="preserve"> </t>
    </r>
  </si>
  <si>
    <r>
      <t xml:space="preserve">utori </t>
    </r>
    <r>
      <rPr>
        <sz val="10"/>
        <color theme="1"/>
        <rFont val="Calibri"/>
        <family val="2"/>
        <charset val="238"/>
      </rPr>
      <t>za vgradnjo novih odtočnih cevi in cevi vodovoda v območju novega umivalnika in WC podstavka (razvidno iz načrta arhitekture). Delo poteka z rezalnikom zidnih utorov.</t>
    </r>
    <r>
      <rPr>
        <b/>
        <sz val="10"/>
        <color theme="1"/>
        <rFont val="Calibri"/>
        <family val="2"/>
        <charset val="238"/>
      </rPr>
      <t xml:space="preserve"> </t>
    </r>
  </si>
  <si>
    <r>
      <t xml:space="preserve">utori </t>
    </r>
    <r>
      <rPr>
        <sz val="10"/>
        <color theme="1"/>
        <rFont val="Calibri"/>
        <family val="2"/>
        <charset val="238"/>
      </rPr>
      <t>za vgradnjo novih odtočnih cevi in cevi vodovoda v območju novih umivalnikov, WC školjk in tuš podstavka (razvidno iz načrta arhitekture). Delo poteka z rezalnikom zidnih utorov.</t>
    </r>
    <r>
      <rPr>
        <b/>
        <sz val="10"/>
        <color theme="1"/>
        <rFont val="Calibri"/>
        <family val="2"/>
        <charset val="238"/>
      </rPr>
      <t xml:space="preserve"> </t>
    </r>
  </si>
  <si>
    <r>
      <t xml:space="preserve">utori </t>
    </r>
    <r>
      <rPr>
        <sz val="10"/>
        <color theme="1"/>
        <rFont val="Calibri"/>
        <family val="2"/>
        <charset val="238"/>
      </rPr>
      <t>za vgradnjo novih radiatorskih cevi, v območju nove lokacije stenskih radiatorjev ( razvidno iz načrta arhitekture). Delo poteka z rezalnikom zidnih utorov.</t>
    </r>
    <r>
      <rPr>
        <b/>
        <sz val="10"/>
        <color theme="1"/>
        <rFont val="Calibri"/>
        <family val="2"/>
        <charset val="238"/>
      </rPr>
      <t xml:space="preserve"> </t>
    </r>
    <r>
      <rPr>
        <sz val="10"/>
        <color theme="1" tint="0.499984740745262"/>
        <rFont val="Calibri"/>
        <family val="2"/>
        <charset val="238"/>
      </rPr>
      <t xml:space="preserve"> </t>
    </r>
  </si>
  <si>
    <r>
      <rPr>
        <b/>
        <u/>
        <sz val="10"/>
        <color theme="1"/>
        <rFont val="Calibri"/>
        <family val="2"/>
        <charset val="238"/>
      </rPr>
      <t>Opomba:</t>
    </r>
    <r>
      <rPr>
        <sz val="10"/>
        <color theme="1"/>
        <rFont val="Calibri"/>
        <family val="2"/>
        <charset val="238"/>
      </rPr>
      <t xml:space="preserve"> količina v postavki je le ocenjena. Končni obračun po dejansko opravljenem delu, glede na obseg del.</t>
    </r>
  </si>
  <si>
    <r>
      <rPr>
        <b/>
        <u/>
        <sz val="10"/>
        <color theme="1"/>
        <rFont val="Calibri"/>
        <family val="2"/>
        <charset val="238"/>
      </rPr>
      <t>Opomba</t>
    </r>
    <r>
      <rPr>
        <b/>
        <sz val="10"/>
        <color theme="1"/>
        <rFont val="Calibri"/>
        <family val="2"/>
        <charset val="238"/>
      </rPr>
      <t xml:space="preserve">: </t>
    </r>
    <r>
      <rPr>
        <sz val="10"/>
        <color theme="1"/>
        <rFont val="Calibri"/>
        <family val="2"/>
        <charset val="238"/>
      </rPr>
      <t>v postavki je navedena le ocena debeline estriha. Dejanska debelina novega estriha se določi po iztrganju obstoječega in glede na debelino nove talne keramične obloge, ter se prilagodi glede na obstoječi nivo tlaka na hodniku!</t>
    </r>
  </si>
  <si>
    <r>
      <rPr>
        <b/>
        <u/>
        <sz val="10"/>
        <color theme="1"/>
        <rFont val="Calibri"/>
        <family val="2"/>
        <charset val="238"/>
      </rPr>
      <t>Opomba</t>
    </r>
    <r>
      <rPr>
        <b/>
        <sz val="10"/>
        <color theme="1"/>
        <rFont val="Calibri"/>
        <family val="2"/>
        <charset val="238"/>
      </rPr>
      <t xml:space="preserve">: </t>
    </r>
    <r>
      <rPr>
        <sz val="10"/>
        <color theme="1"/>
        <rFont val="Calibri"/>
        <family val="2"/>
        <charset val="238"/>
      </rPr>
      <t>v postavki je navedena le ocena debeline estriha. Dejanska debelina novega estriha se določi po iztrganju obstoječega in glede na debelino nove talne keramične obloge, ter se prilagodi glede na obstoječi nivo tlaka v igralnici!</t>
    </r>
  </si>
  <si>
    <r>
      <t xml:space="preserve">Vzidava tuš podstavka </t>
    </r>
    <r>
      <rPr>
        <sz val="10"/>
        <color theme="1"/>
        <rFont val="Calibri"/>
        <family val="2"/>
        <charset val="238"/>
      </rPr>
      <t>na estrih s pomočjo lepilne malte. Velikost podstavka 80x80cm.</t>
    </r>
  </si>
  <si>
    <r>
      <rPr>
        <b/>
        <sz val="9"/>
        <rFont val="Ebrima"/>
        <charset val="238"/>
      </rPr>
      <t>Odstranitev z demontažo in razbijanjem</t>
    </r>
    <r>
      <rPr>
        <sz val="9"/>
        <rFont val="Ebrima"/>
        <charset val="238"/>
      </rPr>
      <t xml:space="preserve"> nizkih montažnih predelnih sten obstoječih WC kabin, vključno z vratnima kriloma. Nosilna konstrukcija iz jeklenih profilov, ter polnilom iz keramike.</t>
    </r>
    <r>
      <rPr>
        <sz val="9"/>
        <color theme="1" tint="0.499984740745262"/>
        <rFont val="Ebrima"/>
        <charset val="238"/>
      </rPr>
      <t xml:space="preserve"> Iznos odpadnega materiala iz objekta in direktno nakladanje na kamion ter odvoz na trajno deponijo v oddaljenosti do 10km, skupaj s plačiom vseh pristojbin za trajno deponiranje odpadnega materiala!</t>
    </r>
  </si>
  <si>
    <r>
      <rPr>
        <b/>
        <sz val="9"/>
        <rFont val="Ebrima"/>
        <charset val="238"/>
      </rPr>
      <t xml:space="preserve">Odstranitev in demontaža </t>
    </r>
    <r>
      <rPr>
        <sz val="9"/>
        <rFont val="Ebrima"/>
        <charset val="238"/>
      </rPr>
      <t>montažnih predelnih sten obstoječih WC kabin iz MAX plošč, vključno z  vratnima kriloma.</t>
    </r>
    <r>
      <rPr>
        <sz val="9"/>
        <color theme="1" tint="0.499984740745262"/>
        <rFont val="Ebrima"/>
        <charset val="238"/>
      </rPr>
      <t xml:space="preserve"> Iznos odpadnega materiala iz objekta in direktno nakladanje na kamion ter odvoz na trajno deponijo v oddaljenosti do 10km, skupaj s plačiom vseh pristojbin za trajno deponiranje odpadnega materiala!</t>
    </r>
  </si>
  <si>
    <r>
      <rPr>
        <b/>
        <sz val="9"/>
        <rFont val="Ebrima"/>
        <charset val="238"/>
      </rPr>
      <t xml:space="preserve">Odstranitev in demontaža </t>
    </r>
    <r>
      <rPr>
        <sz val="9"/>
        <rFont val="Ebrima"/>
        <charset val="238"/>
      </rPr>
      <t>montažnih predelnih sten obstoječih WC kabin iz MAX plošč, vključno z vratnima kriloma.</t>
    </r>
    <r>
      <rPr>
        <sz val="9"/>
        <color theme="1" tint="0.499984740745262"/>
        <rFont val="Ebrima"/>
        <charset val="238"/>
      </rPr>
      <t xml:space="preserve"> Iznos odpadnega materiala iz objekta in direktno nakladanje na kamion ter odvoz na trajno deponijo v oddaljenosti do 10km, skupaj s plačiom vseh pristojbin za trajno deponiranje odpadnega materiala!</t>
    </r>
  </si>
  <si>
    <r>
      <rPr>
        <b/>
        <sz val="9"/>
        <rFont val="Ebrima"/>
        <charset val="238"/>
      </rPr>
      <t>Odstranitev z demontažo in razbijanjem</t>
    </r>
    <r>
      <rPr>
        <sz val="9"/>
        <rFont val="Ebrima"/>
        <charset val="238"/>
      </rPr>
      <t xml:space="preserve"> visokih montažnih predelnih sten obstoječih WC kabin, vključno z vratnima kriloma. Nosilna konstrukcija iz jeklenih profilov, ter polnilom iz keramike.</t>
    </r>
    <r>
      <rPr>
        <sz val="9"/>
        <color theme="1" tint="0.499984740745262"/>
        <rFont val="Ebrima"/>
        <charset val="238"/>
      </rPr>
      <t xml:space="preserve"> Iznos odpadnega materiala iz objekta in direktno nakladanje na kamion ter odvoz na trajno deponijo v oddaljenosti do 10km, skupaj s plačiom vseh pristojbin za trajno deponiranje odpadnega materiala!</t>
    </r>
  </si>
  <si>
    <t>Dobava in postavitev montažnih sten straniščnih kabin iz plošč 13mm debelega HPL laminata (MAX plošče). Okovje in nogice iz brušenega jekla. Stene kabin so dvignjene 10cm od gotovega tlaka. Višina sten v območju kabine za vzgojiteljice 210cm, čelna stran kabine za otroke višine do 130cm. Vsaka kabina ima enokrilna vrata. Ojačitveni profili (tečaji) so skriti za vrati kabin zaradi preprečitve stikanja prstov med vratnim krilom in podbojem. Barva plošč po izboru naročnika s projektantom. V postavki zajeti vsi prenosi in transporti, ves pritrdilni in vezni material, vsa pripravljalna ter pomožna dela.</t>
  </si>
  <si>
    <t>• frontalna stena dolžine 190cm z integriranima vratnima kriloma, prečna stena dolžine 110cm.  Svetla širina prehoda iz kabine za otroke min.55cm, iz kabine za vzgojiteljice min.60cm.</t>
  </si>
  <si>
    <t>0,85x2,05m</t>
  </si>
  <si>
    <t>1,74m2</t>
  </si>
  <si>
    <t>1 x leva</t>
  </si>
  <si>
    <t>POZ VK3</t>
  </si>
  <si>
    <t>POZ VK4</t>
  </si>
  <si>
    <t>0,75x2,05m</t>
  </si>
  <si>
    <t>1,54m2</t>
  </si>
  <si>
    <t>2 x leva</t>
  </si>
  <si>
    <r>
      <t xml:space="preserve">Nabava ogledal nad kopalniškim umivalnikom. </t>
    </r>
    <r>
      <rPr>
        <sz val="10"/>
        <color theme="1"/>
        <rFont val="Calibri"/>
        <family val="2"/>
        <charset val="238"/>
      </rPr>
      <t>Ogledalo z barvnim okvirjem.  Barva okvirja po izboru naročnika, glede na barvo stenske keramike in ostale opreme v prostoru. Oglato ogledalo dimenzij 40x100cm.</t>
    </r>
  </si>
  <si>
    <r>
      <t xml:space="preserve">Nabava tuš podstavka z integrirano kanaleto na sredini. </t>
    </r>
    <r>
      <rPr>
        <sz val="10"/>
        <color theme="1"/>
        <rFont val="Calibri"/>
        <family val="2"/>
        <charset val="238"/>
      </rPr>
      <t>Protizdrsna površina. Bela barva, dimenzija elementa 80x80x3cm.</t>
    </r>
    <r>
      <rPr>
        <b/>
        <sz val="10"/>
        <color theme="1"/>
        <rFont val="Calibri"/>
        <family val="2"/>
        <charset val="238"/>
      </rPr>
      <t xml:space="preserve"> </t>
    </r>
    <r>
      <rPr>
        <sz val="10"/>
        <color theme="1"/>
        <rFont val="Calibri"/>
        <family val="2"/>
        <charset val="238"/>
      </rPr>
      <t xml:space="preserve">Antibakterijski zaključni sloj. Inox rešetka in sifon </t>
    </r>
    <r>
      <rPr>
        <sz val="10"/>
        <color theme="1"/>
        <rFont val="Arial"/>
        <family val="2"/>
        <charset val="238"/>
      </rPr>
      <t>Ø</t>
    </r>
    <r>
      <rPr>
        <sz val="10"/>
        <color theme="1"/>
        <rFont val="Calibri"/>
        <family val="2"/>
        <charset val="238"/>
      </rPr>
      <t>90. Reliefna struktura, Stone efekt.</t>
    </r>
  </si>
  <si>
    <r>
      <t xml:space="preserve">Nabava visoke zaprte omarice z notranjimi policami </t>
    </r>
    <r>
      <rPr>
        <sz val="10"/>
        <color theme="1"/>
        <rFont val="Calibri"/>
        <family val="2"/>
        <charset val="238"/>
      </rPr>
      <t>iz visokokakovostne iverne plošče, obdelava stranic z ultrapasom. Odpiranje omarice z dvokrilnimi vrati. Barva po izboru naročnika s projektantom glede na ostalo opremo in keramiko v prostoru.</t>
    </r>
  </si>
  <si>
    <r>
      <t xml:space="preserve">Dobava in vzidava podometnega splakovalnika </t>
    </r>
    <r>
      <rPr>
        <sz val="10"/>
        <color theme="1"/>
        <rFont val="Calibri"/>
        <family val="2"/>
        <charset val="238"/>
      </rPr>
      <t>tip kot npr. proizvajalca "Geberit". Element se suhomontažno obdela (zajeto v suho montažnih delih). Postavka zajema ves pritrdilni in montažni material, predpripravo ter vsa pomožna dela.</t>
    </r>
  </si>
  <si>
    <r>
      <rPr>
        <b/>
        <sz val="10"/>
        <color theme="1"/>
        <rFont val="Calibri"/>
        <family val="2"/>
        <charset val="238"/>
      </rPr>
      <t>Dobava materiala in izdelava suhomontažne "gips" obloge vgradnega kotlička</t>
    </r>
    <r>
      <rPr>
        <sz val="10"/>
        <color theme="1"/>
        <rFont val="Calibri"/>
        <family val="2"/>
        <charset val="238"/>
      </rPr>
      <t xml:space="preserve"> do višine 1,40m. Enostranska dvoslojna obloga iz mavčno-kartonskih gradbenih plošč GKB na aluminijasti podkonstrukciji iz CD profilov, skupna debelina obloge 2x1,25mm, bandažiranje stikov med ploščami; upoštevati ves vezni material, vezne kotnike, zaključne letvice in drugo. V ceno je potrebno vključiti vse prenose materiala, vsa pripravljalna ter pomožna dela.</t>
    </r>
  </si>
  <si>
    <r>
      <t xml:space="preserve">Nabava večje samostoječe WC otroške školjke s kotličkom in pokrovom </t>
    </r>
    <r>
      <rPr>
        <sz val="10"/>
        <color theme="1"/>
        <rFont val="Calibri"/>
        <family val="2"/>
        <charset val="238"/>
      </rPr>
      <t>za otroke 1. starostnega obdobja.</t>
    </r>
  </si>
  <si>
    <r>
      <t xml:space="preserve">Nabava viseče WC školjke, </t>
    </r>
    <r>
      <rPr>
        <sz val="10"/>
        <color theme="1"/>
        <rFont val="Calibri"/>
        <family val="2"/>
        <charset val="238"/>
      </rPr>
      <t>brezrobna, vključno pokrovom s počasnim zapiranjem, kot npr. Aquaprima, proizvajalca Turavit ali enakovredno. Velikost 490x360x330mm. Bela sijoča barva.</t>
    </r>
  </si>
  <si>
    <r>
      <t xml:space="preserve">Nabava samostoječe WC školjke, monoblok s kotličkom in pokrovom </t>
    </r>
    <r>
      <rPr>
        <sz val="10"/>
        <color theme="1"/>
        <rFont val="Calibri"/>
        <family val="2"/>
        <charset val="238"/>
      </rPr>
      <t>za odrasle, kot npr. KARAG model Elen ali enakovredno, stenski odtok. Dimenzije elementa (vxgxš) 770x665x355mm. Bele sijoče barve</t>
    </r>
    <r>
      <rPr>
        <b/>
        <sz val="10"/>
        <color theme="1"/>
        <rFont val="Calibri"/>
        <family val="2"/>
        <charset val="238"/>
      </rPr>
      <t>.</t>
    </r>
  </si>
  <si>
    <r>
      <t>Nabava stenskega umivalnika za vzgojiteljice in osebje, vključno z armaturo</t>
    </r>
    <r>
      <rPr>
        <sz val="10"/>
        <color theme="1"/>
        <rFont val="Calibri"/>
        <family val="2"/>
        <charset val="238"/>
      </rPr>
      <t xml:space="preserve"> kot npr. DURAVIT, beli, dimezija 45x34cm ali enakovredno</t>
    </r>
    <r>
      <rPr>
        <b/>
        <sz val="10"/>
        <color theme="1"/>
        <rFont val="Calibri"/>
        <family val="2"/>
        <charset val="238"/>
      </rPr>
      <t>.</t>
    </r>
  </si>
  <si>
    <r>
      <t xml:space="preserve">Nabava okroglih ogledal ob otroških umivalnikih. </t>
    </r>
    <r>
      <rPr>
        <sz val="10"/>
        <color theme="1"/>
        <rFont val="Calibri"/>
        <family val="2"/>
        <charset val="238"/>
      </rPr>
      <t>Ogledalo z barvnim okvirjem</t>
    </r>
    <r>
      <rPr>
        <b/>
        <sz val="10"/>
        <color theme="1"/>
        <rFont val="Calibri"/>
        <family val="2"/>
        <charset val="238"/>
      </rPr>
      <t>.  B</t>
    </r>
    <r>
      <rPr>
        <sz val="10"/>
        <color theme="1"/>
        <rFont val="Calibri"/>
        <family val="2"/>
        <charset val="238"/>
      </rPr>
      <t>arva okvirja po izboru naročnika, glede na barvo stenske keramike in ostale opreme v prostoru. Premer ogledala 40cm.</t>
    </r>
  </si>
  <si>
    <t>POPIS  GRADBENO OBRTNIŠKIH DEL</t>
  </si>
  <si>
    <t xml:space="preserve">SKUPNA REKAPITULACIJA </t>
  </si>
  <si>
    <r>
      <t xml:space="preserve">Nabava vinilne podloge kot npr. tip Winflex ali enakovredno </t>
    </r>
    <r>
      <rPr>
        <sz val="10"/>
        <color theme="1"/>
        <rFont val="Calibri"/>
        <family val="2"/>
        <charset val="238"/>
      </rPr>
      <t>pod</t>
    </r>
    <r>
      <rPr>
        <b/>
        <sz val="10"/>
        <color theme="1"/>
        <rFont val="Calibri"/>
        <family val="2"/>
        <charset val="238"/>
      </rPr>
      <t xml:space="preserve"> </t>
    </r>
    <r>
      <rPr>
        <sz val="10"/>
        <color theme="1"/>
        <rFont val="Calibri"/>
        <family val="2"/>
        <charset val="238"/>
      </rPr>
      <t>previjalno mizo.</t>
    </r>
    <r>
      <rPr>
        <b/>
        <sz val="10"/>
        <color theme="1"/>
        <rFont val="Calibri"/>
        <family val="2"/>
        <charset val="238"/>
      </rPr>
      <t xml:space="preserve"> </t>
    </r>
    <r>
      <rPr>
        <sz val="10"/>
        <color theme="1"/>
        <rFont val="Calibri"/>
        <family val="2"/>
        <charset val="238"/>
      </rPr>
      <t>Barvo določi investitor. Podlaga se ob robovih lepi in zaključi z aluminijasto letvijo (dolžina letve 5,70m).</t>
    </r>
  </si>
  <si>
    <t>0,88x2,05m</t>
  </si>
  <si>
    <r>
      <t xml:space="preserve">Nabava ogledal nad kopalniškim umivalnikom. </t>
    </r>
    <r>
      <rPr>
        <sz val="10"/>
        <color theme="1"/>
        <rFont val="Calibri"/>
        <family val="2"/>
        <charset val="238"/>
      </rPr>
      <t>Ogledalo z barvnim okvirjem.  Barva okvirja po izboru naročnika, glede na barvo stenske keramike in ostale opreme v prostoru. Oglato ogledalo dimenzij 60x105cm.</t>
    </r>
  </si>
  <si>
    <r>
      <t>2x kitanje in glajenje sten</t>
    </r>
    <r>
      <rPr>
        <sz val="10"/>
        <color theme="1"/>
        <rFont val="Calibri"/>
        <family val="2"/>
        <charset val="238"/>
      </rPr>
      <t xml:space="preserve"> v območju slikopleskarske obdelave</t>
    </r>
    <r>
      <rPr>
        <b/>
        <sz val="10"/>
        <color theme="1"/>
        <rFont val="Calibri"/>
        <family val="2"/>
        <charset val="238"/>
      </rPr>
      <t xml:space="preserve"> </t>
    </r>
    <r>
      <rPr>
        <sz val="10"/>
        <color theme="1"/>
        <rFont val="Calibri"/>
        <family val="2"/>
        <charset val="238"/>
      </rPr>
      <t>z disperzijsko tankoslojno izravnalno maso kot npr. JUB JUBOLIN S25 Fine ali enakovredno.</t>
    </r>
  </si>
  <si>
    <r>
      <rPr>
        <b/>
        <sz val="10"/>
        <color theme="1"/>
        <rFont val="Calibri"/>
        <family val="2"/>
        <charset val="238"/>
      </rPr>
      <t xml:space="preserve">Dobava materiala in izdelava suhomontažne "gips" stene </t>
    </r>
    <r>
      <rPr>
        <sz val="10"/>
        <color theme="1"/>
        <rFont val="Calibri"/>
        <family val="2"/>
        <charset val="238"/>
      </rPr>
      <t>kot npr. tip Knauf W112.si ali enakovredno in sicer nad steklenimi drsnimi vrati med umivalnim delom in tuš kabino. Enojna aluminijasta podkonstrukcija iz CW profilov. Dvostranska dvoslojna obloga iz mavčno-kartonskih gradbenih plošč GKB, skupna debelina 2x1,25mm, vmesna termoizolacija iz mineralne volne, deb.60mm, bandažiranje stikov med ploščami; upoštevati ves vezni material, vezne kotnike, zaključne letvice in drugo. V ceno je potrebno vključiti vse prenose materiala, vsa pripravljalna ter pomožna dela.</t>
    </r>
  </si>
  <si>
    <t>barva RAL po izboru investitorja</t>
  </si>
  <si>
    <t>leseno iz HDF ali MDF plošč, z možnostjo delne zasteklitve, jedro iz iverokala, masivni robovi, soft izvedba robov, obloga laminat CPL</t>
  </si>
  <si>
    <t>drsna notranja vrata z zgornjim vodilom in fiksno zastekljeno nadsvetlobo</t>
  </si>
  <si>
    <t>▪ varnostno steklo nadsvetlobe</t>
  </si>
  <si>
    <t>RAL po izboru investitorja</t>
  </si>
  <si>
    <t>leseno iz HDF plošč, z možnostjo delne zasteklitve, jedro iz iverokala, masivni robovi, soft izvedba robov, obloga laminat CPL</t>
  </si>
  <si>
    <t>zaščita pred vkleščenjem prstov, eden na notranji strani, eden na zunanji strani vrat + zapiralni rob</t>
  </si>
  <si>
    <t>trojno nasadilo, zaščita proti ukleščenju prstov: rolo zaščita med vratnim krilom in podbojem na strani nasproti tečajev + zaščita na strani tečajev</t>
  </si>
  <si>
    <t>leseno iz HDF plošč, jedro iz iverokala, masivni robovi, soft izvedba robov, obloga laminat CPL</t>
  </si>
  <si>
    <t>20.A</t>
  </si>
  <si>
    <t>20.B</t>
  </si>
  <si>
    <r>
      <t xml:space="preserve">Izravnava z obdelavo vseh neravnin na stenah </t>
    </r>
    <r>
      <rPr>
        <sz val="10"/>
        <color theme="1"/>
        <rFont val="Calibri"/>
        <family val="2"/>
        <charset val="238"/>
      </rPr>
      <t>z izravnalno malto</t>
    </r>
    <r>
      <rPr>
        <b/>
        <sz val="10"/>
        <color theme="1"/>
        <rFont val="Calibri"/>
        <family val="2"/>
        <charset val="238"/>
      </rPr>
      <t xml:space="preserve"> </t>
    </r>
    <r>
      <rPr>
        <sz val="10"/>
        <color theme="1"/>
        <rFont val="Calibri"/>
        <family val="2"/>
        <charset val="238"/>
      </rPr>
      <t>po odstranitvi obstoječe obloge iz keramike, vključno z odstranitvijo vseh ostankov lepila. Zapolnijo se tudi vsi žepi, ki so nastali zaradi iztrganja vseh vodov vodovoda, ogrevanja in kanalizacije. Malta se nanaša z gladilko ali lopatico.</t>
    </r>
    <r>
      <rPr>
        <b/>
        <sz val="10"/>
        <color theme="1"/>
        <rFont val="Calibri"/>
        <family val="2"/>
        <charset val="238"/>
      </rPr>
      <t xml:space="preserve"> </t>
    </r>
    <r>
      <rPr>
        <sz val="10"/>
        <color theme="1"/>
        <rFont val="Calibri"/>
        <family val="2"/>
        <charset val="238"/>
      </rPr>
      <t>Uporabi se hitrosušeča izravnalna malta kot npr. MUREXIN AM 30 ali enakovredno. V postavki zajeti vsi prenosi materiala, naprava izravnalne malte, vsa pripravljalna ter pomožna dela.</t>
    </r>
  </si>
  <si>
    <r>
      <t xml:space="preserve">Dobava in postavitev montažnih sten straniščnih kabin iz plošč 13mm debelega HPL laminata (MAX plošče). Okovje in nogice iz brušenega jekla. Stene kabin so dvignjene 10cm od gotovega tlaka. Višina sten do 130cm. Vsaka kabina ima enokrilna vrata. Ojačitveni profili (tečaji) so skriti za vrati kabin zaradi preprečitve stikanja prstov med vratnim krilom in podbojem. </t>
    </r>
    <r>
      <rPr>
        <i/>
        <sz val="10"/>
        <color theme="1"/>
        <rFont val="Calibri"/>
        <family val="2"/>
        <charset val="238"/>
      </rPr>
      <t>(Alternativa: izveden stik vratnega krila s steno s t.i. ščetinasto pripiro).</t>
    </r>
    <r>
      <rPr>
        <sz val="10"/>
        <color theme="1"/>
        <rFont val="Calibri"/>
        <family val="2"/>
        <charset val="238"/>
      </rPr>
      <t xml:space="preserve"> Barva plošč po izboru naročnika s projektantom. V postavki zajeti vsi prenosi in transporti, ves pritrdilni in vezni material, vsa pripravljalna ter pomožna dela.</t>
    </r>
  </si>
  <si>
    <r>
      <t>2x slikanje (beljenje) stropa</t>
    </r>
    <r>
      <rPr>
        <sz val="10"/>
        <color theme="1"/>
        <rFont val="Calibri"/>
        <family val="2"/>
        <charset val="238"/>
      </rPr>
      <t xml:space="preserve"> z visokopokrivno paropropustno dekorativno barvo za notranje prostore. Barva mora biti na osnovi vodne disperzije.</t>
    </r>
  </si>
  <si>
    <t>montaža</t>
  </si>
  <si>
    <t>▪ notranja polica</t>
  </si>
  <si>
    <t>PVC</t>
  </si>
  <si>
    <t>▪ zunanjaa polica</t>
  </si>
  <si>
    <t>kamen</t>
  </si>
  <si>
    <r>
      <t xml:space="preserve">Izravnava z obdelavo vseh neravnin na stropu </t>
    </r>
    <r>
      <rPr>
        <sz val="10"/>
        <color theme="1"/>
        <rFont val="Calibri"/>
        <family val="2"/>
        <charset val="238"/>
      </rPr>
      <t>z izravnalno malto</t>
    </r>
    <r>
      <rPr>
        <b/>
        <sz val="10"/>
        <color theme="1"/>
        <rFont val="Calibri"/>
        <family val="2"/>
        <charset val="238"/>
      </rPr>
      <t xml:space="preserve"> </t>
    </r>
    <r>
      <rPr>
        <sz val="10"/>
        <color theme="1"/>
        <rFont val="Calibri"/>
        <family val="2"/>
        <charset val="238"/>
      </rPr>
      <t>po odstranitvi obstoječe predelne opečne stene. Malta se nanaša z gladilko ali lopatico.</t>
    </r>
    <r>
      <rPr>
        <b/>
        <sz val="10"/>
        <color theme="1"/>
        <rFont val="Calibri"/>
        <family val="2"/>
        <charset val="238"/>
      </rPr>
      <t xml:space="preserve"> </t>
    </r>
    <r>
      <rPr>
        <sz val="10"/>
        <color theme="1"/>
        <rFont val="Calibri"/>
        <family val="2"/>
        <charset val="238"/>
      </rPr>
      <t>Uporabi se hitrosušeča izravnalna malta kot npr. MUREXIN AM 30 ali enakovredno. V postavki zajeti vsi prenosi materiala, naprava izravnalne malte, vsa pripravljalna ter pomožna dela.</t>
    </r>
  </si>
  <si>
    <r>
      <t>Nabava nadpultnega kopalniškega umivalnika, vključno z armaturo</t>
    </r>
    <r>
      <rPr>
        <sz val="10"/>
        <color theme="1"/>
        <rFont val="Calibri"/>
        <family val="2"/>
        <charset val="238"/>
      </rPr>
      <t xml:space="preserve"> kot npr. MIRAGGIO Varna 600 UMVAR600, beli, pravokotne oblike, umetni kamen, dimezija (šxgxv) 60x42x13cm ali enakovredno</t>
    </r>
    <r>
      <rPr>
        <b/>
        <sz val="10"/>
        <color theme="1"/>
        <rFont val="Calibri"/>
        <family val="2"/>
        <charset val="238"/>
      </rPr>
      <t>.</t>
    </r>
  </si>
  <si>
    <r>
      <t xml:space="preserve">armatura </t>
    </r>
    <r>
      <rPr>
        <sz val="10"/>
        <color theme="1"/>
        <rFont val="Calibri"/>
        <family val="2"/>
        <charset val="238"/>
      </rPr>
      <t>kot npr. Pearl ali enakovredno, kovina krom</t>
    </r>
  </si>
  <si>
    <t>23.A</t>
  </si>
  <si>
    <t>23.B</t>
  </si>
  <si>
    <r>
      <rPr>
        <b/>
        <sz val="10"/>
        <color theme="1"/>
        <rFont val="Calibri"/>
        <family val="2"/>
        <charset val="238"/>
      </rPr>
      <t xml:space="preserve">Dobava, nabava in vgradnja dilatacijskega profila med različnimi tlaki. </t>
    </r>
    <r>
      <rPr>
        <sz val="10"/>
        <color theme="1"/>
        <rFont val="Calibri"/>
        <family val="2"/>
        <charset val="238"/>
      </rPr>
      <t>Prehodni profil za tlake iste višine. Višina profila se prilagodi višini keramike. Materil: aluminij.</t>
    </r>
  </si>
  <si>
    <t>46.A</t>
  </si>
  <si>
    <t>46.B</t>
  </si>
  <si>
    <r>
      <t xml:space="preserve">Silikoniziranje s trajno elastičnim kitom. </t>
    </r>
    <r>
      <rPr>
        <sz val="10"/>
        <color theme="1"/>
        <rFont val="Calibri"/>
        <family val="2"/>
        <charset val="238"/>
      </rPr>
      <t>Barva kita se prilagodi barvi fugirne mase. Zatesnijo se stiki tlak-stena, stena-stena.</t>
    </r>
  </si>
  <si>
    <r>
      <t>Nabava previjalne mize s podlogo.</t>
    </r>
    <r>
      <rPr>
        <sz val="10"/>
        <color theme="1"/>
        <rFont val="Calibri"/>
        <family val="2"/>
        <charset val="238"/>
      </rPr>
      <t xml:space="preserve"> Dimenzija elementa 110x60cm. Izbor barve glede na ostalo opremo in keramiko prostora.</t>
    </r>
  </si>
  <si>
    <r>
      <t>Nabava previjalne mize z integrirano kopalno kladjo in podlogo.</t>
    </r>
    <r>
      <rPr>
        <sz val="10"/>
        <color theme="1"/>
        <rFont val="Calibri"/>
        <family val="2"/>
        <charset val="238"/>
      </rPr>
      <t xml:space="preserve"> Dimenzija elementa (dxšxv) 135x80x85cm. Izbor barve glede na ostalo opremo in keramiko prostora.</t>
    </r>
  </si>
  <si>
    <r>
      <t>Nabava previjalne mize z integrirano kopalno kadjo in podlogo.</t>
    </r>
    <r>
      <rPr>
        <sz val="10"/>
        <color theme="1"/>
        <rFont val="Calibri"/>
        <family val="2"/>
        <charset val="238"/>
      </rPr>
      <t xml:space="preserve"> Dimenzija elementa (dxšxv) 135x80x85cm. Izbor barve glede na ostalo opremo in keramiko prostora.</t>
    </r>
  </si>
  <si>
    <t>1. Električne inštalacije</t>
  </si>
  <si>
    <t>Pri vseh postavkah za elektroinštalacijski materila (npr. zaščitna cev, kabel,...) morajo biti zajeta vsa pomožna dela (npr. dolbenje, kitanje, čiščenje, odvoz materiala,…) in drobni material (npr. inštalaterski gips, malta, doze, sponke, skobe, nosilci,...), ki je potreben za predvideno položitev in pritrditev. Prav tako mora biti vključeno odstranjevanje in recikliranje izdolbenega materiala.
V nosilnih konstrukcijah se odprtine izdelujejvo  v sogalsju s statikom.
Dobava, polaganje in označevanje inštalacijskega materiala:</t>
  </si>
  <si>
    <t>Zap. št.</t>
  </si>
  <si>
    <t>Opis</t>
  </si>
  <si>
    <t>Tip/proizvajalec</t>
  </si>
  <si>
    <t>Enota</t>
  </si>
  <si>
    <t>Količina</t>
  </si>
  <si>
    <t>Cena/Enoto</t>
  </si>
  <si>
    <t>Cena</t>
  </si>
  <si>
    <t>1.1</t>
  </si>
  <si>
    <t xml:space="preserve">ojačana, gibljiva, rebrasta plastična zaščitna cev, Ø20mm, položena pretežno v opečno steno, komplet z dolbenjem oz. vrtanjem, polaganjem in grobim ometavanjem
</t>
  </si>
  <si>
    <t>kot naprimer oz. enakovredno RBC 20</t>
  </si>
  <si>
    <t>m</t>
  </si>
  <si>
    <t>1.2</t>
  </si>
  <si>
    <t xml:space="preserve">ojačana, gibljiva, rebrasta plastična zaščitna cev, Ø16mm, položena pretežno v opečno steno, komplet z dolbenjem oz. vrtanjem, polaganjem in grobim ometavanjem
</t>
  </si>
  <si>
    <t>kot naprimer oz. enakovredno RBC 16</t>
  </si>
  <si>
    <t>1.3</t>
  </si>
  <si>
    <t xml:space="preserve">negibljiva plastična, Ø16, zaščitna cev s priborom za montažo (objemke, spojke, loki,...)
</t>
  </si>
  <si>
    <t xml:space="preserve">kot naprimer oz. enakovredno Minerva RNC Ø16
</t>
  </si>
  <si>
    <t>1.4</t>
  </si>
  <si>
    <t xml:space="preserve">plastični-mini, zaščitni kanal (15x15) s pokrovom in materialom za montažo (razvodne doze, vijaki,...)
</t>
  </si>
  <si>
    <t xml:space="preserve">kot naprimer oz. enakovredno Quadro mini tip A
</t>
  </si>
  <si>
    <t>1.5</t>
  </si>
  <si>
    <t xml:space="preserve">plastični-mini, zaščitni kanal (40x40) s pokrovom in materialom za montažo (razvodne doze, vijaki,...)
</t>
  </si>
  <si>
    <t>1.6</t>
  </si>
  <si>
    <t xml:space="preserve">večžični, bakreni, brezhalogenski instalacisjki kabel, razred odziva na ogenj B2ca s1 d1 a1
</t>
  </si>
  <si>
    <r>
      <t>NHXMH-J 3x1,5 mm</t>
    </r>
    <r>
      <rPr>
        <vertAlign val="superscript"/>
        <sz val="10"/>
        <rFont val="Calibri"/>
        <family val="2"/>
        <charset val="238"/>
      </rPr>
      <t xml:space="preserve">2
</t>
    </r>
  </si>
  <si>
    <t>1.7</t>
  </si>
  <si>
    <r>
      <t>N2XH-J 4x1,5 mm</t>
    </r>
    <r>
      <rPr>
        <vertAlign val="superscript"/>
        <sz val="10"/>
        <rFont val="Calibri"/>
        <family val="2"/>
        <charset val="238"/>
      </rPr>
      <t xml:space="preserve">2
</t>
    </r>
  </si>
  <si>
    <t>1.8</t>
  </si>
  <si>
    <r>
      <t>N2XH-J 5x1,5 mm</t>
    </r>
    <r>
      <rPr>
        <vertAlign val="superscript"/>
        <sz val="10"/>
        <rFont val="Calibri"/>
        <family val="2"/>
        <charset val="238"/>
      </rPr>
      <t xml:space="preserve">2
</t>
    </r>
  </si>
  <si>
    <t>1.9</t>
  </si>
  <si>
    <t xml:space="preserve">večžični, bakreni, brezhalogenski energetski kabel, razred odziva na ogenj B2ca s1 d1 a1
</t>
  </si>
  <si>
    <r>
      <t>N2XH-J 3x2,5 mm</t>
    </r>
    <r>
      <rPr>
        <vertAlign val="superscript"/>
        <sz val="10"/>
        <rFont val="Calibri"/>
        <family val="2"/>
        <charset val="238"/>
      </rPr>
      <t xml:space="preserve">2
</t>
    </r>
  </si>
  <si>
    <t>1.10</t>
  </si>
  <si>
    <t xml:space="preserve">finožični, fleksibilni, bakreni, brezhalogenski vodnik, rumeno/zelene barve, razred odziva na ogenj B2ca s1 d2 a1 (H07Z-K) 1x6mm2 skupaj s priborom za izvedbo ozemljitev (cevne objemke, trajni vijačeni spoji...) 
</t>
  </si>
  <si>
    <t>1.11</t>
  </si>
  <si>
    <r>
      <t xml:space="preserve">finožični, fleksibilni, bakreni, brezhalogenski vodnik, rumeno/zelene barve, razred odziva na ogenj B2ca s1 d2 a1 (H07Z-K) 1x10mm2 skupaj s priborom za izvedbo ozemljitev (cevne objemke, trajni vijačeni spoji...) </t>
    </r>
    <r>
      <rPr>
        <sz val="10"/>
        <rFont val="Calibri"/>
        <family val="2"/>
        <charset val="238"/>
      </rPr>
      <t xml:space="preserve">
</t>
    </r>
  </si>
  <si>
    <t>1.12</t>
  </si>
  <si>
    <t xml:space="preserve">drobni, instalacijski material (nadometne, podometne razvodnice, doze, skobe za pritrditev energetskih kablov direktno na strop,...)
</t>
  </si>
  <si>
    <t>komplet</t>
  </si>
  <si>
    <t>1.13</t>
  </si>
  <si>
    <t xml:space="preserve">manjša nepredvidena instalacijska dela in material (za postavke od 1.1 do 1.13)
</t>
  </si>
  <si>
    <t>2. Inštalacijska oprema</t>
  </si>
  <si>
    <t xml:space="preserve">Instalacijska oprema (vtičnice, stikala, okvirji, doze,...) v popisu je srednjega cenovnega razreda in kvalitete, v standardni beli barvi, v klasični izvedbi iz PVC.
Dobava, montaža, vezava in označevanje stikalnih in priključnih naprav električnih inštalacij in električne opreme:
OPOMBA: Proizvajalca, tip, obliko in barvo električne opreme (vtičnice, stikala, tipkala,...) pred naročilom obvezno uskladiti z investitorjem in/ali arhitektom ter pridobiti potrditev z strani nadzornega organa!
</t>
  </si>
  <si>
    <t>2.1</t>
  </si>
  <si>
    <t xml:space="preserve">podometno, modulsko, navadno stikalo, v beli barvi
</t>
  </si>
  <si>
    <t xml:space="preserve">kot naprimer oz. enakovredno Tem Čatež Modul
</t>
  </si>
  <si>
    <t>2.2</t>
  </si>
  <si>
    <t xml:space="preserve">komplet podometnih doz (za vgradnjo v opečne in/ali votle stene) s pripadajočimi nosilci in okvirji v beli barvi, montaža v nizu, kjer je to mogoče
</t>
  </si>
  <si>
    <t>2.3</t>
  </si>
  <si>
    <t xml:space="preserve">nadometni, stropni IR senzor gibanja, 360°, z nastavitvijo časa zakasnitve izklopa, z nastavitvijo občutljivosti zaznavanja, z nastavitvijo nivoja svetlosti za vklop, primeren za krmiljenje svetilk z LED izvori, s simetričnim območjem zaznavanja, komplet z materialom za stropno montažo
</t>
  </si>
  <si>
    <t xml:space="preserve">kot naprimer oz. enakovredno Robus RU360-01
</t>
  </si>
  <si>
    <t>2.4</t>
  </si>
  <si>
    <t xml:space="preserve">podometna omarica oz. razvodnica  za dodatno) izenačitev potenciala in povezavo na ozemljitev, komplet z zbiralko, pokrovom, ustrezno oznako in podometno montažo v steno
</t>
  </si>
  <si>
    <t>kot naprimer oz. enakovredno Hermi H/RIP</t>
  </si>
  <si>
    <t>2.5</t>
  </si>
  <si>
    <t xml:space="preserve">razni spojni elementi (cevne objemke različnih dimenzij,  križne sponke, vezne sponke,...) in ostali pripadajoči material za izvedbo izenačitev potencialov (premostitveni kabli, perforiran trak,...)
</t>
  </si>
  <si>
    <t>2.6</t>
  </si>
  <si>
    <t xml:space="preserve">priključevanje raznih večjih kovinskih mas v posameznem prostoru na izenačitev potencialov (npr. kovinski profili, ograja,…)
</t>
  </si>
  <si>
    <t>2.7</t>
  </si>
  <si>
    <t xml:space="preserve">podometna/nadometna priključnica
</t>
  </si>
  <si>
    <t>3. Razsvetljava</t>
  </si>
  <si>
    <t>Dobava, montaža in funkcionalni preizkus svetilk. Svetilke se dobavijo s pripadajočimi žarnicami, sijalkami oz. LED izvori, pripadajočimi predstikalnimi napravami oz. transformatorji oz. pretvorniki in po potrebi z dodatnim materialom za predvideno montažo (podometna, nadometna, viseča....).
Svetilke splošne razsvetljave morajo imeti življensko dobo min. 50.000 h, min. 7 let garancije in 10 let dobavljivost rezervnih delov.
Vsako spremembo tipa oz. zamenjavo mora pisno potrditi nadzorni organ ali investitor. V kolikor pride do spremembe tipov svetilk je potrebno število svetilk in razpored v prostoru ustrezno prilagoditi (glede na namen in svetlobne zahteve posameznega prostora).
OPOMBA: Barvo ohišja svetilk pred naročilom obvezno uskladiti z investitorjem in/ali arhitektom ter pridobiti potrditev z strani nadzornega organa!</t>
  </si>
  <si>
    <t>Proizvajalec/Tip</t>
  </si>
  <si>
    <t xml:space="preserve">Splošna razsvetljava
</t>
  </si>
  <si>
    <t>3.1</t>
  </si>
  <si>
    <r>
      <t xml:space="preserve">nadometna, stropna, okrogla LED svetilka, v obliki tulca, ohišje iz Al, brašno barvano, v beli barvi, s satiniranim opalnim difuzorjem, v zaščiti IP43, v LED tehnologiji, moči max. 7 W, min. 750 lm,   temperatura svetlobe 4000K, CRI Ra&gt;80, dim. cca. </t>
    </r>
    <r>
      <rPr>
        <sz val="10"/>
        <rFont val="Calibri"/>
        <family val="2"/>
        <charset val="238"/>
      </rPr>
      <t>Ø11</t>
    </r>
    <r>
      <rPr>
        <sz val="10"/>
        <rFont val="Calibri"/>
        <family val="2"/>
        <charset val="238"/>
        <scheme val="minor"/>
      </rPr>
      <t xml:space="preserve">0 x 102 mm (DxV), komplet s pripadajočim napajalnikom oz. pretvornikom in ostalim materialom za stropno montažo
(oznaka na načrtu: S1a)
</t>
    </r>
  </si>
  <si>
    <t>kot naprimer oz. enakovredno Intra Nola C RG SOP 750 lm 7 W 840 FO IP43</t>
  </si>
  <si>
    <t>3.2</t>
  </si>
  <si>
    <r>
      <t xml:space="preserve">nadometna, stropna, okrogla LED svetilka, v obliki tulca, ohišje iz Al, brašno barvano, v beli barvi, s satiniranim opalnim difuzorjem, v zaščiti IP43, v LED tehnologiji, moči max. 12 W, min. 1200 lm,   temperatura svetlobe 4000K, CRI Ra&gt;80, dim. cca. </t>
    </r>
    <r>
      <rPr>
        <sz val="10"/>
        <rFont val="Calibri"/>
        <family val="2"/>
        <charset val="238"/>
      </rPr>
      <t>Ø11</t>
    </r>
    <r>
      <rPr>
        <sz val="10"/>
        <rFont val="Calibri"/>
        <family val="2"/>
        <charset val="238"/>
        <scheme val="minor"/>
      </rPr>
      <t xml:space="preserve">0 x 102 mm (DxV), komplet s pripadajočim napajalnikom oz. pretvornikom in ostalim materialom za stropno montažo
(oznaka na načrtu: S1b)
</t>
    </r>
  </si>
  <si>
    <t>kot naprimer oz. enakovredno Intra Nola C RG SOP 1200 lm 12 W 840 FO IP43</t>
  </si>
  <si>
    <t>3.3</t>
  </si>
  <si>
    <t xml:space="preserve">nadometna, stenska, linijska LED svetilka, ohišje iz ekstrudiranega Al profila, dolžine 659 mm, prašno barvani profil, z brezvijačnimi zaključnimi kapami iz PC, s matiranim opalnim PC difuzorjem, v zaščiti IP44, v LED tehnologiji, moči max. 8W, min. 680 lm, temperatura svetlobe 4000°K, CRI Ra&gt;80, komplet s pripadajočo elektronsko predstikalno napravo oz. LED krmilnikom in ostalim materialom za stensko montažo
(oznaka na načrtu: S2)
</t>
  </si>
  <si>
    <t>kot na primer oz. enakovredno Intra Kalis W 55
SOP 680 lm 8 W 840 L659 mm  IP44</t>
  </si>
  <si>
    <t>3.4</t>
  </si>
  <si>
    <t xml:space="preserve">nadometna, stropna/stenska, okrogla LED svetilka s PC ohišjem in satiniranim oplalnim PC difuzorjem, v zaščiti IP43, v LED tehnologiji, moči max. 11W, min. 1450 lm, temperatura svetlobe 4000°K, CRI Ra&gt;80, komplet s pripadajočo elektronsko predstikalno napravo oz. LED krmilnikom in ostalim materialom za stropno/stensko montažo
(oznaka na načrtu: S3a)
</t>
  </si>
  <si>
    <t>kot na primer oz. enakovredno Intra Etea
D 1450 lm 11 W 840 IP43</t>
  </si>
  <si>
    <t>3.5</t>
  </si>
  <si>
    <t>nadometna, stropna/stenska, okrogla LED svetilka s PC ohišjem in satiniranim oplalnim PC difuzorjem, z integriranim MW senzorjem, v zaščiti IP43, v LED tehnologiji, moči max. 11W, min. 1450 lm, temperatura svetlobe 4000°K, CRI Ra&gt;80, komplet s pripadajočo elektronsko predstikalno napravo oz. LED krmilnikom in ostalim materialom za stropno/stensko montažo
(oznaka na načrtu: S3b)</t>
  </si>
  <si>
    <t>kot na primer oz. enakovredno Intra Etea
D 1450 lm 11 W 840 MW IP43</t>
  </si>
  <si>
    <t>3.6</t>
  </si>
  <si>
    <t xml:space="preserve">nadometna, stropna/stenska, okrogla LED svetilka s PC ohišjem in satiniranim oplalnim PC difuzorjem, z integriranim MW senzorjem, v zaščiti IP65, v LED tehnologiji, moči max. 14W, min. 1900 lm, temperatura svetlobe 4000°K, CRI Ra&gt;80, komplet s pripadajočo elektronsko predstikalno napravo oz. LED krmilnikom in ostalim materialom za stropno/stensko montažo
(ozznaka na načrtu: S3c)
</t>
  </si>
  <si>
    <t>kot na primer oz. enakovredno Intra Etea
D 1900 lm 14 W 840 MW IP43</t>
  </si>
  <si>
    <t>4. Električni razdelilnik</t>
  </si>
  <si>
    <t>V sklopu obnove sanitarij se predvideva poseg v več obstoječih internih električnih razdelilnikov. Posegi so v večji meri osredotočeni na obstoječe izvode razsvetljave in prezračevanja. V enem priomeru se za potrebe novih prezračevalnih elementov izvede krmilje preko časovne ure.
Dobava, montaža, vezava in označevanje opreme, ki se vgradi v električni razdelilnik, vse v skladu z veljavnimi predpisi:</t>
  </si>
  <si>
    <t>4.1</t>
  </si>
  <si>
    <t xml:space="preserve">R-K, klet, obstoječe
</t>
  </si>
  <si>
    <t>4.1.1</t>
  </si>
  <si>
    <t xml:space="preserve">raziskovanje obstoječega električnega razdelilnika R-K, (klet, obstoječe)
</t>
  </si>
  <si>
    <t>n.u.</t>
  </si>
  <si>
    <t>4.1.2</t>
  </si>
  <si>
    <t xml:space="preserve">instalacijski odklopnik, 1-polni, izklopna karakteristika B16A, 10kA
</t>
  </si>
  <si>
    <t xml:space="preserve">kot naprimer oz. enakovredno Schrack BM018116
</t>
  </si>
  <si>
    <t>4.1.3</t>
  </si>
  <si>
    <t xml:space="preserve">inštalacijski kontaktor 4xNO, 25A/230V (AC1), primeren za montažo na letev električnega razdelilnika
</t>
  </si>
  <si>
    <t xml:space="preserve">kot naprimer oz. enakovredno Schrack BZ326467
</t>
  </si>
  <si>
    <t>4.1.4</t>
  </si>
  <si>
    <t xml:space="preserve">digitalna stikalna ura, 1 kanalna, letna (astro), primerna za namestitev na letev električnega razdelilnika
</t>
  </si>
  <si>
    <t xml:space="preserve">kot naprimer oz. enakovredno Schrack BZH14111
</t>
  </si>
  <si>
    <t>4.1.5</t>
  </si>
  <si>
    <t xml:space="preserve">3-položajno (1,0,2), 1-polno preklopno stikalo, s položajem 0, 20A, primerno za montažo na vrata električnega razdelilnika, komplet s trajno napisno tablico
</t>
  </si>
  <si>
    <t xml:space="preserve">kot naprimer oz. enakovredno Schrack CG8
</t>
  </si>
  <si>
    <t>4.1.6</t>
  </si>
  <si>
    <t xml:space="preserve">poseg v obstoječi 1-fazni tokokorog zaradi priključitve novih el. porabnikov
</t>
  </si>
  <si>
    <t>4.1.7</t>
  </si>
  <si>
    <t xml:space="preserve">priključevanje žil novih dovodnih kablov na obstoječe sponke
</t>
  </si>
  <si>
    <t>4.1.8</t>
  </si>
  <si>
    <t xml:space="preserve">razne predelave oz. prilagoditve zaradi priključitve elementov v obstoječi električni razdelilnik, komplet z materialom
</t>
  </si>
  <si>
    <t>4.1.9</t>
  </si>
  <si>
    <t xml:space="preserve">stikalne manipulacije (izklop/vklop) za zagotovitev varnega dela, komplet z morebitnimi prevezavami oz. preklopi
</t>
  </si>
  <si>
    <t>4.1.10</t>
  </si>
  <si>
    <t xml:space="preserve">sponke različnih dimenzij, ločilne plošče, oznake, prekritja, kanali različnih dimenzij s pokrovi, uvodnice različnih dimenzij, vezni in ostali drobni material, označevanje elementov, atesti, certifikati, pregled, poročilo o preizkusu
</t>
  </si>
  <si>
    <t>4.2</t>
  </si>
  <si>
    <t xml:space="preserve">R-P, pritličje, obstoječe
</t>
  </si>
  <si>
    <t>4.2.1</t>
  </si>
  <si>
    <t xml:space="preserve">raziskovanje obstoječega električnega razdelilnika R-P, (pritličje, obstoječe)
</t>
  </si>
  <si>
    <t>4.2.2</t>
  </si>
  <si>
    <t>4.2.3</t>
  </si>
  <si>
    <t>4.2.4</t>
  </si>
  <si>
    <t>4.2.5</t>
  </si>
  <si>
    <t>4.2.6</t>
  </si>
  <si>
    <t>4.3</t>
  </si>
  <si>
    <t xml:space="preserve">R-1, nadstropje, obstoječe
</t>
  </si>
  <si>
    <t>4.3.1</t>
  </si>
  <si>
    <t xml:space="preserve">raziskovanje obstoječega električnega razdelilnika R-1, (nadstropje, obstoječe)
</t>
  </si>
  <si>
    <t>4.3.2</t>
  </si>
  <si>
    <t>4.3.3</t>
  </si>
  <si>
    <t>4.3.4</t>
  </si>
  <si>
    <t>4.3.5</t>
  </si>
  <si>
    <t>4.3.6</t>
  </si>
  <si>
    <t>5. Demontaže in gradbena dela</t>
  </si>
  <si>
    <t xml:space="preserve">Demontažna in gradbenega ter druga pomožna dela za potrebe izvedbe prenove električnih inštalacij in električne opreme:
</t>
  </si>
  <si>
    <t>5.1</t>
  </si>
  <si>
    <t xml:space="preserve">raziskovanje obstoječe električne instalacije in obstoječih elektroenergetskih tras (horizontalnih in vertikalnih) na področju obravnavanih prostorih
</t>
  </si>
  <si>
    <t>5.2</t>
  </si>
  <si>
    <t xml:space="preserve">poseg v obstoječo električno opremo (svetilka, stikalo, sanitarni ventilator,...) in električni odklop opreme, za zagotovitev varne demontaže elementov (cca. 50 elementov)
</t>
  </si>
  <si>
    <t>5.3</t>
  </si>
  <si>
    <t xml:space="preserve">demontaža in odvoz ter predaja v reciklažo z dokazilom, vseh elementov električne opeme (svetilke, stikala, vtičnice,…, cca. 50 kosov) na področju obravnavanih prostorov
</t>
  </si>
  <si>
    <t>5.4</t>
  </si>
  <si>
    <t xml:space="preserve">demontaža ''baktericidne'' svetilke, vključno s UV-sijalko (izklop in preprečitev nenamernega vklopa med posegom, odstranitev UV sijalke-brez poškodovanja oz. lomljenja, začasno pakiranje UV sijalke-nevarni odpadek, demontaža ohišja svetilke, zaključevanje oz. odstranitev inštalacije,...), ob upoštevanje vseh veljavnih predpisov s področja varnosti in zdravja pri delu in predaja odstranjene UV sijalke in svetilke pooblaščenemu zbiralcu odpadne električne in elektronske opreme ob upoštevanju varstva okolja ter ravnanja z nevarnimi odpadki
</t>
  </si>
  <si>
    <t>5.5</t>
  </si>
  <si>
    <t xml:space="preserve">izvedba preboja manjših dimenzij, do dim. Ø40mm skozi notranjo AB/opečno steno debeline do 0,25m, z vsem potrebnim materialom za zatesnitev
</t>
  </si>
  <si>
    <t>5.6</t>
  </si>
  <si>
    <t xml:space="preserve">izdelava stenstega/stropnega utora za potrebe električnih inštalacije (npr. za vodenje zaščitne cevi,…) v obstoječi opečnati steni/stropu, dim. cca. 30x30 mm (ŠxG), vkljčno s pripravo, zaščito, čiščenjem in odvozom
</t>
  </si>
  <si>
    <t>5.7</t>
  </si>
  <si>
    <t xml:space="preserve">storitve strokovnjaka za gradbene konstrukcije (statik), kot pomoč pri izvedbi izvajalcu v zvezi z izdelavo prebojev in utorov, komplet z ogledom na objektu, določitev mikrolokacije, morebitnim izračunom in izdajo pisnega dokumenta o ustreznosti izvedbe
</t>
  </si>
  <si>
    <t>5.8</t>
  </si>
  <si>
    <t xml:space="preserve">razna, manjša, pomožna, demontažna in/ali gradbena dela (za postavke od 5.1 do 5.8), po potrditvi nadzornega organa
</t>
  </si>
  <si>
    <t>6. Ostale storitve, delo in razni material</t>
  </si>
  <si>
    <t>Proizvajalec/tip</t>
  </si>
  <si>
    <t>6.1</t>
  </si>
  <si>
    <t xml:space="preserve">električna priključitev ventilatorja ter sodelovanje pri zagonu
</t>
  </si>
  <si>
    <t>6.2</t>
  </si>
  <si>
    <t xml:space="preserve">direkten priklop 1-faznih porabnikov in ostalih naprav (el. pisuar,...)
</t>
  </si>
  <si>
    <t>6.3</t>
  </si>
  <si>
    <t xml:space="preserve">izdelava projektne dokumentacije, projekt izvedenih del (PID), načrt električnih instalacij in električne opreme, min. 3x tiskani izvodi, 1x digitalni izvod
</t>
  </si>
  <si>
    <t>6.4</t>
  </si>
  <si>
    <t xml:space="preserve">strokovno sodelovanje projektanta s področja elektrotehnike oz. ''projektantski nadzor'' v času gradnje objekta (količina ocenjena)
</t>
  </si>
  <si>
    <t>6.5</t>
  </si>
  <si>
    <t xml:space="preserve">stikalne manipulacije (izklop/vklop) in drugo sodelovanje s strani tehnično-vzdrževalne službe investitorja za zagotovitev tekočega varnega dela
</t>
  </si>
  <si>
    <t>6.6</t>
  </si>
  <si>
    <t xml:space="preserve">vnos sprememb med gradnjo v projektno dokumentacijo, predaja in sodelovanje z izdelovalcem projektne dokumentacije izvedenih del
</t>
  </si>
  <si>
    <t>6.7</t>
  </si>
  <si>
    <t xml:space="preserve">sprotna priprava dokumentacije  (izjave o skladnosti materialov, certifikati vgrajenega materiala,...), izdelava dokazila o zanesljivosti objekta, druga dokumentacija potrebna za tehnični pregled in pridobitev uporabnega dovoljenja,...
</t>
  </si>
  <si>
    <t>6.8</t>
  </si>
  <si>
    <t xml:space="preserve">preverjanje ustreznosti oz. pregled, preizkus in meritve električne inštalacije  v skladu s Pravilnikom o zahtevah za NN električne inštalacije v stavbah in pripadajoče tehnične smernice TSG-N-002:2021 NN električne inštalacije, vključno z izdelavo poročila, zapisnika in merilnega protokola
</t>
  </si>
  <si>
    <t>OPOMBE: 
- Izvajalec del mora pred izvedbo pregledati objekt, vse nejasnosti odpraviti v dogovoru z naročnikom oz. investitorjem, ter izdelati terminski plan poteka del.
- Pred naročilom električne opreme je potrebno določiti barvo opreme (stikala, vtičnice, luči,...). Vso opremo mora pred naročilom potrditi investitor ali nadzornik.
- Pri polaganju kablov morajo biti zajeta vsa pomožna dela (dolbenje, vrtanje,…) in drobni material (pribor za namestitev,…), ki je potreben za položitev in pritrditev kablov. Prav tako mora biti vključeno odstranjevanje in recikliranje izdolbenega materiala.
- V nosilnih konstrukcijah se odprtine izdelujejvo  v sogalsju s statikom.
- Tip ter proizvajalec materiala in opreme posameznih postavk so navedeni zaradi tehničnih karakteristik in lastnostih (kot naprimer ali enakovredno).
- Izvajalec del lahko v soglasju s naročnikom oz. investitorjem ponudi enakovredno ali boljšo rešitev izvedbe posamezne faze dela postavke, vendar pri tem ne more uveljavljati zahtev po dodatnih stroških izvedbe.
- Material in oprema se mora dobaviti z vsemi ustreznimi certifikati, atesti, navodili za obratovanje, vzdrževanje, posluževanje in servisiranje.
- Izvajalec je dolžan sproti voditi gradbeni dnevnik, za vsak dan posebej. Dosledno izpolnjevanje je osnova za potrditev finančnih situacij.
- Varovanje in zaščita objekta, zaposlenih, okolice, transport materialov in ureditev gradbišča (potrebna infrastruktura zaposlenih,...) ter uporaba pomožnih sredstev (kot npr. žerjav, montažni oder, dvigalo, delovna košara, zapora cest s signalizacijo oz. pločnika,...),  mora biti zajeto v  ceni na EM.
- Za nepravilnosti enčab v preglednicah, kot projektant ne odgovarjamo. Za pravilno delovanje enčab v preglednicah je odgovorjen ponudnik oz. izvajalec.</t>
  </si>
  <si>
    <t>REKAPITULACIJA</t>
  </si>
  <si>
    <t>1.</t>
  </si>
  <si>
    <t>ELEKTRIČNE INŠTALACIJE</t>
  </si>
  <si>
    <t>INŠTALACIJSKA OPREMA</t>
  </si>
  <si>
    <t>2.</t>
  </si>
  <si>
    <t>3.</t>
  </si>
  <si>
    <t>RAZSVETLJAVA</t>
  </si>
  <si>
    <t>4.</t>
  </si>
  <si>
    <t>ELEKTRIČNI RAZDELILNIK</t>
  </si>
  <si>
    <t>DEMONTAŽE IN GRADBENA DELA</t>
  </si>
  <si>
    <t>5.</t>
  </si>
  <si>
    <t>6.</t>
  </si>
  <si>
    <t>OSTALE STORITVE, DELO IN RAZNI MATERIAL</t>
  </si>
  <si>
    <t>SKUPAJ:</t>
  </si>
  <si>
    <t>H. REKAPITULACIJA</t>
  </si>
  <si>
    <t>H.</t>
  </si>
  <si>
    <t>ELEKTRO INŠTALACIJE</t>
  </si>
  <si>
    <t>STROJNE INŠTALACIJE</t>
  </si>
  <si>
    <t>Št.</t>
  </si>
  <si>
    <t>Opis materiala in del</t>
  </si>
  <si>
    <t>EM</t>
  </si>
  <si>
    <t>Kol.</t>
  </si>
  <si>
    <t>Cena/EM</t>
  </si>
  <si>
    <t>ZNESEK</t>
  </si>
  <si>
    <t>€</t>
  </si>
  <si>
    <t>*</t>
  </si>
  <si>
    <t>DEMONTAŽA</t>
  </si>
  <si>
    <t>NOVO</t>
  </si>
  <si>
    <r>
      <t xml:space="preserve">SKUPAJ </t>
    </r>
    <r>
      <rPr>
        <b/>
        <sz val="9"/>
        <rFont val="Arial CE"/>
        <charset val="238"/>
      </rPr>
      <t>(VODOVOD IN KANALIZACIJA)</t>
    </r>
    <r>
      <rPr>
        <b/>
        <sz val="12"/>
        <rFont val="Arial CE"/>
        <charset val="238"/>
      </rPr>
      <t>:</t>
    </r>
  </si>
  <si>
    <t>VODOVOD IN KANALIZACIJA</t>
  </si>
  <si>
    <t>DEMONTAŽNO RUŠITVENA DELA</t>
  </si>
  <si>
    <t>OPOMBA:</t>
  </si>
  <si>
    <t>Vsa demontažna dela so zajeta v popisu gradebnih del! Pri demontaži mora izvajalec strojnih del poskrbeti za izpraznitev vodovodnega sistema in blindirati cevi, ki bodo med izvajanjem v funkciji!</t>
  </si>
  <si>
    <t>1.1.</t>
  </si>
  <si>
    <t>Blindiranje obstoječih horizontalnih in vertikalnih vodovodnih cevi DN15-DN40, vključno s čepi, tesnilni in montažnim materialom za blindiranje.</t>
  </si>
  <si>
    <t>kpl</t>
  </si>
  <si>
    <t>1.2.</t>
  </si>
  <si>
    <t>Blindiranje obstoječih horizontalnih in vertikalnih kanalizacisjkih cevi DN50-DN125, vključno s čepi, tesnilnim in montažnim materialom za blindiranje.</t>
  </si>
  <si>
    <t>1.3.</t>
  </si>
  <si>
    <t>Izpust tople in hladne vode iz vodovodnega sistema.</t>
  </si>
  <si>
    <t>kompl</t>
  </si>
  <si>
    <t>1.4.</t>
  </si>
  <si>
    <t>Demontažna dela, ki se ne dajo oceniti drugače kot s pavšalno urno postavko.</t>
  </si>
  <si>
    <t>ocenjeno št. Ur:</t>
  </si>
  <si>
    <t>Skupaj</t>
  </si>
  <si>
    <t>SANITARNA OPREMA</t>
  </si>
  <si>
    <t>Vsa sanitarna oprema je zajeta v popisu gradebnih del (razen nekaterih armatur)! V popisih strojnih instalacij so zajete samo dobave in montaže izbrane opreme!</t>
  </si>
  <si>
    <t>2.1.</t>
  </si>
  <si>
    <t>Montaža viseče wc školjka z vključenim pokrovom s tihim/mehkim zapiranjem. Po izboru investitorja.</t>
  </si>
  <si>
    <t>-</t>
  </si>
  <si>
    <t>montažni set za visečo školjko.</t>
  </si>
  <si>
    <t xml:space="preserve">stenskega WC elementa,  proizvajalca kot npr.: Geberit Duofix, s podometnim splakovalnikom za stenski/konzolni WC, aktiviranje spredaj, s dvokoličinsko splakovalno tehniko 2/4l - nastavitev male in velike splakovalne količine. Element je po višini stopenjsko nastavljiv s pomočjo nog 0-20cm za vgradnjo v profil UW50 ali UW75, za masivno vzidavo in suhomontažno vgradnjo, dveh po globini nastavljivih kotnikov za predstensko montažo, s kompletom navojnih palic in matic za pritrditev školjke z osno razdaljo 18 ali 23cm, po globini prilagodljive gradbene zaščite za revizijsko odprtino na zatik brez uporabe orodja, s setom za zvočno izolacijo školjke , PE odtočnega kolena f90/90mm, PE prehodnega komada f90/110mm in pritrdilnim materialom. Kot npr.: Geberit Duofix 111.311.00.5 (montažni element). </t>
  </si>
  <si>
    <t>Aktivirna tipka za wc z varčnim dvokoličinskim splakovanjem. Material in barva po izboru projektanta ali investitorja. Kot npr. Geberit Sigma 50.</t>
  </si>
  <si>
    <t>pritrdilnega in tesnilnega materiala, skupaj s tesnenjem roba školjke s steno s penasto izolacijo ter s silikonskim trajno elastičnim kitom.</t>
  </si>
  <si>
    <t>kom</t>
  </si>
  <si>
    <t>2.2.</t>
  </si>
  <si>
    <t>Montaža talne wc školjke za neposredno namestitev nadometnega splakovalnika, z zadnjim iztokom in vključenim pokrovom s tihim/mehkim zapiranjem. Po izboru investitorja.</t>
  </si>
  <si>
    <t>pritrdilni material za školjko.</t>
  </si>
  <si>
    <t>Montaža nadometnega splakovalnika, za namestitev neposredno na wc školjko, dvokoličinsko splakovanje, priključek vode spodaj. Po izboru investitorja.</t>
  </si>
  <si>
    <t>2.3.</t>
  </si>
  <si>
    <t>Montaža otroške talne wc školjke za neposredno namestitev nadometnega splakovalnika, z zadnjim iztokom in vključenim pokrovom s tihim/mehkim zapiranjem. Po izboru investitorja.</t>
  </si>
  <si>
    <t>2.4.</t>
  </si>
  <si>
    <t>Umivalnik:</t>
  </si>
  <si>
    <t>Montaža umivalniške zidne školjke iz sanitarne keramike bele barve s prelivno odprtino, različnih dimenzij,  pritrjene v steno s kromiranimi vijaki in zidnimi vložki oz. maticami. Po izboru investitorja.</t>
  </si>
  <si>
    <t>Stenski vgradni sifon za umivalnik z vgradnim ohišjem in kromirano pokrivno ploščo 
- dimenzija pokrivne plošce 14,8 x 18,5 cm 
Element je sestavljen iz: priključega kolena Ø 40 mm, priključne matice 11/4”,  odtoka Ø 50 in Ø 56 in tesnilnega materiala.</t>
  </si>
  <si>
    <t>Montaža enoročne baterija za umivalnik, z ročno nastavitvijo iztočne temperature z obračanjem, skupaj s kromiranimi veznimi cevkami ter zg. delom sifona. Po izboru investitorja.</t>
  </si>
  <si>
    <t>kotnih regulirnih ventilov s kromirano ročko in rozeto DN15.</t>
  </si>
  <si>
    <t>pritrdilnega in tesnilnega materiala, skupaj s tesnenjem roba umivalnika s steno s silikonskim trajno elastičnim kitom.</t>
  </si>
  <si>
    <t>2.5.</t>
  </si>
  <si>
    <t>Tuš</t>
  </si>
  <si>
    <t>vgradna tuš kadi iz umetne mase z integrirano kanaleto na sredini.</t>
  </si>
  <si>
    <t>sifon za tuš kad, primeren za nizke, vgradne tuš kadi, H=65mm, φ90mm,</t>
  </si>
  <si>
    <t>kromirana medeninasta enoročna termostatska stenska baterija za tuš, ročno nastavitvijo iztočne temperature z obračanjem, kromirane zvijave pršne cevi, objemke in pršne glave, nameščene v krogličnem ležišču na fiksni stenski konzoli, po izberi investitorja.</t>
  </si>
  <si>
    <t>pritrdilnega in tesnilnega materiala, skupaj s tesnenjem roba kadi s tlemi in steno s silikonskim trajno elastičnim kitom.</t>
  </si>
  <si>
    <t>2.6.</t>
  </si>
  <si>
    <t>Pisoar:</t>
  </si>
  <si>
    <t>Montaža pisoarne školjke iz sanitarnega porcelana, pritrjene na steno s kromiranimi vijaki in maticami. Po izboru investitorja.</t>
  </si>
  <si>
    <t>Elektronika za splakovanje pisoarja z IR senzorjem, mrežno napajanje 230V.</t>
  </si>
  <si>
    <t>podometnega regulirno/zapornega ventila s kromirano rozeto in kapo DN15.</t>
  </si>
  <si>
    <t>montažnega, pritrdilnega in tesnilnega materiala, skupaj s tesnenjem roba školjke s steno s silikonskim trajno elastičnim kitom.</t>
  </si>
  <si>
    <t>2.7.</t>
  </si>
  <si>
    <t>Trokadero:</t>
  </si>
  <si>
    <t>Montaža talne školjke iz sanitarne keramike bele barve s prelivno odprtino, po izboru investitorja, pritrjena v tla s kromiranimi vijaki in vložki oz. maticami</t>
  </si>
  <si>
    <r>
      <t xml:space="preserve">set za odtok vode, sestoječ se iz S sifona </t>
    </r>
    <r>
      <rPr>
        <sz val="10"/>
        <rFont val="Symbol"/>
        <family val="1"/>
        <charset val="2"/>
      </rPr>
      <t>f</t>
    </r>
    <r>
      <rPr>
        <sz val="10"/>
        <rFont val="Arial CE"/>
        <family val="2"/>
        <charset val="238"/>
      </rPr>
      <t>110mm,</t>
    </r>
  </si>
  <si>
    <t>kromirana medeninasta enoročna stoječa baterija za tuš z zgibno prho, ročno nastavitvijo iztočne temperature z obračanjem, po izboru investitorja.</t>
  </si>
  <si>
    <t>podometni izplakovalni ventil s podometno vezno cevjo DN15</t>
  </si>
  <si>
    <t>sklopna rešetka za školjko, izdelana iz jeklenih cevi in kromirana.</t>
  </si>
  <si>
    <t>pritrdilnega in tesnilnega materiala, skupaj s tesnenjem roba trokadera s tlemi s silikonskim trajno elastičnim kitom.</t>
  </si>
  <si>
    <t>Skupaj:</t>
  </si>
  <si>
    <t>HLADNA IN TOPLA VODA</t>
  </si>
  <si>
    <t>3.1.</t>
  </si>
  <si>
    <r>
      <t>Krogelni ventil, sestoječ se iz niklanega ohišja iz prešane medenine MS58, z vgrajeno kromirano kovano kroglo iz medenine, ki ima tesnilo iz teflona PTFE in ročico iz silumina odgovarjajoče barve (modra-hladno, rdeča-toplo) in privijala s ploščatim tesnenjem. Delovna temperatura -15 do 120</t>
    </r>
    <r>
      <rPr>
        <vertAlign val="superscript"/>
        <sz val="10"/>
        <rFont val="Arial CE"/>
        <charset val="238"/>
      </rPr>
      <t>0</t>
    </r>
    <r>
      <rPr>
        <sz val="11"/>
        <color theme="1"/>
        <rFont val="Calibri"/>
        <family val="2"/>
        <charset val="238"/>
      </rPr>
      <t xml:space="preserve">C, pri PN6, </t>
    </r>
  </si>
  <si>
    <t>DN15</t>
  </si>
  <si>
    <t>DN20</t>
  </si>
  <si>
    <t>3.2.</t>
  </si>
  <si>
    <t>Nepovratni ventil, navojne izvedbe, namenjena za sanitarno toplo in hladno vodo (STV), PN16, kompletno s tesnilnim materialom</t>
  </si>
  <si>
    <t>DN15/NP16</t>
  </si>
  <si>
    <t>3.3.</t>
  </si>
  <si>
    <t xml:space="preserve">Avtomatski termostatski mešalni ventil za regulacijo temperature tople sanitarne vode. Služijo varovanju pred opeklinami (otroški umivalniki). </t>
  </si>
  <si>
    <t>Kot npr.: ESBE VTA 321; DN15</t>
  </si>
  <si>
    <t>3.4.</t>
  </si>
  <si>
    <t>Podometne omarice za montažo zapornih in termostatskih ventilov. Komplet z vgradnjo.</t>
  </si>
  <si>
    <t>Dim.: Dolžina x xVišina x Globina:</t>
  </si>
  <si>
    <t>200 x 250 x 130</t>
  </si>
  <si>
    <t>300 x 250 x 100</t>
  </si>
  <si>
    <t>400 x 400 x 100</t>
  </si>
  <si>
    <t>3.5.</t>
  </si>
  <si>
    <t>Tankostenske sistemske cevi z zaščitnimi pokrovi,  iz nerjavnega Cr-Ni-Mo jekla po DIN EN10088, material W.nr 1.4401/1.4571, spajanje s stisljivimi spoji (kot npr sistem Geberit Mapress). Menjava obstoječih vertikal in vidno vodenih cevi - ocena.</t>
  </si>
  <si>
    <t>DN25</t>
  </si>
  <si>
    <t>DN32</t>
  </si>
  <si>
    <t>DN40</t>
  </si>
  <si>
    <t>3.6.</t>
  </si>
  <si>
    <r>
      <t>Toplotna in protikondenzna izolacija cevovodov, debeline 9mm, s certifikatom o skladnosti, težko gorljiva in samougasljiva, s toplotno prevodnostjo l&lt;0,038 W/mK pri 0</t>
    </r>
    <r>
      <rPr>
        <vertAlign val="superscript"/>
        <sz val="10"/>
        <rFont val="Arial CE"/>
        <charset val="238"/>
      </rPr>
      <t>0</t>
    </r>
    <r>
      <rPr>
        <sz val="11"/>
        <color theme="1"/>
        <rFont val="Calibri"/>
        <family val="2"/>
        <charset val="238"/>
      </rPr>
      <t>C, za temp. območje do +100</t>
    </r>
    <r>
      <rPr>
        <vertAlign val="superscript"/>
        <sz val="10"/>
        <rFont val="Arial CE"/>
        <charset val="238"/>
      </rPr>
      <t>0</t>
    </r>
    <r>
      <rPr>
        <sz val="11"/>
        <color theme="1"/>
        <rFont val="Calibri"/>
        <family val="2"/>
        <charset val="238"/>
      </rPr>
      <t>C, skupaj s tipskim lepilom, proizvod  Armacell Tubolit DG, namenjena za izoliranje cevovodov hladne vode.</t>
    </r>
  </si>
  <si>
    <t>3.7.</t>
  </si>
  <si>
    <r>
      <t>Toplotna in protikondenzna izolacija cevovodov, debeline 19 mm (do DN40) in 38mm (do DN200), s certifikatom o skladnosti, težko gorljiva in samougasljiva, s toplotno prevodnostjo l&lt;0,038 W/mK pri 0</t>
    </r>
    <r>
      <rPr>
        <vertAlign val="superscript"/>
        <sz val="10"/>
        <rFont val="Arial CE"/>
        <charset val="238"/>
      </rPr>
      <t>0</t>
    </r>
    <r>
      <rPr>
        <sz val="11"/>
        <color theme="1"/>
        <rFont val="Calibri"/>
        <family val="2"/>
        <charset val="238"/>
      </rPr>
      <t>C, za temp. območje do +100</t>
    </r>
    <r>
      <rPr>
        <vertAlign val="superscript"/>
        <sz val="10"/>
        <rFont val="Arial CE"/>
        <charset val="238"/>
      </rPr>
      <t>0</t>
    </r>
    <r>
      <rPr>
        <sz val="11"/>
        <color theme="1"/>
        <rFont val="Calibri"/>
        <family val="2"/>
        <charset val="238"/>
      </rPr>
      <t>C, skupaj s tipskim lepilom, proizvod  Armacell Tubolit DG, namenjena za izoliranje cevovodov tople vode in cirkulacije.</t>
    </r>
  </si>
  <si>
    <t>3.8.</t>
  </si>
  <si>
    <t>Pe-X cev - industrijsko predizolirana vstavljena v okroglo ekstrudirano izolacijo iz Pe pene in vodotesno Pe folijo deb. 4 mm za hladno vodo kompl. z dodatkom za odrez.</t>
  </si>
  <si>
    <r>
      <t>f</t>
    </r>
    <r>
      <rPr>
        <sz val="10"/>
        <rFont val="Tahoma"/>
        <family val="2"/>
        <charset val="238"/>
      </rPr>
      <t>20x2,9</t>
    </r>
  </si>
  <si>
    <r>
      <t>f</t>
    </r>
    <r>
      <rPr>
        <sz val="10"/>
        <rFont val="Tahoma"/>
        <family val="2"/>
        <charset val="238"/>
      </rPr>
      <t xml:space="preserve">25x3,7 </t>
    </r>
  </si>
  <si>
    <t>3.9.</t>
  </si>
  <si>
    <t>Pe-X cev - industrijsko predizolirana vstavljena v okroglo ekstrudirano izolacijo iz Pe pene in vodotesno Pe folijo deb. 13 mm za toplo vodo, kompl. z dodatkom za odrez.</t>
  </si>
  <si>
    <t>3.10.</t>
  </si>
  <si>
    <t>Dodatek 5% za cevne instalacije:</t>
  </si>
  <si>
    <t xml:space="preserve">Dodatek 5% za cevne instalacije za oblikovne kose, spojne kose, tesnilni in pritrdilni material, zaščitne cevi, …                                            </t>
  </si>
  <si>
    <t>3.11.</t>
  </si>
  <si>
    <t>Dolblenje stenskih prebojev in utorov. Zajeto v gradbenih delih - samo ocena! Obračun po dejansko porabljenih urah, potrjenih iz strani nadzornika.</t>
  </si>
  <si>
    <t>3.12.</t>
  </si>
  <si>
    <t>Navezava novih instalacij sanitarne vode na obstoječe instalacije, komplet z fitingi, montažnim in tesnilnim materialom.</t>
  </si>
  <si>
    <t>KANALIZACIJA</t>
  </si>
  <si>
    <t xml:space="preserve">FEKALNA KANALIZACIJA </t>
  </si>
  <si>
    <t>4.1.</t>
  </si>
  <si>
    <t>Navezava novih kanalizacisjkih cevi na obstoječe, komplet z predelavo, dolbljenjem utorov, cevnimi instalacijami, montažnim in tesnilnim materialom.</t>
  </si>
  <si>
    <t xml:space="preserve">DN50                                                           </t>
  </si>
  <si>
    <t xml:space="preserve">DN100                                                        </t>
  </si>
  <si>
    <t>4.2.</t>
  </si>
  <si>
    <t>Cevni sistem za odvodnjavanje zgradb po DIN EN 12056, DIN 1986 – 100. Silent-PP cevi preizkušani in namenjeni za uporabo znotraj zgradb ter tudi za talne razvode po DIN EN 1451. Zvočno optimiran odtočni cevni sistem z vtičnimi spojkami, vrednosti LAFmax od 20dB do 30dB odvisno od načina vgradnje, v skladu z DIN 4109 (merjenje hrupa v sosednjem prostoru diagonalno).</t>
  </si>
  <si>
    <t>Silent-PP robustne trislojne cevi z vtično spojko in tovarniško vstavljenim EPDM tesnilom ter fitingi z vtično spojko in tovarniško vstavljenim EPDM tesnilom, po obodu narebričeni za lažji oprijem, z robom/omejevalcem globine vtika, z oznakami 30° za hitro in preprosto poravnavo.</t>
  </si>
  <si>
    <t xml:space="preserve">Material: Polipropilen PP-C/PP-MD/PP-C
Raztezek: 0,08 mm (m*K)
Temperaturna obstojnost: do 90°C, kratkotrajno do 100°C
Požarne lastnosti: DIN 4102, B2-normalno gorljiv, ne kaplja Klasa E po DIN EN 13501-1
Togost: 4KN/m2
</t>
  </si>
  <si>
    <t xml:space="preserve">DN100                                                           </t>
  </si>
  <si>
    <t>4.3.</t>
  </si>
  <si>
    <t>Dodatek 5% za cevne instalacije</t>
  </si>
  <si>
    <t>4.4.</t>
  </si>
  <si>
    <t>Hitromontažne objemke z gumo, kompletno z navojno palico M10 ter ostalim pritrdilnim in vijačnim materialom.</t>
  </si>
  <si>
    <t>4.5.</t>
  </si>
  <si>
    <t>PE talni sifon - pretočni, nerjaveča plošča, komplet z montažnim materialom.</t>
  </si>
  <si>
    <t>DN50, 123x123mm/115x115mm</t>
  </si>
  <si>
    <t>4.6.</t>
  </si>
  <si>
    <t xml:space="preserve">Podometni cevni prezračevalni ventil, komplet s tesnilnim in montažnim materialom. </t>
  </si>
  <si>
    <t>HL905, DN70</t>
  </si>
  <si>
    <t>Izdelava prebojev in utorov. Zajeto v gradbenih delih - samo ocena! Obračun po dejansko porabljenih urah, potrjenih iz strani nadzornika.</t>
  </si>
  <si>
    <t>SPLOŠNO</t>
  </si>
  <si>
    <t>5.1.</t>
  </si>
  <si>
    <t>Izvedba tlačnega preizkusa  vodovodne instalacije s hladno vodo tlaka 12 bar z izdelavo zapisnika o ustreznosti.</t>
  </si>
  <si>
    <t>5.2.</t>
  </si>
  <si>
    <t>Začetna in zaključna dela, nastavitev iztočnih armatur v sanitarnih prostorih na iztočni tlak 50-100kPa in hiperkloriranje, temeljito izpiranje delov cevovoda, bakteriološka in kemična analiza vode z izdelavo zapisnika od pooblaščene institucije.</t>
  </si>
  <si>
    <t>5.3.</t>
  </si>
  <si>
    <t>Preizkus vodotesnosti celotne kanalizacije.</t>
  </si>
  <si>
    <t>5.4.</t>
  </si>
  <si>
    <t>Transportni in ostali splošni stroški ter čiščenje po končanih delih.</t>
  </si>
  <si>
    <t>5.5.</t>
  </si>
  <si>
    <t>Nepredvidena dela, ki lahko nastanejo pri montaži strojnih instalacij, zaradi sprememb pri izvedbi opreme, ki niso bile predvidene (znane) v času projektiranja PZI projekta !</t>
  </si>
  <si>
    <t>Obračun po dejanskih stroških.</t>
  </si>
  <si>
    <t>%</t>
  </si>
  <si>
    <t>REKAPITULACIJA:</t>
  </si>
  <si>
    <t>OGREVANJE IN HLAJENJE</t>
  </si>
  <si>
    <r>
      <t>SKUPAJ</t>
    </r>
    <r>
      <rPr>
        <b/>
        <sz val="9"/>
        <rFont val="Arial CE"/>
        <charset val="238"/>
      </rPr>
      <t xml:space="preserve"> (OGREVANJE IN HLAJENJE)</t>
    </r>
    <r>
      <rPr>
        <b/>
        <sz val="12"/>
        <rFont val="Arial CE"/>
        <charset val="238"/>
      </rPr>
      <t>:</t>
    </r>
  </si>
  <si>
    <t>Vsa demontažna dela so zajeta v popisu gradebnih del! Pri demontaži mora izvajalec strojnih del poskrbeti za ogrevalnega sistema in blindirati cevi, ki bodo med izvajanjem v funkciji!</t>
  </si>
  <si>
    <t>Praznjenje ogrevalnega sistema, ki zajema:</t>
  </si>
  <si>
    <t>*radiatorsko ogrevanje</t>
  </si>
  <si>
    <t>Blindiranje obstoječih horizontalnih in vertikalnih cevi za ogrevanje DN15-DN20, vključno s čepi, tesnilni in montažnim materialom za blindiranje.</t>
  </si>
  <si>
    <t>RADIATORJI</t>
  </si>
  <si>
    <t>Jekleni panelni radiatorji za dvocevno ogrevanje,  s spojnim in tesnilnim materialom.</t>
  </si>
  <si>
    <t>RADIK VKM8 900x400x100</t>
  </si>
  <si>
    <t xml:space="preserve">kom </t>
  </si>
  <si>
    <t>RADIK VKM8 900x500x100</t>
  </si>
  <si>
    <t>RADIK VKM8 900x600x100</t>
  </si>
  <si>
    <t>RADIK KLASIK 900x700x100</t>
  </si>
  <si>
    <t>RADIK KLASIK 900x800x100</t>
  </si>
  <si>
    <t>Pozicija vključuje demontažo in ponovno montažo radiatorja!</t>
  </si>
  <si>
    <t>Radiatorski termostatski ventili Danfoss za dvocevni sistem.</t>
  </si>
  <si>
    <t>Radiatorski zaporni ventili Danfoss za dvocevni sistem</t>
  </si>
  <si>
    <t>Konzole za radiatorje</t>
  </si>
  <si>
    <t>h=900mm</t>
  </si>
  <si>
    <t>Pipice za odzračevanje in izpust</t>
  </si>
  <si>
    <t>CEVNI RAZVODI</t>
  </si>
  <si>
    <t>Priklop novih radiatorjev in cevnih razvodov na obstoječe razvode ogrevanja na objektu. V poziciji je zajet ves potreben montažni material.</t>
  </si>
  <si>
    <r>
      <t xml:space="preserve">Tankostenske sistemske cevi iz nelegiranega jekla 1.0034 E 195 po DIN EN10305, zunaj cinkane, vključno potrebni sistemski fitingi s CIIR črnim tesnilom (do 120°C) in zaščitnimi pokrovi, spajanje s stisljivimi spoji (kot npr. sistem Geberit Mapress). V poziciji zajete cevi vodene vidno in v vertikalah. </t>
    </r>
    <r>
      <rPr>
        <b/>
        <sz val="10"/>
        <rFont val="Arial CE"/>
        <charset val="238"/>
      </rPr>
      <t>V količinah so zajete tudi menjave vertikal in cevi v tlaku - ocena!</t>
    </r>
  </si>
  <si>
    <t>Hitromontažne objemke z gumo, kompletno z navojno palico M8 ter ostalim pritrdilnim in vijačnim materialom, proizvajalca kot npr. tip MP, HILTI, namenjene za hlajenje</t>
  </si>
  <si>
    <t>Toplotna in protikondenzna izolacija cevovodov kot Armaflex, debeline skladno s PURES, s certifikatom o skladnosti, težko gorljiva in samougasljiva, s toplotno prevodnostjo l&lt;0,035 W/mK pri 0ºC, za temp. območje -50 do +105°C, proizvod npr. Armacell - namenjene za ogrevanje.</t>
  </si>
  <si>
    <t xml:space="preserve">Toplotna izolacija cevovodov; za cevi do DN100 je debelina izolacije enaka premeru cevi, za cevi nad DN100 pa najmanj 100mm, skladno s PURES. </t>
  </si>
  <si>
    <t>6.1.</t>
  </si>
  <si>
    <t>Pripravljalna dela, zarisovanje, pregled, čiščenje po končanih delih.</t>
  </si>
  <si>
    <t>6.2.</t>
  </si>
  <si>
    <t>Tlačna preizkušnja, ki zajema:</t>
  </si>
  <si>
    <t>6.3.</t>
  </si>
  <si>
    <t>Polnjenje in praznjenje sistema, ki zajema:</t>
  </si>
  <si>
    <t>6.4.</t>
  </si>
  <si>
    <t>Izpiranje cevovodov po končani montaži:</t>
  </si>
  <si>
    <t>6.5.</t>
  </si>
  <si>
    <t>Nepredvidena dela, ki jih ni bilo moč predvideti pri ogledu objekta ter prilagoditve instalacij glede na obstoječe stanje na objektu !</t>
  </si>
  <si>
    <t>Obračun po dejanskih stroških, potrjeno s strani odgovornega predstavnika investitorja</t>
  </si>
  <si>
    <t>PREZRAČEVANJE</t>
  </si>
  <si>
    <r>
      <t xml:space="preserve">SKUPAJ </t>
    </r>
    <r>
      <rPr>
        <b/>
        <sz val="9"/>
        <rFont val="Arial CE"/>
        <charset val="238"/>
      </rPr>
      <t>(PREZRAČEVANJE)</t>
    </r>
    <r>
      <rPr>
        <b/>
        <sz val="12"/>
        <rFont val="Arial CE"/>
        <charset val="238"/>
      </rPr>
      <t>:</t>
    </r>
  </si>
  <si>
    <t>Odvodni stenski ventilator (nadometni), skupaj s tipsko pripadajočo opremo in montažnim materialom.</t>
  </si>
  <si>
    <t>V=100 m3/h</t>
  </si>
  <si>
    <t>dp=80 Pa</t>
  </si>
  <si>
    <t>Nel=23W, 230V</t>
  </si>
  <si>
    <t>Z zakasnitvijo izklopa.</t>
  </si>
  <si>
    <t>Vklop z timerjem, lučjo, izklop z zakasnitvijo.</t>
  </si>
  <si>
    <t>Pravokotna zaščitna aluminijasta fasadna rešetka za odvod zraka. Rešetka ima na notranji strani nameščeno mrežo proti mrčesu. Skupaj z montažnim materialom.</t>
  </si>
  <si>
    <t xml:space="preserve">520x200mm                    </t>
  </si>
  <si>
    <t>Kanali za dovod in odvod zraka, pravokotnega in okroglega preseka, izdelani iz pocinkane jeklene pločevine debeline po DIN 24190 in 24191, ter DIN 24152 stopnje 10 (± 1000 Pa), oblike F (vzdolžno zarobljeni),  skupaj s fazonskimi kosi, vodilnimi usmerniki v lokih, regulacijskimi loputami v odcepih, prirobnicami, tesnili in materialom za spajanje. Zračni kanali naj bodo pri večjih nazivnih velikostih diagonalno izbočeni ali ojačani z blagim izmeničnim vbočenjem in izbočenjem. Zračni kanali morajo biti izdelani razreda tesnosti II. po DIN V 24194, 2.del.</t>
  </si>
  <si>
    <t>kg</t>
  </si>
  <si>
    <t>Nosilna konstrukcija za prezračevalne kanale ter ventilatorje, izdelana iz jeklenih profilov, antikorozijsko zaščitena, vroče cinkana, skupaj s podporami, obešali in objemkami za kanalski razvod.</t>
  </si>
  <si>
    <t>1.5.</t>
  </si>
  <si>
    <t>Izdelava stenskih prebojev in utorov ter oblikovnikov za prehod skozi zid na prosto, montažni material.</t>
  </si>
  <si>
    <t>OPOMBA : Izvajalec gradbenih del mora pred pričetkom del uskladiti lokacije odprtin, z izvajalcem strojnih instalacij.</t>
  </si>
  <si>
    <t>1.6.</t>
  </si>
  <si>
    <t>Elektro priključek ventilatorjev (brez elektro kablov).</t>
  </si>
  <si>
    <t>Sodelovanje z izvajalci elektro instalacij v času izvajanja, funkcionalni zagon, poskusno obratovanje.</t>
  </si>
  <si>
    <t>Pripravljalna dela, zarisovanje, pregled, zaključna dela, transportni in ostali splošni stroški ter čiščenje po končanih delih.</t>
  </si>
  <si>
    <t>Nepredvidena dela, ki lahko nastanejo pri montaži strojnih instalacij, zaradi sprememb pri izvedbi opreme, ki niso bile predvidene (znane) v času projektiranja PZI projekta ter prilagoditve instalacij glede na obstoječe stanje na objektu !</t>
  </si>
  <si>
    <t>Obračun po dejanskih stroških, potrjeno s strani odgovornega predstavnika investitorja.</t>
  </si>
  <si>
    <t>OGREVANJE</t>
  </si>
  <si>
    <r>
      <t xml:space="preserve">Nabava tuš podstavka z integrirano kanaleto na sredini. </t>
    </r>
    <r>
      <rPr>
        <sz val="10"/>
        <color theme="1"/>
        <rFont val="Calibri"/>
        <family val="2"/>
        <charset val="238"/>
      </rPr>
      <t>Protizdrsna površina. Bela barva, dimenzija elementa 90x90x3cm.</t>
    </r>
    <r>
      <rPr>
        <b/>
        <sz val="10"/>
        <color theme="1"/>
        <rFont val="Calibri"/>
        <family val="2"/>
        <charset val="238"/>
      </rPr>
      <t xml:space="preserve"> </t>
    </r>
    <r>
      <rPr>
        <sz val="10"/>
        <color theme="1"/>
        <rFont val="Calibri"/>
        <family val="2"/>
        <charset val="238"/>
      </rPr>
      <t xml:space="preserve">Antibakterijski zaključni sloj. Inox rešetka in sifon </t>
    </r>
    <r>
      <rPr>
        <sz val="10"/>
        <color theme="1"/>
        <rFont val="Arial"/>
        <family val="2"/>
        <charset val="238"/>
      </rPr>
      <t>Ø</t>
    </r>
    <r>
      <rPr>
        <sz val="10"/>
        <color theme="1"/>
        <rFont val="Calibri"/>
        <family val="2"/>
        <charset val="238"/>
      </rPr>
      <t>90. Reliefna struktura, Stone efekt. Slika kot primer.</t>
    </r>
  </si>
  <si>
    <t>Popolna ponudba za izvedbo GO del obnove mora vsebovati tudi:</t>
  </si>
  <si>
    <t>Z oddajo ponudbe vsak ponudnik izjavlja, da je skrbno preučil vse prej omenjene sestavne dele obnove in da je v skupno vrednost vključil vsa dodatna, nepredvidena in presežna dela ter material, ki zagotavljajo popolno, zaključeno in celostno izvedbo le-te, ki je podan v popisu.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</si>
</sst>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4" formatCode="_-* #,##0.00\ &quot;€&quot;_-;\-* #,##0.00\ &quot;€&quot;_-;_-* &quot;-&quot;??\ &quot;€&quot;_-;_-@_-"/>
    <numFmt numFmtId="164" formatCode="_-* #,##0.00\ _€_-;\-* #,##0.00\ _€_-;_-* &quot;-&quot;??\ _€_-;_-@_-"/>
    <numFmt numFmtId="165" formatCode="#,##0\ &quot;SIT&quot;;\-#,##0\ &quot;SIT&quot;"/>
    <numFmt numFmtId="166" formatCode="#,##0\ &quot;SIT&quot;;[Red]\-#,##0\ &quot;SIT&quot;"/>
    <numFmt numFmtId="167" formatCode="_-* #,##0.00\ &quot;SIT&quot;_-;\-* #,##0.00\ &quot;SIT&quot;_-;_-* &quot;-&quot;??\ &quot;SIT&quot;_-;_-@_-"/>
    <numFmt numFmtId="168" formatCode="_-* #,##0.00\ _S_I_T_-;\-* #,##0.00\ _S_I_T_-;_-* &quot;-&quot;??\ _S_I_T_-;_-@_-"/>
    <numFmt numFmtId="169" formatCode="#,##0.00&quot;       &quot;;\-#,##0.00&quot;       &quot;;&quot; -&quot;#&quot;       &quot;;@\ "/>
    <numFmt numFmtId="170" formatCode="_-* #,##0\ _S_I_T_-;\-* #,##0\ _S_I_T_-;_-* &quot;- &quot;_S_I_T_-;_-@_-"/>
    <numFmt numFmtId="171" formatCode="_-* #,##0.00\ _S_I_T_-;\-* #,##0.00\ _S_I_T_-;_-* \-??\ _S_I_T_-;_-@_-"/>
    <numFmt numFmtId="172" formatCode="_-* #,##0.00&quot; SIT&quot;_-;\-* #,##0.00&quot; SIT&quot;_-;_-* \-??&quot; SIT&quot;_-;_-@_-"/>
    <numFmt numFmtId="173" formatCode="#,##0.00&quot; SIT &quot;;\-#,##0.00&quot; SIT &quot;;&quot; -&quot;#&quot; SIT &quot;;@\ "/>
    <numFmt numFmtId="174" formatCode="General_)"/>
    <numFmt numFmtId="175" formatCode="#,##0&quot;       &quot;;\-#,##0&quot;       &quot;;&quot; -       &quot;;@\ "/>
    <numFmt numFmtId="176" formatCode="#,##0.00&quot;    &quot;;\-#,##0.00&quot;    &quot;;&quot; -&quot;#&quot;    &quot;;@\ "/>
    <numFmt numFmtId="177" formatCode="_-* #,##0.00\ _€_-;\-* #,##0.00\ _€_-;_-* \-??\ _€_-;_-@_-"/>
    <numFmt numFmtId="178" formatCode="#,##0.00\ &quot;€&quot;"/>
    <numFmt numFmtId="179" formatCode="#,##0.00\ [$€-1]"/>
    <numFmt numFmtId="180" formatCode="#,##0.00\ [$EUR];\-#,##0.00\ [$EUR]"/>
    <numFmt numFmtId="181" formatCode="_-* #,##0.00\ [$EUR]_-;\-* #,##0.00\ [$EUR]_-;_-* &quot;-&quot;??\ [$EUR]_-;_-@_-"/>
    <numFmt numFmtId="182" formatCode="0#"/>
    <numFmt numFmtId="183" formatCode="0000"/>
  </numFmts>
  <fonts count="164">
    <font>
      <sz val="11"/>
      <color theme="1"/>
      <name val="Calibri"/>
      <family val="2"/>
      <charset val="238"/>
    </font>
    <font>
      <sz val="11"/>
      <color theme="1"/>
      <name val="Calibri"/>
      <family val="2"/>
      <charset val="238"/>
      <scheme val="minor"/>
    </font>
    <font>
      <sz val="11"/>
      <color indexed="8"/>
      <name val="Calibri"/>
      <family val="2"/>
      <charset val="238"/>
    </font>
    <font>
      <sz val="11"/>
      <color indexed="8"/>
      <name val="Calibri"/>
      <family val="2"/>
      <charset val="238"/>
    </font>
    <font>
      <sz val="11"/>
      <color indexed="8"/>
      <name val="Calibri"/>
      <family val="2"/>
      <charset val="238"/>
    </font>
    <font>
      <sz val="11"/>
      <color indexed="8"/>
      <name val="Arial"/>
      <family val="2"/>
    </font>
    <font>
      <sz val="11"/>
      <color indexed="9"/>
      <name val="Calibri"/>
      <family val="2"/>
      <charset val="238"/>
    </font>
    <font>
      <sz val="11"/>
      <color indexed="17"/>
      <name val="Calibri"/>
      <family val="2"/>
      <charset val="238"/>
    </font>
    <font>
      <sz val="10"/>
      <name val="Arial"/>
      <family val="2"/>
      <charset val="238"/>
    </font>
    <font>
      <sz val="11"/>
      <color indexed="8"/>
      <name val="Arial CE1"/>
      <charset val="238"/>
    </font>
    <font>
      <sz val="10"/>
      <name val="Arial CE"/>
      <family val="2"/>
    </font>
    <font>
      <b/>
      <sz val="11"/>
      <color indexed="63"/>
      <name val="Calibri"/>
      <family val="2"/>
      <charset val="238"/>
    </font>
    <font>
      <b/>
      <sz val="15"/>
      <color indexed="56"/>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0"/>
      <name val="Arial CE"/>
      <charset val="238"/>
    </font>
    <font>
      <sz val="10"/>
      <name val="Arial"/>
      <family val="2"/>
    </font>
    <font>
      <sz val="11"/>
      <name val="Arial Narrow CE"/>
      <charset val="238"/>
    </font>
    <font>
      <sz val="10"/>
      <name val="Arial CE"/>
      <family val="2"/>
      <charset val="238"/>
    </font>
    <font>
      <sz val="12"/>
      <name val="Times New Roman"/>
      <family val="1"/>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Narrow"/>
      <family val="2"/>
      <charset val="238"/>
    </font>
    <font>
      <b/>
      <sz val="10"/>
      <name val="Arial Narrow"/>
      <family val="2"/>
      <charset val="238"/>
    </font>
    <font>
      <b/>
      <sz val="9"/>
      <color indexed="56"/>
      <name val="Arial Narrow"/>
      <family val="2"/>
      <charset val="238"/>
    </font>
    <font>
      <sz val="12"/>
      <name val="Times New Roman"/>
      <family val="1"/>
      <charset val="238"/>
    </font>
    <font>
      <sz val="12"/>
      <name val="Times New Roman"/>
      <family val="1"/>
      <charset val="1"/>
    </font>
    <font>
      <sz val="11"/>
      <color indexed="8"/>
      <name val="Arial"/>
      <family val="2"/>
      <charset val="1"/>
    </font>
    <font>
      <sz val="11"/>
      <color indexed="8"/>
      <name val="Arial"/>
      <family val="2"/>
      <charset val="238"/>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sz val="11"/>
      <name val="Arial Narrow CE"/>
      <family val="2"/>
      <charset val="238"/>
    </font>
    <font>
      <sz val="10"/>
      <name val="MS Sans Serif"/>
      <family val="2"/>
      <charset val="238"/>
    </font>
    <font>
      <sz val="11"/>
      <color indexed="8"/>
      <name val="Arial1"/>
      <charset val="238"/>
    </font>
    <font>
      <sz val="8"/>
      <color indexed="8"/>
      <name val="Tahoma"/>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color indexed="8"/>
      <name val="Arial Narrow"/>
      <family val="2"/>
      <charset val="238"/>
    </font>
    <font>
      <sz val="10"/>
      <name val="Arial"/>
      <family val="2"/>
      <charset val="1"/>
    </font>
    <font>
      <sz val="12"/>
      <name val="Times New Roman CE"/>
      <family val="1"/>
      <charset val="238"/>
    </font>
    <font>
      <sz val="10"/>
      <name val="Times New Roman CE"/>
      <family val="1"/>
      <charset val="238"/>
    </font>
    <font>
      <sz val="10"/>
      <color indexed="8"/>
      <name val="Times New Roman"/>
      <family val="1"/>
      <charset val="238"/>
    </font>
    <font>
      <sz val="10"/>
      <name val="Verdana"/>
      <family val="2"/>
      <charset val="238"/>
    </font>
    <font>
      <sz val="10"/>
      <name val="Century Gothic"/>
      <family val="2"/>
      <charset val="238"/>
    </font>
    <font>
      <sz val="12"/>
      <name val="Courier"/>
      <family val="1"/>
      <charset val="238"/>
    </font>
    <font>
      <sz val="11"/>
      <color indexed="19"/>
      <name val="Calibri"/>
      <family val="2"/>
      <charset val="238"/>
    </font>
    <font>
      <sz val="10"/>
      <name val="Courier New"/>
      <family val="1"/>
      <charset val="238"/>
    </font>
    <font>
      <sz val="10"/>
      <name val="Courier"/>
      <family val="1"/>
      <charset val="238"/>
    </font>
    <font>
      <sz val="10"/>
      <name val="Arial CE"/>
    </font>
    <font>
      <sz val="11"/>
      <name val="Times New Roman"/>
      <family val="1"/>
      <charset val="238"/>
    </font>
    <font>
      <sz val="11"/>
      <color indexed="8"/>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Calibri"/>
      <family val="2"/>
    </font>
    <font>
      <sz val="8"/>
      <name val="Calibri"/>
      <family val="2"/>
      <charset val="238"/>
    </font>
    <font>
      <sz val="11"/>
      <color theme="1"/>
      <name val="Calibri"/>
      <family val="2"/>
      <charset val="238"/>
    </font>
    <font>
      <u/>
      <sz val="11"/>
      <color theme="10"/>
      <name val="Calibri"/>
      <family val="2"/>
      <charset val="238"/>
    </font>
    <font>
      <sz val="10"/>
      <color theme="1"/>
      <name val="Arial Narrow"/>
      <family val="2"/>
      <charset val="238"/>
    </font>
    <font>
      <sz val="10"/>
      <color theme="1"/>
      <name val="Arial"/>
      <family val="2"/>
      <charset val="238"/>
    </font>
    <font>
      <sz val="11"/>
      <color rgb="FF000000"/>
      <name val="Calibri"/>
      <family val="2"/>
      <charset val="238"/>
    </font>
    <font>
      <sz val="10"/>
      <color rgb="FF000000"/>
      <name val="Times New Roman"/>
      <family val="1"/>
      <charset val="238"/>
    </font>
    <font>
      <sz val="12"/>
      <color theme="1"/>
      <name val="Calibri"/>
      <family val="2"/>
    </font>
    <font>
      <b/>
      <sz val="11"/>
      <color theme="1"/>
      <name val="Calibri"/>
      <family val="2"/>
      <charset val="238"/>
    </font>
    <font>
      <b/>
      <sz val="14"/>
      <color theme="1"/>
      <name val="Calibri"/>
      <family val="2"/>
      <charset val="238"/>
    </font>
    <font>
      <sz val="11"/>
      <name val="Arial Narrow"/>
      <family val="2"/>
      <charset val="238"/>
    </font>
    <font>
      <b/>
      <sz val="12"/>
      <color indexed="8"/>
      <name val="Arial Narrow"/>
      <family val="2"/>
      <charset val="238"/>
    </font>
    <font>
      <sz val="11"/>
      <color theme="1"/>
      <name val="Arial Narrow"/>
      <family val="2"/>
      <charset val="238"/>
    </font>
    <font>
      <b/>
      <sz val="11"/>
      <name val="Arial Narrow"/>
      <family val="2"/>
      <charset val="238"/>
    </font>
    <font>
      <b/>
      <sz val="12"/>
      <color theme="1"/>
      <name val="Calibri"/>
      <family val="2"/>
      <charset val="238"/>
    </font>
    <font>
      <sz val="10"/>
      <color theme="1"/>
      <name val="Calibri"/>
      <family val="2"/>
      <charset val="238"/>
    </font>
    <font>
      <b/>
      <sz val="10"/>
      <color theme="1"/>
      <name val="Calibri"/>
      <family val="2"/>
      <charset val="238"/>
    </font>
    <font>
      <b/>
      <sz val="10"/>
      <color indexed="56"/>
      <name val="Arial Narrow"/>
      <family val="2"/>
      <charset val="238"/>
    </font>
    <font>
      <sz val="10"/>
      <color theme="1" tint="0.499984740745262"/>
      <name val="Calibri"/>
      <family val="2"/>
      <charset val="238"/>
    </font>
    <font>
      <sz val="10"/>
      <name val="Calibri"/>
      <family val="2"/>
      <charset val="238"/>
    </font>
    <font>
      <sz val="11"/>
      <color theme="1"/>
      <name val="Calibri"/>
      <family val="2"/>
      <scheme val="minor"/>
    </font>
    <font>
      <sz val="11"/>
      <color theme="5" tint="-0.249977111117893"/>
      <name val="Calibri"/>
      <family val="2"/>
      <charset val="238"/>
    </font>
    <font>
      <u/>
      <sz val="10"/>
      <color theme="1"/>
      <name val="Calibri"/>
      <family val="2"/>
      <charset val="238"/>
    </font>
    <font>
      <b/>
      <sz val="10"/>
      <name val="Calibri"/>
      <family val="2"/>
      <charset val="238"/>
    </font>
    <font>
      <sz val="10"/>
      <name val="Times New Roman"/>
      <family val="1"/>
      <charset val="238"/>
    </font>
    <font>
      <sz val="9"/>
      <name val="Ebrima"/>
      <charset val="238"/>
    </font>
    <font>
      <b/>
      <sz val="9"/>
      <name val="Ebrima"/>
      <charset val="238"/>
    </font>
    <font>
      <b/>
      <sz val="9"/>
      <name val="Calibri"/>
      <family val="2"/>
      <charset val="238"/>
    </font>
    <font>
      <b/>
      <sz val="9"/>
      <name val="Ebrima"/>
      <family val="2"/>
      <charset val="238"/>
    </font>
    <font>
      <sz val="9"/>
      <color theme="1" tint="0.499984740745262"/>
      <name val="Ebrima"/>
      <charset val="238"/>
    </font>
    <font>
      <b/>
      <u/>
      <sz val="10"/>
      <color theme="1"/>
      <name val="Calibri"/>
      <family val="2"/>
      <charset val="238"/>
    </font>
    <font>
      <b/>
      <sz val="10"/>
      <color theme="1"/>
      <name val="Arial"/>
      <family val="2"/>
      <charset val="238"/>
    </font>
    <font>
      <b/>
      <sz val="11"/>
      <color theme="1" tint="0.499984740745262"/>
      <name val="Calibri"/>
      <family val="2"/>
      <charset val="238"/>
    </font>
    <font>
      <b/>
      <sz val="11"/>
      <name val="Calibri"/>
      <family val="2"/>
      <charset val="238"/>
    </font>
    <font>
      <b/>
      <u/>
      <sz val="11"/>
      <color theme="1"/>
      <name val="Calibri"/>
      <family val="2"/>
      <charset val="238"/>
    </font>
    <font>
      <sz val="10"/>
      <color rgb="FFFF0000"/>
      <name val="Arial Narrow"/>
      <family val="2"/>
      <charset val="238"/>
    </font>
    <font>
      <i/>
      <sz val="10"/>
      <color theme="1"/>
      <name val="Calibri"/>
      <family val="2"/>
      <charset val="238"/>
    </font>
    <font>
      <sz val="12"/>
      <name val="Calibri"/>
      <family val="2"/>
      <charset val="238"/>
      <scheme val="minor"/>
    </font>
    <font>
      <b/>
      <sz val="12"/>
      <name val="Calibri"/>
      <family val="2"/>
      <charset val="238"/>
      <scheme val="minor"/>
    </font>
    <font>
      <sz val="12"/>
      <name val="Arial"/>
      <family val="2"/>
      <charset val="238"/>
    </font>
    <font>
      <sz val="10"/>
      <name val="Calibri"/>
      <family val="2"/>
      <charset val="238"/>
      <scheme val="minor"/>
    </font>
    <font>
      <b/>
      <sz val="10"/>
      <name val="Calibri"/>
      <family val="2"/>
      <charset val="238"/>
      <scheme val="minor"/>
    </font>
    <font>
      <vertAlign val="superscript"/>
      <sz val="10"/>
      <name val="Calibri"/>
      <family val="2"/>
      <charset val="238"/>
    </font>
    <font>
      <sz val="10"/>
      <color theme="1"/>
      <name val="Calibri"/>
      <family val="2"/>
      <charset val="238"/>
      <scheme val="minor"/>
    </font>
    <font>
      <sz val="11"/>
      <name val="Arial"/>
      <family val="2"/>
      <charset val="238"/>
    </font>
    <font>
      <b/>
      <sz val="10"/>
      <name val="Arial CE"/>
      <charset val="238"/>
    </font>
    <font>
      <sz val="9"/>
      <name val="Arial CE"/>
      <charset val="238"/>
    </font>
    <font>
      <b/>
      <sz val="12"/>
      <name val="Arial CE"/>
      <charset val="238"/>
    </font>
    <font>
      <b/>
      <sz val="10"/>
      <name val="Arial"/>
      <family val="2"/>
      <charset val="238"/>
    </font>
    <font>
      <b/>
      <sz val="12"/>
      <color rgb="FF0070C0"/>
      <name val="Arial CE"/>
      <charset val="238"/>
    </font>
    <font>
      <sz val="14"/>
      <name val="Arial CE"/>
      <charset val="238"/>
    </font>
    <font>
      <b/>
      <sz val="14"/>
      <name val="Arial CE"/>
      <charset val="238"/>
    </font>
    <font>
      <sz val="14"/>
      <name val="Arial"/>
      <family val="2"/>
      <charset val="238"/>
    </font>
    <font>
      <sz val="8"/>
      <name val="Arial CE"/>
      <family val="2"/>
      <charset val="238"/>
    </font>
    <font>
      <sz val="8"/>
      <name val="Arial CE"/>
      <charset val="238"/>
    </font>
    <font>
      <b/>
      <i/>
      <sz val="11"/>
      <name val="Arial CE"/>
      <charset val="238"/>
    </font>
    <font>
      <b/>
      <i/>
      <sz val="10"/>
      <name val="Arial CE"/>
      <charset val="238"/>
    </font>
    <font>
      <b/>
      <i/>
      <sz val="12"/>
      <name val="Arial CE"/>
      <charset val="238"/>
    </font>
    <font>
      <b/>
      <sz val="9"/>
      <name val="Arial CE"/>
      <charset val="238"/>
    </font>
    <font>
      <sz val="12"/>
      <name val="Arial CE"/>
      <charset val="238"/>
    </font>
    <font>
      <b/>
      <sz val="12"/>
      <name val="Arial CE"/>
      <family val="2"/>
      <charset val="238"/>
    </font>
    <font>
      <sz val="9"/>
      <name val="Arial CE"/>
      <family val="2"/>
      <charset val="238"/>
    </font>
    <font>
      <b/>
      <sz val="10"/>
      <color rgb="FFFF0000"/>
      <name val="Arial CE"/>
      <family val="2"/>
      <charset val="238"/>
    </font>
    <font>
      <sz val="10"/>
      <color rgb="FFFF0000"/>
      <name val="Arial CE"/>
      <charset val="238"/>
    </font>
    <font>
      <b/>
      <sz val="10"/>
      <color rgb="FFFF0000"/>
      <name val="Arial CE"/>
      <charset val="238"/>
    </font>
    <font>
      <b/>
      <sz val="10"/>
      <name val="Arial CE"/>
      <family val="2"/>
      <charset val="238"/>
    </font>
    <font>
      <b/>
      <sz val="8"/>
      <name val="Arial CE"/>
      <charset val="238"/>
    </font>
    <font>
      <sz val="10"/>
      <color rgb="FFFF0000"/>
      <name val="Arial CE"/>
      <family val="2"/>
      <charset val="238"/>
    </font>
    <font>
      <sz val="9"/>
      <color rgb="FFFF0000"/>
      <name val="Arial CE"/>
      <charset val="238"/>
    </font>
    <font>
      <sz val="9"/>
      <color rgb="FFFF0000"/>
      <name val="Arial CE"/>
      <family val="2"/>
      <charset val="238"/>
    </font>
    <font>
      <sz val="10"/>
      <name val="Symbol"/>
      <family val="1"/>
      <charset val="2"/>
    </font>
    <font>
      <sz val="10"/>
      <color rgb="FFFF0000"/>
      <name val="Arial"/>
      <family val="2"/>
      <charset val="238"/>
    </font>
    <font>
      <vertAlign val="superscript"/>
      <sz val="10"/>
      <name val="Arial CE"/>
      <charset val="238"/>
    </font>
    <font>
      <b/>
      <sz val="8"/>
      <name val="Arial CE"/>
      <family val="2"/>
      <charset val="238"/>
    </font>
    <font>
      <sz val="10"/>
      <name val="Symbol"/>
      <family val="1"/>
      <charset val="238"/>
    </font>
    <font>
      <sz val="10"/>
      <name val="Tahoma"/>
      <family val="2"/>
      <charset val="238"/>
    </font>
    <font>
      <b/>
      <sz val="9"/>
      <name val="Arial CE"/>
      <family val="2"/>
      <charset val="238"/>
    </font>
    <font>
      <b/>
      <sz val="12"/>
      <name val="Arial"/>
      <family val="2"/>
      <charset val="238"/>
    </font>
    <font>
      <sz val="10"/>
      <name val="Arial Narrow CE"/>
      <charset val="238"/>
    </font>
    <font>
      <sz val="11"/>
      <color rgb="FFFF0000"/>
      <name val="Times New Roman"/>
      <family val="1"/>
      <charset val="238"/>
    </font>
    <font>
      <sz val="10"/>
      <color rgb="FF7030A0"/>
      <name val="Arial CE"/>
      <charset val="238"/>
    </font>
    <font>
      <sz val="14"/>
      <color rgb="FFFF0000"/>
      <name val="Arial CE"/>
      <charset val="238"/>
    </font>
    <font>
      <b/>
      <sz val="14"/>
      <color rgb="FFFF0000"/>
      <name val="Arial CE"/>
      <charset val="238"/>
    </font>
    <font>
      <b/>
      <sz val="10"/>
      <color rgb="FFFF0000"/>
      <name val="Arial"/>
      <family val="2"/>
      <charset val="238"/>
    </font>
  </fonts>
  <fills count="75">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19"/>
        <bgColor indexed="23"/>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53"/>
      </patternFill>
    </fill>
    <fill>
      <patternFill patternType="solid">
        <fgColor indexed="10"/>
        <bgColor indexed="60"/>
      </patternFill>
    </fill>
    <fill>
      <patternFill patternType="solid">
        <fgColor indexed="22"/>
      </patternFill>
    </fill>
    <fill>
      <patternFill patternType="solid">
        <fgColor indexed="9"/>
        <bgColor indexed="26"/>
      </patternFill>
    </fill>
    <fill>
      <patternFill patternType="solid">
        <fgColor indexed="55"/>
      </patternFill>
    </fill>
    <fill>
      <patternFill patternType="solid">
        <fgColor indexed="55"/>
        <bgColor indexed="23"/>
      </patternFill>
    </fill>
    <fill>
      <patternFill patternType="solid">
        <fgColor indexed="9"/>
        <bgColor indexed="41"/>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27"/>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59996337778862885"/>
        <bgColor indexed="64"/>
      </patternFill>
    </fill>
    <fill>
      <patternFill patternType="solid">
        <fgColor theme="3"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2" tint="-0.24994659260841701"/>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thick">
        <color indexed="42"/>
      </bottom>
      <diagonal/>
    </border>
    <border>
      <left/>
      <right/>
      <top/>
      <bottom style="medium">
        <color indexed="30"/>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62"/>
      </top>
      <bottom style="double">
        <color indexed="62"/>
      </bottom>
      <diagonal/>
    </border>
    <border>
      <left/>
      <right/>
      <top style="thin">
        <color indexed="48"/>
      </top>
      <bottom style="double">
        <color indexed="48"/>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4519">
    <xf numFmtId="0" fontId="0" fillId="0" borderId="0"/>
    <xf numFmtId="0" fontId="39" fillId="0" borderId="0"/>
    <xf numFmtId="0" fontId="40" fillId="0" borderId="0"/>
    <xf numFmtId="0" fontId="24"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2" fillId="3"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2" fillId="9"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4" fillId="11"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 fillId="11"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4"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4" fillId="14"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2" fillId="14" borderId="0" applyNumberFormat="0" applyBorder="0" applyAlignment="0" applyProtection="0"/>
    <xf numFmtId="0" fontId="2"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 fillId="14"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4" fillId="13"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5" fillId="0" borderId="0"/>
    <xf numFmtId="0" fontId="41" fillId="0" borderId="0"/>
    <xf numFmtId="0" fontId="5" fillId="0" borderId="0"/>
    <xf numFmtId="0" fontId="5" fillId="0" borderId="0"/>
    <xf numFmtId="0" fontId="42" fillId="0" borderId="0"/>
    <xf numFmtId="0" fontId="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4"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4" fillId="22" borderId="0" applyNumberFormat="0" applyBorder="0" applyAlignment="0" applyProtection="0"/>
    <xf numFmtId="0" fontId="2" fillId="2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2" fillId="9"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4"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2" fillId="25" borderId="0" applyNumberFormat="0" applyBorder="0" applyAlignment="0" applyProtection="0"/>
    <xf numFmtId="0" fontId="4"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4" fillId="25" borderId="0" applyNumberFormat="0" applyBorder="0" applyAlignment="0" applyProtection="0"/>
    <xf numFmtId="0" fontId="2" fillId="2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2" fillId="24" borderId="0" applyNumberFormat="0" applyBorder="0" applyAlignment="0" applyProtection="0"/>
    <xf numFmtId="0" fontId="4" fillId="25" borderId="0" applyNumberFormat="0" applyBorder="0" applyAlignment="0" applyProtection="0"/>
    <xf numFmtId="0" fontId="2" fillId="25" borderId="0" applyNumberFormat="0" applyBorder="0" applyAlignment="0" applyProtection="0"/>
    <xf numFmtId="0" fontId="2" fillId="24" borderId="0" applyNumberFormat="0" applyBorder="0" applyAlignment="0" applyProtection="0"/>
    <xf numFmtId="0" fontId="4"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6" fillId="27" borderId="0" applyNumberFormat="0" applyBorder="0" applyAlignment="0" applyProtection="0"/>
    <xf numFmtId="0" fontId="6" fillId="17"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42" borderId="0" applyNumberFormat="0" applyBorder="0" applyAlignment="0" applyProtection="0"/>
    <xf numFmtId="0" fontId="6" fillId="28"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28"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4" borderId="0" applyNumberFormat="0" applyBorder="0" applyAlignment="0" applyProtection="0"/>
    <xf numFmtId="0" fontId="33" fillId="4"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4" borderId="0" applyNumberFormat="0" applyBorder="0" applyAlignment="0" applyProtection="0"/>
    <xf numFmtId="0" fontId="31" fillId="46"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31" fillId="46" borderId="1" applyNumberFormat="0" applyAlignment="0" applyProtection="0"/>
    <xf numFmtId="0" fontId="30" fillId="48" borderId="2" applyNumberFormat="0" applyAlignment="0" applyProtection="0"/>
    <xf numFmtId="0" fontId="30" fillId="49" borderId="2" applyNumberFormat="0" applyAlignment="0" applyProtection="0"/>
    <xf numFmtId="0" fontId="30" fillId="49" borderId="2" applyNumberFormat="0" applyAlignment="0" applyProtection="0"/>
    <xf numFmtId="0" fontId="30" fillId="49" borderId="2" applyNumberFormat="0" applyAlignment="0" applyProtection="0"/>
    <xf numFmtId="0" fontId="30" fillId="49" borderId="2" applyNumberFormat="0" applyAlignment="0" applyProtection="0"/>
    <xf numFmtId="0" fontId="30" fillId="49" borderId="2" applyNumberFormat="0" applyAlignment="0" applyProtection="0"/>
    <xf numFmtId="0" fontId="30" fillId="49" borderId="2" applyNumberFormat="0" applyAlignment="0" applyProtection="0"/>
    <xf numFmtId="0" fontId="30" fillId="48" borderId="2" applyNumberFormat="0" applyAlignment="0" applyProtection="0"/>
    <xf numFmtId="171" fontId="4" fillId="0" borderId="0" applyFill="0" applyBorder="0" applyAlignment="0" applyProtection="0"/>
    <xf numFmtId="171" fontId="44" fillId="0" borderId="0" applyFill="0" applyBorder="0" applyAlignment="0" applyProtection="0"/>
    <xf numFmtId="168" fontId="8" fillId="0" borderId="0" applyFont="0" applyFill="0" applyBorder="0" applyAlignment="0" applyProtection="0"/>
    <xf numFmtId="171" fontId="2" fillId="0" borderId="0" applyFill="0" applyBorder="0" applyAlignment="0" applyProtection="0"/>
    <xf numFmtId="3" fontId="4" fillId="0" borderId="0" applyFill="0" applyBorder="0" applyAlignment="0" applyProtection="0"/>
    <xf numFmtId="3" fontId="44" fillId="0" borderId="0" applyFill="0" applyBorder="0" applyAlignment="0" applyProtection="0"/>
    <xf numFmtId="3" fontId="45" fillId="0" borderId="0" applyFont="0" applyFill="0" applyBorder="0" applyAlignment="0" applyProtection="0"/>
    <xf numFmtId="3" fontId="2" fillId="0" borderId="0" applyFill="0" applyBorder="0" applyAlignment="0" applyProtection="0"/>
    <xf numFmtId="172" fontId="4" fillId="0" borderId="0" applyFill="0" applyBorder="0" applyAlignment="0" applyProtection="0"/>
    <xf numFmtId="172" fontId="44" fillId="0" borderId="0" applyFill="0" applyBorder="0" applyAlignment="0" applyProtection="0"/>
    <xf numFmtId="167" fontId="8" fillId="0" borderId="0" applyFont="0" applyFill="0" applyBorder="0" applyAlignment="0" applyProtection="0"/>
    <xf numFmtId="172" fontId="2" fillId="0" borderId="0" applyFill="0" applyBorder="0" applyAlignment="0" applyProtection="0"/>
    <xf numFmtId="0" fontId="7" fillId="7" borderId="0" applyNumberFormat="0" applyBorder="0" applyAlignment="0" applyProtection="0"/>
    <xf numFmtId="0" fontId="46" fillId="0" borderId="3" applyAlignment="0"/>
    <xf numFmtId="0" fontId="47" fillId="0" borderId="3" applyAlignment="0"/>
    <xf numFmtId="0" fontId="48" fillId="0" borderId="4" applyAlignment="0"/>
    <xf numFmtId="165" fontId="8" fillId="0" borderId="0"/>
    <xf numFmtId="166" fontId="8" fillId="0" borderId="0"/>
    <xf numFmtId="0" fontId="8" fillId="0" borderId="0"/>
    <xf numFmtId="0" fontId="4"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3" fillId="0" borderId="0"/>
    <xf numFmtId="0" fontId="23" fillId="0" borderId="0"/>
    <xf numFmtId="0" fontId="23" fillId="0" borderId="0"/>
    <xf numFmtId="0" fontId="8" fillId="0" borderId="0"/>
    <xf numFmtId="0" fontId="23" fillId="0" borderId="0"/>
    <xf numFmtId="0" fontId="4" fillId="0" borderId="0"/>
    <xf numFmtId="0" fontId="2" fillId="0" borderId="0"/>
    <xf numFmtId="0" fontId="4" fillId="0" borderId="0"/>
    <xf numFmtId="0" fontId="2" fillId="0" borderId="0"/>
    <xf numFmtId="0" fontId="49" fillId="0" borderId="0"/>
    <xf numFmtId="0" fontId="49" fillId="0" borderId="0"/>
    <xf numFmtId="0" fontId="49" fillId="0" borderId="0"/>
    <xf numFmtId="0" fontId="4" fillId="0" borderId="0"/>
    <xf numFmtId="0" fontId="2" fillId="0" borderId="0"/>
    <xf numFmtId="0" fontId="4" fillId="0" borderId="0"/>
    <xf numFmtId="0" fontId="2" fillId="0" borderId="0"/>
    <xf numFmtId="0" fontId="39"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9" fillId="0" borderId="0"/>
    <xf numFmtId="0" fontId="2" fillId="0" borderId="0"/>
    <xf numFmtId="0" fontId="4" fillId="0" borderId="0"/>
    <xf numFmtId="0" fontId="4" fillId="0" borderId="0"/>
    <xf numFmtId="0" fontId="2" fillId="0" borderId="0"/>
    <xf numFmtId="0" fontId="2" fillId="0" borderId="0"/>
    <xf numFmtId="0" fontId="9" fillId="0" borderId="0"/>
    <xf numFmtId="0" fontId="4" fillId="0" borderId="0"/>
    <xf numFmtId="0" fontId="2" fillId="0" borderId="0"/>
    <xf numFmtId="0" fontId="51" fillId="0" borderId="0"/>
    <xf numFmtId="0" fontId="2" fillId="0" borderId="0"/>
    <xf numFmtId="0" fontId="8" fillId="0" borderId="0"/>
    <xf numFmtId="9" fontId="8" fillId="0" borderId="0"/>
    <xf numFmtId="0" fontId="52" fillId="50" borderId="0">
      <alignment horizontal="right" vertical="top"/>
    </xf>
    <xf numFmtId="0" fontId="52" fillId="50" borderId="0">
      <alignment horizontal="left" vertical="top"/>
    </xf>
    <xf numFmtId="173" fontId="4" fillId="0" borderId="0"/>
    <xf numFmtId="173" fontId="2" fillId="0" borderId="0"/>
    <xf numFmtId="172" fontId="4" fillId="0" borderId="0"/>
    <xf numFmtId="173" fontId="4" fillId="0" borderId="0"/>
    <xf numFmtId="173" fontId="2" fillId="0" borderId="0"/>
    <xf numFmtId="172" fontId="2" fillId="0" borderId="0"/>
    <xf numFmtId="169" fontId="4" fillId="0" borderId="0"/>
    <xf numFmtId="169" fontId="2" fillId="0" borderId="0"/>
    <xf numFmtId="169" fontId="4" fillId="0" borderId="0"/>
    <xf numFmtId="169" fontId="2" fillId="0" borderId="0"/>
    <xf numFmtId="171" fontId="4" fillId="0" borderId="0"/>
    <xf numFmtId="171" fontId="2" fillId="0" borderId="0"/>
    <xf numFmtId="169" fontId="4" fillId="0" borderId="0"/>
    <xf numFmtId="169" fontId="2" fillId="0" borderId="0"/>
    <xf numFmtId="169" fontId="10" fillId="0" borderId="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12" fillId="0" borderId="5" applyNumberFormat="0" applyFill="0" applyAlignment="0" applyProtection="0"/>
    <xf numFmtId="0" fontId="53" fillId="0" borderId="6" applyNumberFormat="0" applyFill="0" applyAlignment="0" applyProtection="0"/>
    <xf numFmtId="0" fontId="53" fillId="0" borderId="6" applyNumberFormat="0" applyFill="0" applyAlignment="0" applyProtection="0"/>
    <xf numFmtId="0" fontId="53" fillId="0" borderId="6" applyNumberFormat="0" applyFill="0" applyAlignment="0" applyProtection="0"/>
    <xf numFmtId="0" fontId="53" fillId="0" borderId="6" applyNumberFormat="0" applyFill="0" applyAlignment="0" applyProtection="0"/>
    <xf numFmtId="0" fontId="53" fillId="0" borderId="6" applyNumberFormat="0" applyFill="0" applyAlignment="0" applyProtection="0"/>
    <xf numFmtId="0" fontId="53" fillId="0" borderId="6" applyNumberFormat="0" applyFill="0" applyAlignment="0" applyProtection="0"/>
    <xf numFmtId="0" fontId="12" fillId="0" borderId="5" applyNumberFormat="0" applyFill="0" applyAlignment="0" applyProtection="0"/>
    <xf numFmtId="0" fontId="15" fillId="0" borderId="7"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15" fillId="0" borderId="7" applyNumberFormat="0" applyFill="0" applyAlignment="0" applyProtection="0"/>
    <xf numFmtId="0" fontId="17" fillId="0" borderId="9"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7" fillId="0" borderId="0" applyNumberForma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56" fillId="0" borderId="0" applyNumberFormat="0" applyFill="0" applyBorder="0" applyAlignment="0" applyProtection="0"/>
    <xf numFmtId="0" fontId="58" fillId="0" borderId="0" applyNumberFormat="0" applyFill="0" applyBorder="0" applyAlignment="0" applyProtection="0"/>
    <xf numFmtId="0" fontId="34" fillId="12" borderId="1" applyNumberFormat="0" applyAlignment="0" applyProtection="0"/>
    <xf numFmtId="0" fontId="34" fillId="26" borderId="1" applyNumberFormat="0" applyAlignment="0" applyProtection="0"/>
    <xf numFmtId="0" fontId="34" fillId="26" borderId="1" applyNumberFormat="0" applyAlignment="0" applyProtection="0"/>
    <xf numFmtId="0" fontId="34" fillId="26" borderId="1" applyNumberFormat="0" applyAlignment="0" applyProtection="0"/>
    <xf numFmtId="0" fontId="34" fillId="26" borderId="1" applyNumberFormat="0" applyAlignment="0" applyProtection="0"/>
    <xf numFmtId="0" fontId="34" fillId="26" borderId="1" applyNumberFormat="0" applyAlignment="0" applyProtection="0"/>
    <xf numFmtId="0" fontId="34" fillId="26" borderId="1" applyNumberFormat="0" applyAlignment="0" applyProtection="0"/>
    <xf numFmtId="0" fontId="34" fillId="12" borderId="1" applyNumberFormat="0" applyAlignment="0" applyProtection="0"/>
    <xf numFmtId="0" fontId="11" fillId="51" borderId="11" applyNumberFormat="0" applyAlignment="0" applyProtection="0"/>
    <xf numFmtId="0" fontId="11" fillId="51" borderId="11" applyNumberFormat="0" applyAlignment="0" applyProtection="0"/>
    <xf numFmtId="0" fontId="29" fillId="0" borderId="12"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9" fillId="0" borderId="12"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5" applyNumberFormat="0" applyFill="0" applyAlignment="0" applyProtection="0"/>
    <xf numFmtId="0" fontId="15" fillId="0" borderId="7" applyNumberFormat="0" applyFill="0" applyAlignment="0" applyProtection="0"/>
    <xf numFmtId="0" fontId="16" fillId="0" borderId="7" applyNumberFormat="0" applyFill="0" applyAlignment="0" applyProtection="0"/>
    <xf numFmtId="0" fontId="17" fillId="0" borderId="9" applyNumberFormat="0" applyFill="0" applyAlignment="0" applyProtection="0"/>
    <xf numFmtId="0" fontId="18" fillId="0" borderId="9" applyNumberFormat="0" applyFill="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3" fillId="0" borderId="0" applyNumberFormat="0" applyFill="0" applyBorder="0" applyAlignment="0" applyProtection="0"/>
    <xf numFmtId="0" fontId="19" fillId="0" borderId="0" applyNumberFormat="0" applyFill="0" applyBorder="0" applyAlignment="0" applyProtection="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59" fillId="0" borderId="0" applyAlignment="0"/>
    <xf numFmtId="4" fontId="59" fillId="0" borderId="0" applyAlignment="0"/>
    <xf numFmtId="4" fontId="59" fillId="0" borderId="0" applyAlignment="0"/>
    <xf numFmtId="4" fontId="59" fillId="0" borderId="0" applyAlignment="0"/>
    <xf numFmtId="4" fontId="59" fillId="0" borderId="0" applyAlignment="0"/>
    <xf numFmtId="4" fontId="59" fillId="0" borderId="0" applyAlignment="0"/>
    <xf numFmtId="4" fontId="59" fillId="0" borderId="0" applyAlignment="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8"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1" fillId="0" borderId="0"/>
    <xf numFmtId="0" fontId="50" fillId="0" borderId="0" applyNumberFormat="0" applyFont="0" applyFill="0" applyBorder="0" applyAlignment="0" applyProtection="0">
      <alignment vertical="top"/>
    </xf>
    <xf numFmtId="0" fontId="2" fillId="0" borderId="0"/>
    <xf numFmtId="0" fontId="60"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3"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81"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 fillId="0" borderId="0"/>
    <xf numFmtId="0" fontId="8" fillId="0" borderId="0"/>
    <xf numFmtId="0" fontId="23"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5"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20" fillId="0" borderId="0"/>
    <xf numFmtId="0" fontId="21" fillId="0" borderId="0"/>
    <xf numFmtId="0" fontId="20" fillId="0" borderId="0"/>
    <xf numFmtId="0" fontId="23" fillId="0" borderId="0"/>
    <xf numFmtId="0" fontId="20" fillId="0" borderId="0"/>
    <xf numFmtId="0" fontId="20" fillId="0" borderId="0"/>
    <xf numFmtId="0" fontId="23" fillId="0" borderId="0"/>
    <xf numFmtId="0" fontId="8" fillId="0" borderId="0"/>
    <xf numFmtId="0" fontId="61" fillId="0" borderId="0"/>
    <xf numFmtId="0" fontId="21" fillId="0" borderId="0"/>
    <xf numFmtId="0" fontId="21" fillId="0" borderId="0"/>
    <xf numFmtId="0" fontId="8" fillId="0" borderId="0"/>
    <xf numFmtId="0" fontId="20" fillId="0" borderId="0"/>
    <xf numFmtId="0" fontId="8" fillId="0" borderId="0"/>
    <xf numFmtId="0" fontId="61" fillId="0" borderId="0"/>
    <xf numFmtId="0" fontId="21" fillId="0" borderId="0"/>
    <xf numFmtId="0" fontId="23" fillId="0" borderId="0"/>
    <xf numFmtId="0" fontId="20" fillId="0" borderId="0"/>
    <xf numFmtId="0" fontId="20" fillId="0" borderId="0"/>
    <xf numFmtId="0" fontId="23" fillId="0" borderId="0"/>
    <xf numFmtId="0" fontId="8" fillId="0" borderId="0"/>
    <xf numFmtId="0" fontId="20" fillId="0" borderId="0"/>
    <xf numFmtId="0" fontId="23" fillId="0" borderId="0"/>
    <xf numFmtId="0" fontId="20" fillId="0" borderId="0"/>
    <xf numFmtId="0" fontId="20" fillId="0" borderId="0"/>
    <xf numFmtId="0" fontId="23" fillId="0" borderId="0"/>
    <xf numFmtId="0" fontId="4" fillId="0" borderId="0"/>
    <xf numFmtId="0" fontId="2" fillId="0" borderId="0"/>
    <xf numFmtId="0" fontId="20" fillId="0" borderId="0"/>
    <xf numFmtId="0" fontId="20" fillId="0" borderId="0"/>
    <xf numFmtId="0" fontId="81" fillId="0" borderId="0"/>
    <xf numFmtId="0" fontId="81" fillId="0" borderId="0"/>
    <xf numFmtId="0" fontId="23" fillId="0" borderId="0"/>
    <xf numFmtId="0" fontId="81"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8" fillId="0" borderId="0"/>
    <xf numFmtId="0" fontId="23" fillId="0" borderId="0"/>
    <xf numFmtId="0" fontId="23" fillId="0" borderId="0"/>
    <xf numFmtId="0" fontId="62" fillId="0" borderId="0">
      <alignment horizontal="justify" vertical="top"/>
    </xf>
    <xf numFmtId="0" fontId="84" fillId="0" borderId="0"/>
    <xf numFmtId="0" fontId="20" fillId="0" borderId="0"/>
    <xf numFmtId="0" fontId="22" fillId="0" borderId="0"/>
    <xf numFmtId="0" fontId="49" fillId="0" borderId="0"/>
    <xf numFmtId="0" fontId="22" fillId="0" borderId="0"/>
    <xf numFmtId="0" fontId="22" fillId="0" borderId="0"/>
    <xf numFmtId="0" fontId="49" fillId="0" borderId="0"/>
    <xf numFmtId="0" fontId="23" fillId="0" borderId="0"/>
    <xf numFmtId="0" fontId="20" fillId="0" borderId="0"/>
    <xf numFmtId="0" fontId="20" fillId="0" borderId="0"/>
    <xf numFmtId="0" fontId="23"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1" fillId="0" borderId="0"/>
    <xf numFmtId="0" fontId="61" fillId="0" borderId="0"/>
    <xf numFmtId="0" fontId="21" fillId="0" borderId="0"/>
    <xf numFmtId="0" fontId="21" fillId="0" borderId="0"/>
    <xf numFmtId="0" fontId="8"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22"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81" fillId="0" borderId="0"/>
    <xf numFmtId="0" fontId="4" fillId="0" borderId="0"/>
    <xf numFmtId="0" fontId="2" fillId="0" borderId="0"/>
    <xf numFmtId="0" fontId="81" fillId="0" borderId="0"/>
    <xf numFmtId="0" fontId="81" fillId="0" borderId="0"/>
    <xf numFmtId="0" fontId="4" fillId="0" borderId="0"/>
    <xf numFmtId="0" fontId="2" fillId="0" borderId="0"/>
    <xf numFmtId="0" fontId="22" fillId="0" borderId="0"/>
    <xf numFmtId="0" fontId="8"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8" fillId="0" borderId="0"/>
    <xf numFmtId="0" fontId="4"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8" fillId="0" borderId="0"/>
    <xf numFmtId="0" fontId="8" fillId="0" borderId="0"/>
    <xf numFmtId="0" fontId="8" fillId="0" borderId="0"/>
    <xf numFmtId="0" fontId="8" fillId="0" borderId="0"/>
    <xf numFmtId="0" fontId="63" fillId="0" borderId="0"/>
    <xf numFmtId="0" fontId="64" fillId="0" borderId="0"/>
    <xf numFmtId="0" fontId="64" fillId="0" borderId="0"/>
    <xf numFmtId="0" fontId="86" fillId="0" borderId="0"/>
    <xf numFmtId="0" fontId="86" fillId="0" borderId="0"/>
    <xf numFmtId="0" fontId="64" fillId="0" borderId="0"/>
    <xf numFmtId="0" fontId="65" fillId="0" borderId="0"/>
    <xf numFmtId="0" fontId="81" fillId="0" borderId="0"/>
    <xf numFmtId="0" fontId="8" fillId="0" borderId="0"/>
    <xf numFmtId="0" fontId="50" fillId="0" borderId="0"/>
    <xf numFmtId="0" fontId="8" fillId="0" borderId="0"/>
    <xf numFmtId="0" fontId="4" fillId="0" borderId="0"/>
    <xf numFmtId="0" fontId="2" fillId="0" borderId="0"/>
    <xf numFmtId="0" fontId="81" fillId="0" borderId="0"/>
    <xf numFmtId="0" fontId="81" fillId="0" borderId="0"/>
    <xf numFmtId="0" fontId="4" fillId="0" borderId="0"/>
    <xf numFmtId="0" fontId="2" fillId="0" borderId="0"/>
    <xf numFmtId="0" fontId="66" fillId="0" borderId="0"/>
    <xf numFmtId="0" fontId="8" fillId="0" borderId="0"/>
    <xf numFmtId="0" fontId="8" fillId="0" borderId="0"/>
    <xf numFmtId="0" fontId="8" fillId="0" borderId="0"/>
    <xf numFmtId="0" fontId="8" fillId="0" borderId="0"/>
    <xf numFmtId="0" fontId="23" fillId="0" borderId="0"/>
    <xf numFmtId="0" fontId="23" fillId="0" borderId="0"/>
    <xf numFmtId="0" fontId="20" fillId="0" borderId="0"/>
    <xf numFmtId="0" fontId="23" fillId="0" borderId="0"/>
    <xf numFmtId="0" fontId="4" fillId="0" borderId="0"/>
    <xf numFmtId="0" fontId="4" fillId="0" borderId="0"/>
    <xf numFmtId="0" fontId="2" fillId="0" borderId="0"/>
    <xf numFmtId="0" fontId="81" fillId="0" borderId="0"/>
    <xf numFmtId="0" fontId="2" fillId="0" borderId="0"/>
    <xf numFmtId="0" fontId="87"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25" fillId="52"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25" fillId="52" borderId="0" applyNumberFormat="0" applyBorder="0" applyAlignment="0" applyProtection="0"/>
    <xf numFmtId="0" fontId="25" fillId="26" borderId="0" applyNumberFormat="0" applyBorder="0" applyAlignment="0" applyProtection="0"/>
    <xf numFmtId="0" fontId="26" fillId="26" borderId="0" applyNumberFormat="0" applyBorder="0" applyAlignment="0" applyProtection="0"/>
    <xf numFmtId="174" fontId="69" fillId="0" borderId="0"/>
    <xf numFmtId="174" fontId="69" fillId="0" borderId="0"/>
    <xf numFmtId="174" fontId="70" fillId="0" borderId="0"/>
    <xf numFmtId="0" fontId="71" fillId="0" borderId="0"/>
    <xf numFmtId="0" fontId="71" fillId="0" borderId="0"/>
    <xf numFmtId="166" fontId="8" fillId="0" borderId="0"/>
    <xf numFmtId="0" fontId="8" fillId="0" borderId="0"/>
    <xf numFmtId="0" fontId="71" fillId="0" borderId="0"/>
    <xf numFmtId="0" fontId="20" fillId="0" borderId="0"/>
    <xf numFmtId="0" fontId="71" fillId="0" borderId="0"/>
    <xf numFmtId="0" fontId="71" fillId="0" borderId="0"/>
    <xf numFmtId="166" fontId="67" fillId="0" borderId="0"/>
    <xf numFmtId="0" fontId="20" fillId="0" borderId="0"/>
    <xf numFmtId="0" fontId="67" fillId="53" borderId="14" applyNumberFormat="0" applyFon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9" borderId="14" applyNumberFormat="0" applyAlignment="0" applyProtection="0"/>
    <xf numFmtId="0" fontId="67" fillId="53" borderId="14" applyNumberFormat="0" applyFont="0" applyAlignment="0" applyProtection="0"/>
    <xf numFmtId="9" fontId="21" fillId="0" borderId="0" applyFill="0" applyBorder="0" applyAlignment="0" applyProtection="0"/>
    <xf numFmtId="9" fontId="61" fillId="0" borderId="0" applyFill="0" applyBorder="0" applyAlignment="0" applyProtection="0"/>
    <xf numFmtId="9" fontId="21" fillId="0" borderId="0" applyFill="0" applyBorder="0" applyAlignment="0" applyProtection="0"/>
    <xf numFmtId="9" fontId="21" fillId="0" borderId="0" applyFill="0" applyBorder="0" applyAlignment="0" applyProtection="0"/>
    <xf numFmtId="9" fontId="8" fillId="0" borderId="0" applyFill="0" applyBorder="0" applyAlignment="0" applyProtection="0"/>
    <xf numFmtId="9" fontId="8" fillId="0" borderId="0" applyFill="0" applyBorder="0" applyAlignment="0" applyProtection="0"/>
    <xf numFmtId="0" fontId="8" fillId="18" borderId="14" applyNumberFormat="0" applyAlignment="0" applyProtection="0"/>
    <xf numFmtId="0" fontId="23" fillId="19" borderId="14" applyNumberFormat="0" applyAlignment="0" applyProtection="0"/>
    <xf numFmtId="0" fontId="23" fillId="18" borderId="14" applyNumberFormat="0" applyAlignment="0" applyProtection="0"/>
    <xf numFmtId="0" fontId="23" fillId="19" borderId="14" applyNumberFormat="0" applyAlignment="0" applyProtection="0"/>
    <xf numFmtId="0" fontId="23" fillId="19" borderId="14" applyNumberFormat="0" applyAlignment="0" applyProtection="0"/>
    <xf numFmtId="0" fontId="23" fillId="18" borderId="14" applyNumberFormat="0" applyAlignment="0" applyProtection="0"/>
    <xf numFmtId="0" fontId="27" fillId="0" borderId="0" applyNumberFormat="0" applyFill="0" applyBorder="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28" fillId="0" borderId="0" applyNumberFormat="0" applyFill="0" applyBorder="0" applyAlignment="0" applyProtection="0"/>
    <xf numFmtId="0" fontId="72" fillId="0" borderId="0" applyFill="0">
      <alignment wrapText="1"/>
    </xf>
    <xf numFmtId="0" fontId="72" fillId="0" borderId="0" applyFill="0">
      <alignment wrapText="1"/>
    </xf>
    <xf numFmtId="0" fontId="73" fillId="0" borderId="0" applyBorder="0" applyProtection="0">
      <alignment vertical="top" wrapText="1"/>
    </xf>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4"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45"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8" borderId="0" applyNumberFormat="0" applyBorder="0" applyAlignment="0" applyProtection="0"/>
    <xf numFmtId="0" fontId="6" fillId="43" borderId="0" applyNumberFormat="0" applyBorder="0" applyAlignment="0" applyProtection="0"/>
    <xf numFmtId="0" fontId="6" fillId="58" borderId="0" applyNumberFormat="0" applyBorder="0" applyAlignment="0" applyProtection="0"/>
    <xf numFmtId="0" fontId="6" fillId="58" borderId="0" applyNumberFormat="0" applyBorder="0" applyAlignment="0" applyProtection="0"/>
    <xf numFmtId="0" fontId="6" fillId="43"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60" borderId="0" applyNumberFormat="0" applyBorder="0" applyAlignment="0" applyProtection="0"/>
    <xf numFmtId="0" fontId="6" fillId="34"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34" borderId="0" applyNumberFormat="0" applyBorder="0" applyAlignment="0" applyProtection="0"/>
    <xf numFmtId="0" fontId="29" fillId="0" borderId="12" applyNumberFormat="0" applyFill="0" applyAlignment="0" applyProtection="0"/>
    <xf numFmtId="0" fontId="25" fillId="0" borderId="15" applyNumberFormat="0" applyFill="0" applyAlignment="0" applyProtection="0"/>
    <xf numFmtId="0" fontId="30" fillId="49" borderId="2" applyNumberFormat="0" applyAlignment="0" applyProtection="0"/>
    <xf numFmtId="49" fontId="74" fillId="51" borderId="16">
      <alignment horizontal="center" vertical="top" wrapText="1"/>
    </xf>
    <xf numFmtId="49" fontId="75" fillId="51" borderId="16">
      <alignment horizontal="center" vertical="top" wrapText="1"/>
    </xf>
    <xf numFmtId="49" fontId="76" fillId="61" borderId="17">
      <alignment horizontal="center" vertical="top" wrapText="1"/>
    </xf>
    <xf numFmtId="49" fontId="74" fillId="51" borderId="16">
      <alignment horizontal="center" vertical="top" wrapText="1"/>
    </xf>
    <xf numFmtId="0" fontId="31" fillId="51" borderId="1" applyNumberFormat="0" applyAlignment="0" applyProtection="0"/>
    <xf numFmtId="0" fontId="31" fillId="51" borderId="1" applyNumberFormat="0" applyAlignment="0" applyProtection="0"/>
    <xf numFmtId="0" fontId="32" fillId="51" borderId="1" applyNumberFormat="0" applyAlignment="0" applyProtection="0"/>
    <xf numFmtId="0" fontId="32" fillId="51" borderId="1" applyNumberFormat="0" applyAlignment="0" applyProtection="0"/>
    <xf numFmtId="0" fontId="52" fillId="47" borderId="0">
      <alignment horizontal="right" vertical="top"/>
    </xf>
    <xf numFmtId="0" fontId="52" fillId="62" borderId="0">
      <alignment horizontal="right" vertical="top"/>
    </xf>
    <xf numFmtId="0" fontId="52" fillId="47" borderId="0" applyBorder="0" applyProtection="0">
      <alignment horizontal="right" vertical="top"/>
    </xf>
    <xf numFmtId="0" fontId="52" fillId="47" borderId="0">
      <alignment horizontal="left" vertical="top"/>
    </xf>
    <xf numFmtId="0" fontId="52" fillId="62" borderId="0">
      <alignment horizontal="left" vertical="top"/>
    </xf>
    <xf numFmtId="0" fontId="52" fillId="50" borderId="0">
      <alignment horizontal="left" vertical="top"/>
    </xf>
    <xf numFmtId="0" fontId="52" fillId="47" borderId="0" applyBorder="0" applyProtection="0">
      <alignment horizontal="left" vertical="top"/>
    </xf>
    <xf numFmtId="4" fontId="8" fillId="0" borderId="18" applyAlignment="0"/>
    <xf numFmtId="4" fontId="8" fillId="0" borderId="18" applyAlignment="0"/>
    <xf numFmtId="4" fontId="8" fillId="0" borderId="18" applyAlignment="0"/>
    <xf numFmtId="4" fontId="8" fillId="0" borderId="18" applyAlignment="0"/>
    <xf numFmtId="4" fontId="8" fillId="0" borderId="18" applyAlignment="0"/>
    <xf numFmtId="4" fontId="8" fillId="0" borderId="18" applyAlignment="0"/>
    <xf numFmtId="4" fontId="8" fillId="0" borderId="18" applyAlignment="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5" borderId="0" applyNumberFormat="0" applyBorder="0" applyAlignment="0" applyProtection="0"/>
    <xf numFmtId="0" fontId="24" fillId="0" borderId="0"/>
    <xf numFmtId="0" fontId="23" fillId="0" borderId="0"/>
    <xf numFmtId="0" fontId="40" fillId="0" borderId="0"/>
    <xf numFmtId="0" fontId="24" fillId="0" borderId="0"/>
    <xf numFmtId="0" fontId="24" fillId="0" borderId="0"/>
    <xf numFmtId="0" fontId="39" fillId="0" borderId="0"/>
    <xf numFmtId="0" fontId="77" fillId="0" borderId="0"/>
    <xf numFmtId="0" fontId="23" fillId="0" borderId="0"/>
    <xf numFmtId="0" fontId="85" fillId="0" borderId="0"/>
    <xf numFmtId="0" fontId="4" fillId="0" borderId="0"/>
    <xf numFmtId="0" fontId="2" fillId="0" borderId="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35" fillId="0" borderId="19" applyNumberFormat="0" applyFill="0" applyAlignment="0" applyProtection="0"/>
    <xf numFmtId="0" fontId="35" fillId="0" borderId="20" applyNumberFormat="0" applyFill="0" applyAlignment="0" applyProtection="0"/>
    <xf numFmtId="0" fontId="35" fillId="0" borderId="20" applyNumberFormat="0" applyFill="0" applyAlignment="0" applyProtection="0"/>
    <xf numFmtId="0" fontId="35" fillId="0" borderId="20" applyNumberFormat="0" applyFill="0" applyAlignment="0" applyProtection="0"/>
    <xf numFmtId="0" fontId="35" fillId="0" borderId="20" applyNumberFormat="0" applyFill="0" applyAlignment="0" applyProtection="0"/>
    <xf numFmtId="0" fontId="35" fillId="0" borderId="20" applyNumberFormat="0" applyFill="0" applyAlignment="0" applyProtection="0"/>
    <xf numFmtId="0" fontId="35" fillId="0" borderId="20" applyNumberFormat="0" applyFill="0" applyAlignment="0" applyProtection="0"/>
    <xf numFmtId="0" fontId="35" fillId="0" borderId="19" applyNumberFormat="0" applyFill="0" applyAlignment="0" applyProtection="0"/>
    <xf numFmtId="167" fontId="22" fillId="0" borderId="0" applyFont="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73" fontId="4" fillId="0" borderId="0" applyFill="0" applyBorder="0" applyAlignment="0" applyProtection="0"/>
    <xf numFmtId="172" fontId="44" fillId="0" borderId="0" applyFill="0" applyBorder="0" applyAlignment="0" applyProtection="0"/>
    <xf numFmtId="173" fontId="2"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0" fillId="0" borderId="0" applyFont="0" applyFill="0" applyBorder="0" applyAlignment="0" applyProtection="0"/>
    <xf numFmtId="173" fontId="4" fillId="0" borderId="0" applyFill="0" applyBorder="0" applyAlignment="0" applyProtection="0"/>
    <xf numFmtId="167" fontId="71" fillId="0" borderId="0" applyFont="0" applyFill="0" applyBorder="0" applyAlignment="0" applyProtection="0"/>
    <xf numFmtId="172" fontId="44" fillId="0" borderId="0" applyFill="0" applyBorder="0" applyAlignment="0" applyProtection="0"/>
    <xf numFmtId="173" fontId="2"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0"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0"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8" fillId="0" borderId="0" applyFill="0" applyBorder="0" applyAlignment="0" applyProtection="0"/>
    <xf numFmtId="172" fontId="8" fillId="0" borderId="0" applyFill="0" applyBorder="0" applyAlignment="0" applyProtection="0"/>
    <xf numFmtId="173" fontId="8" fillId="0" borderId="0" applyFill="0" applyBorder="0" applyAlignment="0" applyProtection="0"/>
    <xf numFmtId="167" fontId="20" fillId="0" borderId="0" applyFont="0" applyFill="0" applyBorder="0" applyAlignment="0" applyProtection="0"/>
    <xf numFmtId="172" fontId="4" fillId="0" borderId="0" applyFill="0" applyBorder="0" applyAlignment="0" applyProtection="0"/>
    <xf numFmtId="172" fontId="44" fillId="0" borderId="0" applyFill="0" applyBorder="0" applyAlignment="0" applyProtection="0"/>
    <xf numFmtId="167" fontId="8" fillId="0" borderId="0" applyFont="0" applyFill="0" applyBorder="0" applyAlignment="0" applyProtection="0"/>
    <xf numFmtId="172" fontId="2" fillId="0" borderId="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0"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0" fillId="0" borderId="0" applyFont="0" applyFill="0" applyBorder="0" applyAlignment="0" applyProtection="0"/>
    <xf numFmtId="172" fontId="8" fillId="0" borderId="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0"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72" fontId="8" fillId="0" borderId="0" applyFill="0" applyBorder="0" applyAlignment="0" applyProtection="0"/>
    <xf numFmtId="172" fontId="8" fillId="0" borderId="0" applyFill="0" applyBorder="0" applyAlignment="0" applyProtection="0"/>
    <xf numFmtId="172" fontId="8" fillId="0" borderId="0" applyFill="0" applyBorder="0" applyAlignment="0" applyProtection="0"/>
    <xf numFmtId="172" fontId="4" fillId="0" borderId="0" applyFill="0" applyBorder="0" applyAlignment="0" applyProtection="0"/>
    <xf numFmtId="172" fontId="44" fillId="0" borderId="0" applyFill="0" applyBorder="0" applyAlignment="0" applyProtection="0"/>
    <xf numFmtId="167" fontId="8" fillId="0" borderId="0" applyFont="0" applyFill="0" applyBorder="0" applyAlignment="0" applyProtection="0"/>
    <xf numFmtId="172" fontId="2" fillId="0" borderId="0" applyFill="0" applyBorder="0" applyAlignment="0" applyProtection="0"/>
    <xf numFmtId="172" fontId="8" fillId="0" borderId="0" applyFill="0" applyBorder="0" applyAlignment="0" applyProtection="0"/>
    <xf numFmtId="167" fontId="8"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70" fontId="21" fillId="0" borderId="0" applyFill="0" applyBorder="0" applyAlignment="0" applyProtection="0"/>
    <xf numFmtId="0" fontId="8" fillId="0" borderId="0"/>
    <xf numFmtId="0" fontId="8" fillId="0" borderId="0"/>
    <xf numFmtId="170" fontId="21" fillId="0" borderId="0" applyFill="0" applyBorder="0" applyAlignment="0" applyProtection="0"/>
    <xf numFmtId="175" fontId="8" fillId="0" borderId="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69" fontId="2"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71" fontId="21"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71" fontId="61" fillId="0" borderId="0" applyFill="0" applyBorder="0" applyAlignment="0" applyProtection="0"/>
    <xf numFmtId="171" fontId="8" fillId="0" borderId="0" applyFill="0" applyBorder="0" applyAlignment="0" applyProtection="0"/>
    <xf numFmtId="171" fontId="21" fillId="0" borderId="0" applyFill="0" applyBorder="0" applyAlignment="0" applyProtection="0"/>
    <xf numFmtId="169" fontId="8" fillId="0" borderId="0" applyFill="0" applyBorder="0" applyAlignment="0" applyProtection="0"/>
    <xf numFmtId="171" fontId="21"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71" fontId="61" fillId="0" borderId="0" applyFill="0" applyBorder="0" applyAlignment="0" applyProtection="0"/>
    <xf numFmtId="171" fontId="8" fillId="0" borderId="0" applyFill="0" applyBorder="0" applyAlignment="0" applyProtection="0"/>
    <xf numFmtId="171" fontId="21" fillId="0" borderId="0" applyFill="0" applyBorder="0" applyAlignment="0" applyProtection="0"/>
    <xf numFmtId="169" fontId="8" fillId="0" borderId="0" applyFill="0" applyBorder="0" applyAlignment="0" applyProtection="0"/>
    <xf numFmtId="171" fontId="21"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71" fontId="61" fillId="0" borderId="0" applyFill="0" applyBorder="0" applyAlignment="0" applyProtection="0"/>
    <xf numFmtId="171" fontId="8" fillId="0" borderId="0" applyFill="0" applyBorder="0" applyAlignment="0" applyProtection="0"/>
    <xf numFmtId="171" fontId="21" fillId="0" borderId="0" applyFill="0" applyBorder="0" applyAlignment="0" applyProtection="0"/>
    <xf numFmtId="169" fontId="8" fillId="0" borderId="0" applyFill="0" applyBorder="0" applyAlignment="0" applyProtection="0"/>
    <xf numFmtId="171" fontId="21" fillId="0" borderId="0" applyFill="0" applyBorder="0" applyAlignment="0" applyProtection="0"/>
    <xf numFmtId="171" fontId="61" fillId="0" borderId="0" applyFill="0" applyBorder="0" applyAlignment="0" applyProtection="0"/>
    <xf numFmtId="171" fontId="8" fillId="0" borderId="0" applyFill="0" applyBorder="0" applyAlignment="0" applyProtection="0"/>
    <xf numFmtId="171" fontId="21" fillId="0" borderId="0" applyFill="0" applyBorder="0" applyAlignment="0" applyProtection="0"/>
    <xf numFmtId="169" fontId="8" fillId="0" borderId="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0"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4" fillId="0" borderId="0" applyFill="0" applyBorder="0" applyAlignment="0" applyProtection="0"/>
    <xf numFmtId="168" fontId="71" fillId="0" borderId="0" applyFont="0" applyFill="0" applyBorder="0" applyAlignment="0" applyProtection="0"/>
    <xf numFmtId="171" fontId="44" fillId="0" borderId="0" applyFill="0" applyBorder="0" applyAlignment="0" applyProtection="0"/>
    <xf numFmtId="169" fontId="2"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0"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71" fontId="21" fillId="0" borderId="0" applyFill="0" applyBorder="0" applyAlignment="0" applyProtection="0"/>
    <xf numFmtId="171" fontId="61" fillId="0" borderId="0" applyFill="0" applyBorder="0" applyAlignment="0" applyProtection="0"/>
    <xf numFmtId="171" fontId="8" fillId="0" borderId="0" applyFill="0" applyBorder="0" applyAlignment="0" applyProtection="0"/>
    <xf numFmtId="171" fontId="21" fillId="0" borderId="0" applyFill="0" applyBorder="0" applyAlignment="0" applyProtection="0"/>
    <xf numFmtId="169" fontId="8"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1" fontId="23"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1" fontId="42" fillId="0" borderId="0" applyFill="0" applyBorder="0" applyAlignment="0" applyProtection="0"/>
    <xf numFmtId="176" fontId="4" fillId="0" borderId="0" applyFill="0" applyBorder="0" applyAlignment="0" applyProtection="0"/>
    <xf numFmtId="176" fontId="2" fillId="0" borderId="0" applyFill="0" applyBorder="0" applyAlignment="0" applyProtection="0"/>
    <xf numFmtId="168" fontId="20" fillId="0" borderId="0" applyFont="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0"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4" fontId="4"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8" fontId="20"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0"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79"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8" fontId="4"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3"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3"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3"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3"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3"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3"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23" fillId="0" borderId="0" applyFill="0" applyBorder="0" applyAlignment="0" applyProtection="0"/>
    <xf numFmtId="171" fontId="23" fillId="0" borderId="0" applyFill="0" applyBorder="0" applyAlignment="0" applyProtection="0"/>
    <xf numFmtId="171" fontId="21" fillId="0" borderId="0" applyFill="0" applyBorder="0" applyAlignment="0" applyProtection="0"/>
    <xf numFmtId="169" fontId="23" fillId="0" borderId="0" applyFill="0" applyBorder="0" applyAlignment="0" applyProtection="0"/>
    <xf numFmtId="169" fontId="23" fillId="0" borderId="0" applyFill="0" applyBorder="0" applyAlignment="0" applyProtection="0"/>
    <xf numFmtId="171" fontId="23" fillId="0" borderId="0" applyFill="0" applyBorder="0" applyAlignment="0" applyProtection="0"/>
    <xf numFmtId="171" fontId="21" fillId="0" borderId="0" applyFill="0" applyBorder="0" applyAlignment="0" applyProtection="0"/>
    <xf numFmtId="169" fontId="23" fillId="0" borderId="0" applyFill="0" applyBorder="0" applyAlignment="0" applyProtection="0"/>
    <xf numFmtId="169" fontId="23" fillId="0" borderId="0" applyFill="0" applyBorder="0" applyAlignment="0" applyProtection="0"/>
    <xf numFmtId="171" fontId="23" fillId="0" borderId="0" applyFill="0" applyBorder="0" applyAlignment="0" applyProtection="0"/>
    <xf numFmtId="171" fontId="21" fillId="0" borderId="0" applyFill="0" applyBorder="0" applyAlignment="0" applyProtection="0"/>
    <xf numFmtId="169" fontId="23" fillId="0" borderId="0" applyFill="0" applyBorder="0" applyAlignment="0" applyProtection="0"/>
    <xf numFmtId="169" fontId="23" fillId="0" borderId="0" applyFill="0" applyBorder="0" applyAlignment="0" applyProtection="0"/>
    <xf numFmtId="171" fontId="23" fillId="0" borderId="0" applyFill="0" applyBorder="0" applyAlignment="0" applyProtection="0"/>
    <xf numFmtId="171" fontId="21" fillId="0" borderId="0" applyFill="0" applyBorder="0" applyAlignment="0" applyProtection="0"/>
    <xf numFmtId="169" fontId="23"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1" fontId="8"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4" fontId="23"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 fillId="0" borderId="0"/>
    <xf numFmtId="164" fontId="1" fillId="0" borderId="0" applyFont="0" applyFill="0" applyBorder="0" applyAlignment="0" applyProtection="0"/>
    <xf numFmtId="0" fontId="100" fillId="0" borderId="0"/>
    <xf numFmtId="0" fontId="104" fillId="0" borderId="0"/>
    <xf numFmtId="0" fontId="20" fillId="0" borderId="0"/>
    <xf numFmtId="0" fontId="23" fillId="0" borderId="0"/>
    <xf numFmtId="0" fontId="8" fillId="0" borderId="0"/>
    <xf numFmtId="0" fontId="8" fillId="0" borderId="0"/>
    <xf numFmtId="0" fontId="10" fillId="0" borderId="0"/>
    <xf numFmtId="0" fontId="20" fillId="0" borderId="0"/>
    <xf numFmtId="0" fontId="20" fillId="0" borderId="0"/>
  </cellStyleXfs>
  <cellXfs count="578">
    <xf numFmtId="0" fontId="0" fillId="0" borderId="0" xfId="0"/>
    <xf numFmtId="0" fontId="0" fillId="0" borderId="0" xfId="0" applyAlignment="1">
      <alignment wrapText="1"/>
    </xf>
    <xf numFmtId="0" fontId="0" fillId="0" borderId="0" xfId="0" applyAlignment="1">
      <alignment vertical="top"/>
    </xf>
    <xf numFmtId="0" fontId="88" fillId="0" borderId="0" xfId="0" applyFont="1"/>
    <xf numFmtId="0" fontId="88" fillId="0" borderId="0" xfId="0" applyFont="1" applyAlignment="1">
      <alignment vertical="top"/>
    </xf>
    <xf numFmtId="0" fontId="88" fillId="0" borderId="0" xfId="0" applyFont="1" applyAlignment="1">
      <alignment vertical="top" wrapText="1"/>
    </xf>
    <xf numFmtId="0" fontId="88" fillId="64" borderId="21" xfId="0" applyFont="1" applyFill="1" applyBorder="1"/>
    <xf numFmtId="10" fontId="92" fillId="0" borderId="0" xfId="0" applyNumberFormat="1" applyFont="1"/>
    <xf numFmtId="44" fontId="92" fillId="0" borderId="0" xfId="0" applyNumberFormat="1" applyFont="1"/>
    <xf numFmtId="0" fontId="88" fillId="0" borderId="25" xfId="0" applyFont="1" applyBorder="1"/>
    <xf numFmtId="0" fontId="88" fillId="0" borderId="24" xfId="0" applyFont="1" applyBorder="1"/>
    <xf numFmtId="44" fontId="93" fillId="0" borderId="26" xfId="0" applyNumberFormat="1" applyFont="1" applyBorder="1" applyAlignment="1">
      <alignment horizontal="right" vertical="center" wrapText="1"/>
    </xf>
    <xf numFmtId="0" fontId="88" fillId="64" borderId="21" xfId="0" applyFont="1" applyFill="1" applyBorder="1" applyAlignment="1">
      <alignment vertical="center"/>
    </xf>
    <xf numFmtId="0" fontId="88" fillId="63" borderId="22" xfId="0" applyFont="1" applyFill="1" applyBorder="1"/>
    <xf numFmtId="0" fontId="94" fillId="63" borderId="22" xfId="0" applyFont="1" applyFill="1" applyBorder="1" applyAlignment="1">
      <alignment horizontal="right" vertical="center"/>
    </xf>
    <xf numFmtId="44" fontId="91" fillId="63" borderId="22" xfId="0" applyNumberFormat="1" applyFont="1" applyFill="1" applyBorder="1" applyAlignment="1">
      <alignment horizontal="right" vertical="center"/>
    </xf>
    <xf numFmtId="0" fontId="88" fillId="63" borderId="23" xfId="0" applyFont="1" applyFill="1" applyBorder="1"/>
    <xf numFmtId="0" fontId="94" fillId="63" borderId="23" xfId="0" applyFont="1" applyFill="1" applyBorder="1" applyAlignment="1">
      <alignment horizontal="right" vertical="center"/>
    </xf>
    <xf numFmtId="44" fontId="91" fillId="63" borderId="23" xfId="0" applyNumberFormat="1" applyFont="1" applyFill="1" applyBorder="1" applyAlignment="1">
      <alignment horizontal="right" vertical="center"/>
    </xf>
    <xf numFmtId="178" fontId="93" fillId="0" borderId="27" xfId="1375" applyNumberFormat="1" applyFont="1" applyBorder="1" applyAlignment="1" applyProtection="1">
      <alignment horizontal="right" wrapText="1"/>
      <protection locked="0"/>
    </xf>
    <xf numFmtId="2" fontId="38" fillId="0" borderId="0" xfId="3305" applyNumberFormat="1" applyFont="1" applyFill="1" applyBorder="1" applyAlignment="1" applyProtection="1">
      <alignment horizontal="center" vertical="center" wrapText="1"/>
      <protection locked="0"/>
    </xf>
    <xf numFmtId="0" fontId="95" fillId="0" borderId="0" xfId="0" applyFont="1"/>
    <xf numFmtId="0" fontId="96" fillId="0" borderId="0" xfId="0" applyFont="1"/>
    <xf numFmtId="0" fontId="95" fillId="0" borderId="0" xfId="0" applyFont="1" applyAlignment="1">
      <alignment wrapText="1"/>
    </xf>
    <xf numFmtId="0" fontId="95" fillId="0" borderId="27" xfId="0" applyFont="1" applyBorder="1"/>
    <xf numFmtId="0" fontId="96" fillId="0" borderId="0" xfId="0" applyFont="1" applyAlignment="1">
      <alignment wrapText="1"/>
    </xf>
    <xf numFmtId="0" fontId="95" fillId="0" borderId="0" xfId="0" applyFont="1" applyAlignment="1">
      <alignment vertical="top" wrapText="1"/>
    </xf>
    <xf numFmtId="0" fontId="95" fillId="0" borderId="0" xfId="0" applyFont="1" applyAlignment="1">
      <alignment vertical="top"/>
    </xf>
    <xf numFmtId="179" fontId="97" fillId="0" borderId="0" xfId="3305" applyNumberFormat="1" applyFont="1" applyFill="1" applyBorder="1" applyAlignment="1" applyProtection="1">
      <alignment vertical="top" wrapText="1"/>
    </xf>
    <xf numFmtId="179" fontId="38" fillId="0" borderId="0" xfId="3305" applyNumberFormat="1" applyFont="1" applyFill="1" applyBorder="1" applyAlignment="1" applyProtection="1">
      <alignment horizontal="center" vertical="center" wrapText="1"/>
    </xf>
    <xf numFmtId="44" fontId="36" fillId="0" borderId="0" xfId="2443" applyNumberFormat="1" applyFont="1" applyFill="1" applyBorder="1" applyAlignment="1" applyProtection="1">
      <alignment horizontal="right" wrapText="1"/>
      <protection locked="0"/>
    </xf>
    <xf numFmtId="0" fontId="101" fillId="0" borderId="0" xfId="0" applyFont="1"/>
    <xf numFmtId="17" fontId="0" fillId="0" borderId="0" xfId="0" applyNumberFormat="1" applyAlignment="1">
      <alignment horizontal="left" vertical="center"/>
    </xf>
    <xf numFmtId="178" fontId="93" fillId="0" borderId="0" xfId="1375" applyNumberFormat="1" applyFont="1" applyAlignment="1" applyProtection="1">
      <alignment horizontal="right" wrapText="1"/>
      <protection locked="0"/>
    </xf>
    <xf numFmtId="0" fontId="88" fillId="64" borderId="22" xfId="0" applyFont="1" applyFill="1" applyBorder="1"/>
    <xf numFmtId="0" fontId="0" fillId="68" borderId="23" xfId="0" applyFill="1" applyBorder="1"/>
    <xf numFmtId="0" fontId="89" fillId="68" borderId="27" xfId="0" applyFont="1" applyFill="1" applyBorder="1"/>
    <xf numFmtId="0" fontId="96" fillId="68" borderId="23" xfId="0" applyFont="1" applyFill="1" applyBorder="1"/>
    <xf numFmtId="0" fontId="88" fillId="68" borderId="0" xfId="0" applyFont="1" applyFill="1"/>
    <xf numFmtId="44" fontId="90" fillId="68" borderId="0" xfId="0" applyNumberFormat="1" applyFont="1" applyFill="1" applyAlignment="1">
      <alignment horizontal="right" vertical="center" wrapText="1"/>
    </xf>
    <xf numFmtId="0" fontId="88" fillId="69" borderId="0" xfId="0" applyFont="1" applyFill="1"/>
    <xf numFmtId="44" fontId="90" fillId="69" borderId="0" xfId="0" applyNumberFormat="1" applyFont="1" applyFill="1" applyAlignment="1">
      <alignment horizontal="right" vertical="center" wrapText="1"/>
    </xf>
    <xf numFmtId="0" fontId="88" fillId="70" borderId="0" xfId="0" applyFont="1" applyFill="1"/>
    <xf numFmtId="44" fontId="90" fillId="70" borderId="0" xfId="0" applyNumberFormat="1" applyFont="1" applyFill="1" applyAlignment="1">
      <alignment horizontal="right" vertical="center" wrapText="1"/>
    </xf>
    <xf numFmtId="0" fontId="88" fillId="71" borderId="0" xfId="0" applyFont="1" applyFill="1"/>
    <xf numFmtId="44" fontId="90" fillId="71" borderId="0" xfId="0" applyNumberFormat="1" applyFont="1" applyFill="1" applyAlignment="1">
      <alignment horizontal="right" vertical="center" wrapText="1"/>
    </xf>
    <xf numFmtId="0" fontId="88" fillId="72" borderId="0" xfId="0" applyFont="1" applyFill="1"/>
    <xf numFmtId="44" fontId="90" fillId="72" borderId="0" xfId="0" applyNumberFormat="1" applyFont="1" applyFill="1" applyAlignment="1">
      <alignment horizontal="right" vertical="center" wrapText="1"/>
    </xf>
    <xf numFmtId="0" fontId="88" fillId="73" borderId="0" xfId="0" applyFont="1" applyFill="1"/>
    <xf numFmtId="44" fontId="90" fillId="73" borderId="0" xfId="0" applyNumberFormat="1" applyFont="1" applyFill="1" applyAlignment="1">
      <alignment horizontal="right" vertical="center" wrapText="1"/>
    </xf>
    <xf numFmtId="0" fontId="88" fillId="74" borderId="0" xfId="0" applyFont="1" applyFill="1"/>
    <xf numFmtId="44" fontId="90" fillId="74" borderId="0" xfId="0" applyNumberFormat="1" applyFont="1" applyFill="1" applyAlignment="1">
      <alignment horizontal="right" vertical="center" wrapText="1"/>
    </xf>
    <xf numFmtId="0" fontId="119" fillId="0" borderId="0" xfId="1373" applyFont="1"/>
    <xf numFmtId="0" fontId="8" fillId="0" borderId="0" xfId="1373" applyFont="1"/>
    <xf numFmtId="0" fontId="119" fillId="0" borderId="0" xfId="1373" applyFont="1" applyAlignment="1">
      <alignment horizontal="fill" vertical="top"/>
    </xf>
    <xf numFmtId="0" fontId="8" fillId="0" borderId="0" xfId="1373" applyFont="1" applyAlignment="1">
      <alignment horizontal="fill" vertical="top"/>
    </xf>
    <xf numFmtId="0" fontId="8" fillId="0" borderId="0" xfId="1373" applyFont="1" applyAlignment="1">
      <alignment horizontal="right"/>
    </xf>
    <xf numFmtId="0" fontId="124" fillId="0" borderId="0" xfId="1373" applyFont="1"/>
    <xf numFmtId="44" fontId="93" fillId="63" borderId="23" xfId="2443" applyNumberFormat="1" applyFont="1" applyFill="1" applyBorder="1" applyAlignment="1" applyProtection="1">
      <alignment horizontal="right" wrapText="1"/>
      <protection locked="0"/>
    </xf>
    <xf numFmtId="44" fontId="90" fillId="0" borderId="0" xfId="0" applyNumberFormat="1" applyFont="1" applyAlignment="1">
      <alignment horizontal="right" vertical="center" wrapText="1"/>
    </xf>
    <xf numFmtId="182" fontId="23" fillId="0" borderId="47" xfId="1373" applyNumberFormat="1" applyFont="1" applyBorder="1" applyAlignment="1">
      <alignment horizontal="center" vertical="top"/>
    </xf>
    <xf numFmtId="0" fontId="20" fillId="0" borderId="47" xfId="1373" quotePrefix="1" applyBorder="1" applyAlignment="1">
      <alignment horizontal="justify" vertical="top"/>
    </xf>
    <xf numFmtId="0" fontId="20" fillId="0" borderId="47" xfId="1373" applyBorder="1" applyAlignment="1">
      <alignment horizontal="center"/>
    </xf>
    <xf numFmtId="1" fontId="20" fillId="0" borderId="47" xfId="1373" applyNumberFormat="1" applyBorder="1" applyAlignment="1">
      <alignment horizontal="center"/>
    </xf>
    <xf numFmtId="4" fontId="20" fillId="0" borderId="47" xfId="1373" applyNumberFormat="1" applyBorder="1" applyAlignment="1">
      <alignment horizontal="center"/>
    </xf>
    <xf numFmtId="4" fontId="20" fillId="0" borderId="48" xfId="1373" applyNumberFormat="1" applyBorder="1" applyAlignment="1">
      <alignment horizontal="center"/>
    </xf>
    <xf numFmtId="0" fontId="20" fillId="0" borderId="0" xfId="1373"/>
    <xf numFmtId="182" fontId="23" fillId="0" borderId="49" xfId="1373" applyNumberFormat="1" applyFont="1" applyBorder="1" applyAlignment="1">
      <alignment horizontal="center" vertical="top"/>
    </xf>
    <xf numFmtId="0" fontId="20" fillId="0" borderId="49" xfId="1373" quotePrefix="1" applyBorder="1" applyAlignment="1">
      <alignment horizontal="justify" vertical="top"/>
    </xf>
    <xf numFmtId="0" fontId="20" fillId="0" borderId="49" xfId="1373" applyBorder="1" applyAlignment="1">
      <alignment horizontal="center"/>
    </xf>
    <xf numFmtId="1" fontId="20" fillId="0" borderId="49" xfId="1373" applyNumberFormat="1" applyBorder="1" applyAlignment="1">
      <alignment horizontal="center"/>
    </xf>
    <xf numFmtId="4" fontId="8" fillId="0" borderId="49" xfId="1373" applyNumberFormat="1" applyFont="1" applyBorder="1" applyAlignment="1">
      <alignment horizontal="center"/>
    </xf>
    <xf numFmtId="4" fontId="8" fillId="0" borderId="50" xfId="1373" applyNumberFormat="1" applyFont="1" applyBorder="1" applyAlignment="1">
      <alignment horizontal="center"/>
    </xf>
    <xf numFmtId="0" fontId="125" fillId="0" borderId="0" xfId="1373" applyFont="1"/>
    <xf numFmtId="182" fontId="23" fillId="0" borderId="0" xfId="1373" applyNumberFormat="1" applyFont="1" applyAlignment="1">
      <alignment horizontal="center" vertical="top"/>
    </xf>
    <xf numFmtId="0" fontId="20" fillId="0" borderId="0" xfId="1373" quotePrefix="1" applyAlignment="1">
      <alignment horizontal="justify" vertical="top"/>
    </xf>
    <xf numFmtId="0" fontId="126" fillId="0" borderId="0" xfId="1373" applyFont="1" applyAlignment="1">
      <alignment horizontal="center"/>
    </xf>
    <xf numFmtId="1" fontId="126" fillId="0" borderId="0" xfId="1373" applyNumberFormat="1" applyFont="1" applyAlignment="1">
      <alignment horizontal="center"/>
    </xf>
    <xf numFmtId="4" fontId="126" fillId="0" borderId="0" xfId="1373" applyNumberFormat="1" applyFont="1" applyAlignment="1">
      <alignment horizontal="center"/>
    </xf>
    <xf numFmtId="182" fontId="125" fillId="0" borderId="0" xfId="1373" applyNumberFormat="1" applyFont="1" applyAlignment="1">
      <alignment horizontal="center" vertical="top"/>
    </xf>
    <xf numFmtId="0" fontId="127" fillId="0" borderId="0" xfId="1373" applyFont="1" applyAlignment="1">
      <alignment horizontal="justify" vertical="top"/>
    </xf>
    <xf numFmtId="0" fontId="125" fillId="0" borderId="0" xfId="1373" applyFont="1" applyAlignment="1">
      <alignment horizontal="center"/>
    </xf>
    <xf numFmtId="4" fontId="128" fillId="0" borderId="0" xfId="1373" applyNumberFormat="1" applyFont="1" applyAlignment="1">
      <alignment horizontal="center"/>
    </xf>
    <xf numFmtId="0" fontId="129" fillId="0" borderId="0" xfId="1373" applyFont="1" applyAlignment="1">
      <alignment horizontal="justify" vertical="top"/>
    </xf>
    <xf numFmtId="182" fontId="20" fillId="0" borderId="0" xfId="1373" applyNumberFormat="1" applyAlignment="1">
      <alignment horizontal="center" vertical="top"/>
    </xf>
    <xf numFmtId="0" fontId="20" fillId="0" borderId="0" xfId="1373" applyAlignment="1">
      <alignment horizontal="center"/>
    </xf>
    <xf numFmtId="4" fontId="8" fillId="0" borderId="0" xfId="1373" applyNumberFormat="1" applyFont="1" applyAlignment="1">
      <alignment horizontal="center"/>
    </xf>
    <xf numFmtId="182" fontId="130" fillId="0" borderId="0" xfId="1373" applyNumberFormat="1" applyFont="1" applyAlignment="1">
      <alignment horizontal="center" vertical="top"/>
    </xf>
    <xf numFmtId="0" fontId="131" fillId="0" borderId="51" xfId="1373" applyFont="1" applyBorder="1" applyAlignment="1">
      <alignment horizontal="left" vertical="top" wrapText="1"/>
    </xf>
    <xf numFmtId="0" fontId="130" fillId="0" borderId="0" xfId="1373" applyFont="1" applyAlignment="1">
      <alignment horizontal="center"/>
    </xf>
    <xf numFmtId="4" fontId="132" fillId="0" borderId="0" xfId="1373" applyNumberFormat="1" applyFont="1" applyAlignment="1">
      <alignment horizontal="center"/>
    </xf>
    <xf numFmtId="0" fontId="131" fillId="0" borderId="0" xfId="1373" applyFont="1"/>
    <xf numFmtId="182" fontId="20" fillId="0" borderId="0" xfId="1373" applyNumberFormat="1" applyAlignment="1">
      <alignment horizontal="center"/>
    </xf>
    <xf numFmtId="0" fontId="20" fillId="0" borderId="0" xfId="1373" quotePrefix="1" applyAlignment="1">
      <alignment horizontal="left"/>
    </xf>
    <xf numFmtId="4" fontId="20" fillId="0" borderId="0" xfId="1373" applyNumberFormat="1" applyAlignment="1">
      <alignment horizontal="center"/>
    </xf>
    <xf numFmtId="0" fontId="125" fillId="0" borderId="51" xfId="1373" applyFont="1" applyBorder="1" applyAlignment="1">
      <alignment horizontal="justify" vertical="top"/>
    </xf>
    <xf numFmtId="0" fontId="119" fillId="0" borderId="0" xfId="1373" applyFont="1" applyAlignment="1">
      <alignment horizontal="center" vertical="top"/>
    </xf>
    <xf numFmtId="0" fontId="8" fillId="0" borderId="0" xfId="1373" applyFont="1" applyAlignment="1">
      <alignment horizontal="justify" vertical="top" wrapText="1"/>
    </xf>
    <xf numFmtId="4" fontId="133" fillId="0" borderId="0" xfId="1373" applyNumberFormat="1" applyFont="1" applyAlignment="1">
      <alignment horizontal="right"/>
    </xf>
    <xf numFmtId="4" fontId="23" fillId="0" borderId="0" xfId="1373" applyNumberFormat="1" applyFont="1" applyAlignment="1">
      <alignment horizontal="right"/>
    </xf>
    <xf numFmtId="49" fontId="20" fillId="0" borderId="0" xfId="1373" applyNumberFormat="1" applyAlignment="1">
      <alignment horizontal="right"/>
    </xf>
    <xf numFmtId="0" fontId="20" fillId="0" borderId="0" xfId="1373" applyAlignment="1">
      <alignment horizontal="left"/>
    </xf>
    <xf numFmtId="4" fontId="134" fillId="0" borderId="0" xfId="1373" applyNumberFormat="1" applyFont="1" applyAlignment="1">
      <alignment horizontal="right"/>
    </xf>
    <xf numFmtId="182" fontId="125" fillId="61" borderId="28" xfId="1373" applyNumberFormat="1" applyFont="1" applyFill="1" applyBorder="1" applyAlignment="1">
      <alignment horizontal="center"/>
    </xf>
    <xf numFmtId="0" fontId="127" fillId="61" borderId="29" xfId="1373" applyFont="1" applyFill="1" applyBorder="1" applyAlignment="1">
      <alignment horizontal="left"/>
    </xf>
    <xf numFmtId="0" fontId="125" fillId="0" borderId="0" xfId="1373" applyFont="1" applyAlignment="1">
      <alignment horizontal="left"/>
    </xf>
    <xf numFmtId="0" fontId="135" fillId="0" borderId="0" xfId="1373" applyFont="1" applyAlignment="1">
      <alignment horizontal="left"/>
    </xf>
    <xf numFmtId="4" fontId="136" fillId="0" borderId="0" xfId="1373" applyNumberFormat="1" applyFont="1" applyAlignment="1">
      <alignment horizontal="right"/>
    </xf>
    <xf numFmtId="0" fontId="137" fillId="0" borderId="0" xfId="1373" applyFont="1" applyAlignment="1">
      <alignment horizontal="center"/>
    </xf>
    <xf numFmtId="0" fontId="137" fillId="0" borderId="0" xfId="1373" applyFont="1" applyAlignment="1">
      <alignment horizontal="left"/>
    </xf>
    <xf numFmtId="4" fontId="125" fillId="0" borderId="0" xfId="1373" applyNumberFormat="1" applyFont="1" applyAlignment="1">
      <alignment horizontal="left"/>
    </xf>
    <xf numFmtId="4" fontId="20" fillId="0" borderId="0" xfId="1373" applyNumberFormat="1" applyAlignment="1">
      <alignment horizontal="left"/>
    </xf>
    <xf numFmtId="4" fontId="20" fillId="0" borderId="0" xfId="1373" applyNumberFormat="1" applyAlignment="1">
      <alignment horizontal="right"/>
    </xf>
    <xf numFmtId="4" fontId="125" fillId="0" borderId="0" xfId="1373" applyNumberFormat="1" applyFont="1" applyAlignment="1">
      <alignment horizontal="right"/>
    </xf>
    <xf numFmtId="182" fontId="125" fillId="0" borderId="0" xfId="1373" applyNumberFormat="1" applyFont="1" applyAlignment="1">
      <alignment horizontal="center"/>
    </xf>
    <xf numFmtId="4" fontId="125" fillId="0" borderId="0" xfId="1373" applyNumberFormat="1" applyFont="1" applyAlignment="1">
      <alignment horizontal="center"/>
    </xf>
    <xf numFmtId="182" fontId="127" fillId="61" borderId="28" xfId="1373" applyNumberFormat="1" applyFont="1" applyFill="1" applyBorder="1" applyAlignment="1">
      <alignment horizontal="center"/>
    </xf>
    <xf numFmtId="0" fontId="127" fillId="61" borderId="22" xfId="1373" applyFont="1" applyFill="1" applyBorder="1" applyAlignment="1">
      <alignment horizontal="left"/>
    </xf>
    <xf numFmtId="0" fontId="127" fillId="61" borderId="22" xfId="1373" applyFont="1" applyFill="1" applyBorder="1" applyAlignment="1">
      <alignment horizontal="right"/>
    </xf>
    <xf numFmtId="4" fontId="127" fillId="61" borderId="22" xfId="1373" applyNumberFormat="1" applyFont="1" applyFill="1" applyBorder="1" applyAlignment="1">
      <alignment horizontal="right"/>
    </xf>
    <xf numFmtId="4" fontId="127" fillId="61" borderId="29" xfId="1373" applyNumberFormat="1" applyFont="1" applyFill="1" applyBorder="1" applyAlignment="1">
      <alignment horizontal="right"/>
    </xf>
    <xf numFmtId="0" fontId="127" fillId="0" borderId="0" xfId="1373" applyFont="1"/>
    <xf numFmtId="182" fontId="139" fillId="0" borderId="0" xfId="1373" applyNumberFormat="1" applyFont="1" applyAlignment="1">
      <alignment horizontal="center"/>
    </xf>
    <xf numFmtId="0" fontId="127" fillId="0" borderId="0" xfId="1373" applyFont="1" applyAlignment="1">
      <alignment horizontal="left"/>
    </xf>
    <xf numFmtId="0" fontId="139" fillId="0" borderId="0" xfId="1373" applyFont="1" applyAlignment="1">
      <alignment horizontal="right"/>
    </xf>
    <xf numFmtId="4" fontId="139" fillId="0" borderId="0" xfId="1373" applyNumberFormat="1" applyFont="1" applyAlignment="1">
      <alignment horizontal="right"/>
    </xf>
    <xf numFmtId="4" fontId="127" fillId="0" borderId="0" xfId="1373" applyNumberFormat="1" applyFont="1" applyAlignment="1">
      <alignment horizontal="right"/>
    </xf>
    <xf numFmtId="0" fontId="140" fillId="0" borderId="0" xfId="1373" applyFont="1" applyAlignment="1">
      <alignment horizontal="justify" vertical="top"/>
    </xf>
    <xf numFmtId="0" fontId="141" fillId="0" borderId="0" xfId="1373" applyFont="1" applyAlignment="1">
      <alignment horizontal="center"/>
    </xf>
    <xf numFmtId="1" fontId="141" fillId="0" borderId="0" xfId="1373" applyNumberFormat="1" applyFont="1" applyAlignment="1">
      <alignment horizontal="center"/>
    </xf>
    <xf numFmtId="4" fontId="141" fillId="0" borderId="0" xfId="1373" applyNumberFormat="1" applyFont="1" applyAlignment="1">
      <alignment horizontal="center"/>
    </xf>
    <xf numFmtId="0" fontId="142" fillId="0" borderId="0" xfId="1373" applyFont="1"/>
    <xf numFmtId="182" fontId="143" fillId="0" borderId="0" xfId="1373" applyNumberFormat="1" applyFont="1" applyAlignment="1">
      <alignment horizontal="center" vertical="top"/>
    </xf>
    <xf numFmtId="0" fontId="125" fillId="0" borderId="0" xfId="1373" applyFont="1" applyAlignment="1">
      <alignment horizontal="justify" vertical="top"/>
    </xf>
    <xf numFmtId="0" fontId="143" fillId="0" borderId="0" xfId="1373" applyFont="1" applyAlignment="1">
      <alignment horizontal="center"/>
    </xf>
    <xf numFmtId="1" fontId="143" fillId="0" borderId="0" xfId="1373" applyNumberFormat="1" applyFont="1" applyAlignment="1">
      <alignment horizontal="center"/>
    </xf>
    <xf numFmtId="4" fontId="143" fillId="0" borderId="0" xfId="1373" applyNumberFormat="1" applyFont="1" applyAlignment="1">
      <alignment horizontal="center"/>
    </xf>
    <xf numFmtId="182" fontId="143" fillId="0" borderId="0" xfId="1373" applyNumberFormat="1" applyFont="1" applyAlignment="1">
      <alignment horizontal="center"/>
    </xf>
    <xf numFmtId="0" fontId="144" fillId="0" borderId="0" xfId="1373" applyFont="1" applyAlignment="1">
      <alignment horizontal="left"/>
    </xf>
    <xf numFmtId="0" fontId="143" fillId="0" borderId="0" xfId="1373" applyFont="1" applyAlignment="1">
      <alignment horizontal="right"/>
    </xf>
    <xf numFmtId="1" fontId="143" fillId="0" borderId="0" xfId="1373" applyNumberFormat="1" applyFont="1" applyAlignment="1">
      <alignment horizontal="right"/>
    </xf>
    <xf numFmtId="4" fontId="144" fillId="0" borderId="0" xfId="1373" applyNumberFormat="1" applyFont="1" applyAlignment="1">
      <alignment horizontal="right"/>
    </xf>
    <xf numFmtId="1" fontId="20" fillId="0" borderId="0" xfId="1373" applyNumberFormat="1" applyAlignment="1">
      <alignment horizontal="center"/>
    </xf>
    <xf numFmtId="0" fontId="145" fillId="0" borderId="0" xfId="1373" applyFont="1"/>
    <xf numFmtId="0" fontId="20" fillId="0" borderId="0" xfId="1373" applyAlignment="1">
      <alignment horizontal="right"/>
    </xf>
    <xf numFmtId="1" fontId="20" fillId="0" borderId="0" xfId="1373" applyNumberFormat="1" applyAlignment="1">
      <alignment horizontal="right"/>
    </xf>
    <xf numFmtId="0" fontId="23" fillId="0" borderId="39" xfId="1373" applyFont="1" applyBorder="1" applyAlignment="1">
      <alignment horizontal="justify" vertical="top"/>
    </xf>
    <xf numFmtId="0" fontId="23" fillId="0" borderId="0" xfId="1373" applyFont="1" applyAlignment="1">
      <alignment horizontal="center"/>
    </xf>
    <xf numFmtId="4" fontId="23" fillId="0" borderId="0" xfId="1373" applyNumberFormat="1" applyFont="1" applyAlignment="1">
      <alignment horizontal="center"/>
    </xf>
    <xf numFmtId="0" fontId="23" fillId="0" borderId="0" xfId="1373" applyFont="1" applyAlignment="1">
      <alignment horizontal="justify" vertical="top"/>
    </xf>
    <xf numFmtId="0" fontId="20" fillId="0" borderId="0" xfId="1373" applyAlignment="1">
      <alignment horizontal="justify" vertical="top" wrapText="1"/>
    </xf>
    <xf numFmtId="0" fontId="126" fillId="0" borderId="0" xfId="1373" applyFont="1" applyAlignment="1">
      <alignment horizontal="right"/>
    </xf>
    <xf numFmtId="4" fontId="20" fillId="0" borderId="0" xfId="1373" applyNumberFormat="1"/>
    <xf numFmtId="0" fontId="146" fillId="0" borderId="0" xfId="1373" applyFont="1"/>
    <xf numFmtId="0" fontId="20" fillId="0" borderId="0" xfId="1373" applyAlignment="1">
      <alignment horizontal="justify" vertical="top"/>
    </xf>
    <xf numFmtId="4" fontId="126" fillId="0" borderId="0" xfId="1373" applyNumberFormat="1" applyFont="1" applyAlignment="1">
      <alignment horizontal="right"/>
    </xf>
    <xf numFmtId="182" fontId="20" fillId="61" borderId="28" xfId="1373" applyNumberFormat="1" applyFill="1" applyBorder="1" applyAlignment="1">
      <alignment horizontal="center" vertical="top"/>
    </xf>
    <xf numFmtId="0" fontId="125" fillId="61" borderId="22" xfId="1373" applyFont="1" applyFill="1" applyBorder="1" applyAlignment="1">
      <alignment horizontal="justify" vertical="top"/>
    </xf>
    <xf numFmtId="0" fontId="20" fillId="61" borderId="22" xfId="1373" applyFill="1" applyBorder="1" applyAlignment="1">
      <alignment horizontal="right"/>
    </xf>
    <xf numFmtId="4" fontId="125" fillId="61" borderId="22" xfId="1373" applyNumberFormat="1" applyFont="1" applyFill="1" applyBorder="1" applyAlignment="1">
      <alignment horizontal="right"/>
    </xf>
    <xf numFmtId="4" fontId="125" fillId="61" borderId="29" xfId="1373" applyNumberFormat="1" applyFont="1" applyFill="1" applyBorder="1" applyAlignment="1">
      <alignment horizontal="right"/>
    </xf>
    <xf numFmtId="182" fontId="147" fillId="0" borderId="0" xfId="1373" applyNumberFormat="1" applyFont="1" applyAlignment="1">
      <alignment horizontal="center" vertical="top"/>
    </xf>
    <xf numFmtId="0" fontId="143" fillId="0" borderId="0" xfId="1373" applyFont="1" applyAlignment="1">
      <alignment horizontal="justify" vertical="top"/>
    </xf>
    <xf numFmtId="0" fontId="148" fillId="0" borderId="0" xfId="1373" applyFont="1"/>
    <xf numFmtId="1" fontId="148" fillId="0" borderId="0" xfId="1373" applyNumberFormat="1" applyFont="1"/>
    <xf numFmtId="0" fontId="143" fillId="0" borderId="0" xfId="1373" applyFont="1"/>
    <xf numFmtId="0" fontId="20" fillId="0" borderId="39" xfId="1373" applyBorder="1" applyAlignment="1">
      <alignment horizontal="justify" vertical="top"/>
    </xf>
    <xf numFmtId="49" fontId="20" fillId="0" borderId="0" xfId="1373" applyNumberFormat="1" applyAlignment="1">
      <alignment horizontal="center" vertical="top"/>
    </xf>
    <xf numFmtId="0" fontId="141" fillId="0" borderId="0" xfId="1373" applyFont="1" applyAlignment="1">
      <alignment horizontal="right"/>
    </xf>
    <xf numFmtId="1" fontId="141" fillId="0" borderId="0" xfId="1373" applyNumberFormat="1" applyFont="1" applyAlignment="1">
      <alignment horizontal="right"/>
    </xf>
    <xf numFmtId="182" fontId="23" fillId="0" borderId="0" xfId="1373" applyNumberFormat="1" applyFont="1" applyAlignment="1">
      <alignment horizontal="right" vertical="top"/>
    </xf>
    <xf numFmtId="0" fontId="23" fillId="0" borderId="0" xfId="1373" applyFont="1" applyAlignment="1">
      <alignment horizontal="right"/>
    </xf>
    <xf numFmtId="1" fontId="23" fillId="0" borderId="0" xfId="1373" applyNumberFormat="1" applyFont="1" applyAlignment="1">
      <alignment horizontal="right"/>
    </xf>
    <xf numFmtId="1" fontId="23" fillId="0" borderId="0" xfId="1373" applyNumberFormat="1" applyFont="1" applyAlignment="1">
      <alignment horizontal="center"/>
    </xf>
    <xf numFmtId="0" fontId="128" fillId="0" borderId="0" xfId="1373" applyFont="1"/>
    <xf numFmtId="0" fontId="23" fillId="0" borderId="0" xfId="1373" applyFont="1" applyAlignment="1">
      <alignment horizontal="justify" vertical="top" wrapText="1"/>
    </xf>
    <xf numFmtId="1" fontId="8" fillId="0" borderId="0" xfId="1373" applyNumberFormat="1" applyFont="1" applyAlignment="1">
      <alignment horizontal="right"/>
    </xf>
    <xf numFmtId="4" fontId="8" fillId="0" borderId="0" xfId="1373" applyNumberFormat="1" applyFont="1"/>
    <xf numFmtId="2" fontId="20" fillId="0" borderId="0" xfId="1373" applyNumberFormat="1"/>
    <xf numFmtId="4" fontId="0" fillId="0" borderId="0" xfId="4512" applyNumberFormat="1" applyFont="1" applyAlignment="1">
      <alignment horizontal="right"/>
    </xf>
    <xf numFmtId="4" fontId="141" fillId="0" borderId="0" xfId="1373" applyNumberFormat="1" applyFont="1" applyAlignment="1">
      <alignment horizontal="right"/>
    </xf>
    <xf numFmtId="4" fontId="23" fillId="0" borderId="0" xfId="1373" applyNumberFormat="1" applyFont="1"/>
    <xf numFmtId="1" fontId="149" fillId="0" borderId="0" xfId="1373" applyNumberFormat="1" applyFont="1" applyAlignment="1">
      <alignment horizontal="right"/>
    </xf>
    <xf numFmtId="1" fontId="151" fillId="0" borderId="0" xfId="1373" applyNumberFormat="1" applyFont="1" applyAlignment="1">
      <alignment horizontal="right"/>
    </xf>
    <xf numFmtId="4" fontId="147" fillId="0" borderId="0" xfId="1373" applyNumberFormat="1" applyFont="1"/>
    <xf numFmtId="1" fontId="147" fillId="0" borderId="0" xfId="1373" applyNumberFormat="1" applyFont="1" applyAlignment="1">
      <alignment horizontal="center"/>
    </xf>
    <xf numFmtId="4" fontId="147" fillId="0" borderId="0" xfId="1373" applyNumberFormat="1" applyFont="1" applyAlignment="1">
      <alignment horizontal="center"/>
    </xf>
    <xf numFmtId="0" fontId="125" fillId="0" borderId="52" xfId="1373" applyFont="1" applyBorder="1" applyAlignment="1">
      <alignment horizontal="justify" vertical="top"/>
    </xf>
    <xf numFmtId="182" fontId="0" fillId="0" borderId="0" xfId="4513" applyNumberFormat="1" applyFont="1" applyAlignment="1">
      <alignment horizontal="center" vertical="top"/>
    </xf>
    <xf numFmtId="0" fontId="0" fillId="0" borderId="0" xfId="4513" applyFont="1" applyAlignment="1">
      <alignment horizontal="right"/>
    </xf>
    <xf numFmtId="1" fontId="0" fillId="0" borderId="0" xfId="4513" applyNumberFormat="1" applyFont="1" applyAlignment="1">
      <alignment horizontal="right"/>
    </xf>
    <xf numFmtId="4" fontId="0" fillId="0" borderId="0" xfId="4513" applyNumberFormat="1" applyFont="1" applyAlignment="1">
      <alignment horizontal="right"/>
    </xf>
    <xf numFmtId="0" fontId="0" fillId="0" borderId="0" xfId="4513" applyFont="1" applyAlignment="1">
      <alignment horizontal="justify" vertical="top"/>
    </xf>
    <xf numFmtId="49" fontId="23" fillId="0" borderId="0" xfId="1373" applyNumberFormat="1" applyFont="1" applyAlignment="1">
      <alignment horizontal="center" vertical="top"/>
    </xf>
    <xf numFmtId="0" fontId="23" fillId="0" borderId="0" xfId="1373" applyFont="1" applyAlignment="1">
      <alignment horizontal="left"/>
    </xf>
    <xf numFmtId="182" fontId="23" fillId="0" borderId="0" xfId="1373" applyNumberFormat="1" applyFont="1" applyAlignment="1">
      <alignment horizontal="justify" vertical="top"/>
    </xf>
    <xf numFmtId="0" fontId="153" fillId="0" borderId="0" xfId="1373" applyFont="1"/>
    <xf numFmtId="0" fontId="154" fillId="0" borderId="0" xfId="1373" applyFont="1" applyAlignment="1">
      <alignment horizontal="justify" vertical="top"/>
    </xf>
    <xf numFmtId="0" fontId="154" fillId="0" borderId="0" xfId="1373" applyFont="1" applyAlignment="1">
      <alignment horizontal="left"/>
    </xf>
    <xf numFmtId="182" fontId="155" fillId="0" borderId="0" xfId="1373" applyNumberFormat="1" applyFont="1" applyAlignment="1">
      <alignment horizontal="center"/>
    </xf>
    <xf numFmtId="0" fontId="155" fillId="0" borderId="0" xfId="1373" applyFont="1" applyAlignment="1">
      <alignment horizontal="left"/>
    </xf>
    <xf numFmtId="0" fontId="155" fillId="0" borderId="0" xfId="1373" applyFont="1" applyAlignment="1">
      <alignment horizontal="right"/>
    </xf>
    <xf numFmtId="0" fontId="156" fillId="0" borderId="0" xfId="1373" applyFont="1"/>
    <xf numFmtId="182" fontId="23" fillId="0" borderId="0" xfId="1373" applyNumberFormat="1" applyFont="1" applyAlignment="1">
      <alignment horizontal="center"/>
    </xf>
    <xf numFmtId="0" fontId="8" fillId="0" borderId="0" xfId="1373" applyFont="1" applyAlignment="1">
      <alignment horizontal="left"/>
    </xf>
    <xf numFmtId="4" fontId="143" fillId="0" borderId="0" xfId="1373" applyNumberFormat="1" applyFont="1" applyAlignment="1">
      <alignment horizontal="right"/>
    </xf>
    <xf numFmtId="1" fontId="20" fillId="0" borderId="0" xfId="1373" applyNumberFormat="1" applyAlignment="1">
      <alignment horizontal="center" vertical="top"/>
    </xf>
    <xf numFmtId="0" fontId="125" fillId="0" borderId="0" xfId="1373" applyFont="1" applyAlignment="1">
      <alignment horizontal="left" vertical="top"/>
    </xf>
    <xf numFmtId="3" fontId="20" fillId="0" borderId="0" xfId="1373" applyNumberFormat="1"/>
    <xf numFmtId="1" fontId="23" fillId="0" borderId="0" xfId="1373" applyNumberFormat="1" applyFont="1" applyAlignment="1">
      <alignment horizontal="center" vertical="top"/>
    </xf>
    <xf numFmtId="0" fontId="147" fillId="0" borderId="0" xfId="1373" applyFont="1" applyAlignment="1">
      <alignment horizontal="right"/>
    </xf>
    <xf numFmtId="0" fontId="138" fillId="0" borderId="0" xfId="1373" applyFont="1"/>
    <xf numFmtId="1" fontId="20" fillId="61" borderId="28" xfId="1373" applyNumberFormat="1" applyFill="1" applyBorder="1" applyAlignment="1">
      <alignment horizontal="center" vertical="top"/>
    </xf>
    <xf numFmtId="0" fontId="125" fillId="61" borderId="22" xfId="1373" applyFont="1" applyFill="1" applyBorder="1" applyAlignment="1">
      <alignment horizontal="justify" vertical="top" wrapText="1"/>
    </xf>
    <xf numFmtId="49" fontId="0" fillId="0" borderId="0" xfId="4514" applyNumberFormat="1" applyFont="1" applyAlignment="1">
      <alignment horizontal="justify" vertical="top" wrapText="1"/>
    </xf>
    <xf numFmtId="0" fontId="125" fillId="0" borderId="0" xfId="1373" applyFont="1" applyAlignment="1">
      <alignment horizontal="right"/>
    </xf>
    <xf numFmtId="1" fontId="125" fillId="0" borderId="0" xfId="1373" applyNumberFormat="1" applyFont="1"/>
    <xf numFmtId="1" fontId="143" fillId="0" borderId="0" xfId="1373" applyNumberFormat="1" applyFont="1"/>
    <xf numFmtId="0" fontId="144" fillId="0" borderId="0" xfId="1373" applyFont="1"/>
    <xf numFmtId="0" fontId="147" fillId="0" borderId="0" xfId="1373" applyFont="1" applyAlignment="1">
      <alignment horizontal="justify" vertical="top"/>
    </xf>
    <xf numFmtId="0" fontId="147" fillId="0" borderId="0" xfId="1373" applyFont="1"/>
    <xf numFmtId="1" fontId="147" fillId="0" borderId="0" xfId="1373" applyNumberFormat="1" applyFont="1"/>
    <xf numFmtId="0" fontId="142" fillId="0" borderId="0" xfId="1373" applyFont="1" applyAlignment="1">
      <alignment horizontal="justify" vertical="top"/>
    </xf>
    <xf numFmtId="4" fontId="142" fillId="0" borderId="0" xfId="1373" applyNumberFormat="1" applyFont="1" applyAlignment="1">
      <alignment horizontal="right"/>
    </xf>
    <xf numFmtId="49" fontId="20" fillId="0" borderId="48" xfId="1373" applyNumberFormat="1" applyBorder="1" applyAlignment="1">
      <alignment horizontal="center" vertical="top"/>
    </xf>
    <xf numFmtId="49" fontId="20" fillId="0" borderId="50" xfId="1373" applyNumberFormat="1" applyBorder="1" applyAlignment="1">
      <alignment horizontal="center" vertical="top"/>
    </xf>
    <xf numFmtId="0" fontId="127" fillId="0" borderId="51" xfId="1373" applyFont="1" applyBorder="1" applyAlignment="1">
      <alignment horizontal="justify" vertical="top"/>
    </xf>
    <xf numFmtId="0" fontId="157" fillId="0" borderId="0" xfId="1373" applyFont="1" applyAlignment="1">
      <alignment horizontal="center" vertical="top"/>
    </xf>
    <xf numFmtId="0" fontId="139" fillId="0" borderId="0" xfId="1373" applyFont="1" applyAlignment="1">
      <alignment horizontal="center"/>
    </xf>
    <xf numFmtId="4" fontId="139" fillId="0" borderId="0" xfId="1373" applyNumberFormat="1" applyFont="1" applyAlignment="1">
      <alignment horizontal="center"/>
    </xf>
    <xf numFmtId="4" fontId="139" fillId="0" borderId="0" xfId="1373" applyNumberFormat="1" applyFont="1" applyAlignment="1">
      <alignment horizontal="left"/>
    </xf>
    <xf numFmtId="4" fontId="127" fillId="0" borderId="0" xfId="1373" applyNumberFormat="1" applyFont="1" applyAlignment="1">
      <alignment horizontal="left"/>
    </xf>
    <xf numFmtId="182" fontId="139" fillId="61" borderId="28" xfId="1373" applyNumberFormat="1" applyFont="1" applyFill="1" applyBorder="1" applyAlignment="1">
      <alignment horizontal="center"/>
    </xf>
    <xf numFmtId="0" fontId="139" fillId="61" borderId="22" xfId="1373" applyFont="1" applyFill="1" applyBorder="1" applyAlignment="1">
      <alignment horizontal="right"/>
    </xf>
    <xf numFmtId="4" fontId="139" fillId="61" borderId="22" xfId="1373" applyNumberFormat="1" applyFont="1" applyFill="1" applyBorder="1" applyAlignment="1">
      <alignment horizontal="right"/>
    </xf>
    <xf numFmtId="0" fontId="23" fillId="0" borderId="39" xfId="1373" applyFont="1" applyBorder="1" applyAlignment="1">
      <alignment horizontal="left" vertical="top"/>
    </xf>
    <xf numFmtId="0" fontId="20" fillId="0" borderId="0" xfId="1373" applyAlignment="1">
      <alignment vertical="top"/>
    </xf>
    <xf numFmtId="4" fontId="156" fillId="61" borderId="22" xfId="1373" applyNumberFormat="1" applyFont="1" applyFill="1" applyBorder="1" applyAlignment="1">
      <alignment horizontal="right"/>
    </xf>
    <xf numFmtId="49" fontId="143" fillId="0" borderId="0" xfId="1373" applyNumberFormat="1" applyFont="1" applyAlignment="1">
      <alignment horizontal="center" vertical="top"/>
    </xf>
    <xf numFmtId="0" fontId="143" fillId="0" borderId="0" xfId="1373" applyFont="1" applyAlignment="1">
      <alignment horizontal="left"/>
    </xf>
    <xf numFmtId="0" fontId="158" fillId="0" borderId="0" xfId="1373" applyFont="1" applyAlignment="1">
      <alignment horizontal="justify" vertical="top"/>
    </xf>
    <xf numFmtId="4" fontId="158" fillId="0" borderId="0" xfId="1373" applyNumberFormat="1" applyFont="1"/>
    <xf numFmtId="0" fontId="0" fillId="0" borderId="0" xfId="4515" applyFont="1" applyAlignment="1">
      <alignment horizontal="justify" vertical="top"/>
    </xf>
    <xf numFmtId="0" fontId="8" fillId="0" borderId="0" xfId="4516" applyFont="1" applyAlignment="1">
      <alignment horizontal="right"/>
    </xf>
    <xf numFmtId="3" fontId="8" fillId="0" borderId="0" xfId="4516" applyNumberFormat="1" applyFont="1" applyAlignment="1">
      <alignment horizontal="right"/>
    </xf>
    <xf numFmtId="0" fontId="159" fillId="0" borderId="0" xfId="1373" applyFont="1"/>
    <xf numFmtId="0" fontId="20" fillId="0" borderId="39" xfId="1373" applyBorder="1" applyAlignment="1">
      <alignment horizontal="left" vertical="top"/>
    </xf>
    <xf numFmtId="183" fontId="20" fillId="0" borderId="0" xfId="1373" applyNumberFormat="1" applyAlignment="1">
      <alignment horizontal="justify" vertical="top"/>
    </xf>
    <xf numFmtId="183" fontId="143" fillId="0" borderId="0" xfId="1373" applyNumberFormat="1" applyFont="1" applyAlignment="1">
      <alignment horizontal="justify" vertical="top"/>
    </xf>
    <xf numFmtId="4" fontId="143" fillId="0" borderId="0" xfId="1373" applyNumberFormat="1" applyFont="1"/>
    <xf numFmtId="0" fontId="125" fillId="0" borderId="0" xfId="4517" applyFont="1"/>
    <xf numFmtId="2" fontId="125" fillId="0" borderId="0" xfId="1373" applyNumberFormat="1" applyFont="1"/>
    <xf numFmtId="0" fontId="23" fillId="0" borderId="0" xfId="1373" applyFont="1"/>
    <xf numFmtId="2" fontId="23" fillId="0" borderId="0" xfId="1373" applyNumberFormat="1" applyFont="1"/>
    <xf numFmtId="49" fontId="8" fillId="0" borderId="0" xfId="4517" applyNumberFormat="1" applyFont="1" applyAlignment="1">
      <alignment horizontal="center" vertical="top"/>
    </xf>
    <xf numFmtId="0" fontId="8" fillId="0" borderId="0" xfId="4517" applyFont="1" applyAlignment="1">
      <alignment horizontal="justify" vertical="top"/>
    </xf>
    <xf numFmtId="0" fontId="0" fillId="0" borderId="0" xfId="4517" applyFont="1" applyAlignment="1">
      <alignment horizontal="right"/>
    </xf>
    <xf numFmtId="49" fontId="151" fillId="0" borderId="0" xfId="4517" applyNumberFormat="1" applyFont="1" applyAlignment="1">
      <alignment horizontal="center" vertical="top"/>
    </xf>
    <xf numFmtId="49" fontId="20" fillId="61" borderId="28" xfId="1373" applyNumberFormat="1" applyFill="1" applyBorder="1" applyAlignment="1">
      <alignment horizontal="center" vertical="top"/>
    </xf>
    <xf numFmtId="0" fontId="125" fillId="61" borderId="22" xfId="1373" applyFont="1" applyFill="1" applyBorder="1" applyAlignment="1">
      <alignment horizontal="left" vertical="top"/>
    </xf>
    <xf numFmtId="0" fontId="20" fillId="61" borderId="0" xfId="1373" applyFill="1" applyAlignment="1">
      <alignment horizontal="right"/>
    </xf>
    <xf numFmtId="0" fontId="160" fillId="0" borderId="0" xfId="1373" applyFont="1"/>
    <xf numFmtId="0" fontId="8" fillId="0" borderId="0" xfId="1373" applyFont="1" applyAlignment="1">
      <alignment horizontal="center" vertical="top" wrapText="1"/>
    </xf>
    <xf numFmtId="0" fontId="8" fillId="0" borderId="0" xfId="1373" applyFont="1" applyAlignment="1">
      <alignment horizontal="justify" vertical="top"/>
    </xf>
    <xf numFmtId="4" fontId="8" fillId="0" borderId="0" xfId="1373" applyNumberFormat="1" applyFont="1" applyAlignment="1">
      <alignment horizontal="right"/>
    </xf>
    <xf numFmtId="182" fontId="20" fillId="0" borderId="0" xfId="1373" applyNumberFormat="1" applyAlignment="1">
      <alignment horizontal="left"/>
    </xf>
    <xf numFmtId="182" fontId="20" fillId="0" borderId="0" xfId="1373" applyNumberFormat="1" applyAlignment="1">
      <alignment horizontal="center" vertical="justify"/>
    </xf>
    <xf numFmtId="49" fontId="0" fillId="0" borderId="0" xfId="4518" applyNumberFormat="1" applyFont="1" applyAlignment="1">
      <alignment horizontal="center" vertical="justify"/>
    </xf>
    <xf numFmtId="0" fontId="0" fillId="0" borderId="0" xfId="4518" applyFont="1" applyAlignment="1">
      <alignment horizontal="justify" vertical="top"/>
    </xf>
    <xf numFmtId="0" fontId="0" fillId="0" borderId="0" xfId="4518" applyFont="1" applyAlignment="1">
      <alignment horizontal="right"/>
    </xf>
    <xf numFmtId="4" fontId="0" fillId="0" borderId="0" xfId="4518" applyNumberFormat="1" applyFont="1"/>
    <xf numFmtId="182" fontId="143" fillId="61" borderId="28" xfId="1373" applyNumberFormat="1" applyFont="1" applyFill="1" applyBorder="1" applyAlignment="1">
      <alignment horizontal="center" vertical="top"/>
    </xf>
    <xf numFmtId="0" fontId="144" fillId="0" borderId="0" xfId="1373" applyFont="1" applyAlignment="1">
      <alignment horizontal="justify" vertical="top"/>
    </xf>
    <xf numFmtId="182" fontId="20" fillId="0" borderId="47" xfId="4517" applyNumberFormat="1" applyBorder="1" applyAlignment="1">
      <alignment horizontal="center" vertical="top"/>
    </xf>
    <xf numFmtId="0" fontId="20" fillId="0" borderId="47" xfId="4517" quotePrefix="1" applyBorder="1" applyAlignment="1">
      <alignment horizontal="justify" vertical="top"/>
    </xf>
    <xf numFmtId="0" fontId="20" fillId="0" borderId="47" xfId="4517" applyBorder="1" applyAlignment="1">
      <alignment horizontal="center"/>
    </xf>
    <xf numFmtId="4" fontId="20" fillId="0" borderId="47" xfId="4517" applyNumberFormat="1" applyBorder="1" applyAlignment="1">
      <alignment horizontal="center"/>
    </xf>
    <xf numFmtId="4" fontId="20" fillId="0" borderId="48" xfId="4517" applyNumberFormat="1" applyBorder="1" applyAlignment="1">
      <alignment horizontal="center"/>
    </xf>
    <xf numFmtId="0" fontId="20" fillId="0" borderId="0" xfId="4517"/>
    <xf numFmtId="182" fontId="20" fillId="0" borderId="49" xfId="4517" applyNumberFormat="1" applyBorder="1" applyAlignment="1">
      <alignment horizontal="center" vertical="top"/>
    </xf>
    <xf numFmtId="0" fontId="20" fillId="0" borderId="49" xfId="4517" quotePrefix="1" applyBorder="1" applyAlignment="1">
      <alignment horizontal="justify" vertical="top"/>
    </xf>
    <xf numFmtId="0" fontId="20" fillId="0" borderId="49" xfId="4517" applyBorder="1" applyAlignment="1">
      <alignment horizontal="center"/>
    </xf>
    <xf numFmtId="4" fontId="8" fillId="0" borderId="49" xfId="4517" applyNumberFormat="1" applyFont="1" applyBorder="1" applyAlignment="1">
      <alignment horizontal="center"/>
    </xf>
    <xf numFmtId="4" fontId="8" fillId="0" borderId="50" xfId="4517" applyNumberFormat="1" applyFont="1" applyBorder="1" applyAlignment="1">
      <alignment horizontal="center"/>
    </xf>
    <xf numFmtId="182" fontId="23" fillId="0" borderId="0" xfId="4517" applyNumberFormat="1" applyFont="1" applyAlignment="1">
      <alignment horizontal="center" vertical="top"/>
    </xf>
    <xf numFmtId="0" fontId="20" fillId="0" borderId="0" xfId="4517" quotePrefix="1" applyAlignment="1">
      <alignment horizontal="justify" vertical="top"/>
    </xf>
    <xf numFmtId="0" fontId="126" fillId="0" borderId="0" xfId="4517" applyFont="1" applyAlignment="1">
      <alignment horizontal="center"/>
    </xf>
    <xf numFmtId="1" fontId="126" fillId="0" borderId="0" xfId="4517" applyNumberFormat="1" applyFont="1" applyAlignment="1">
      <alignment horizontal="center"/>
    </xf>
    <xf numFmtId="4" fontId="126" fillId="0" borderId="0" xfId="4517" applyNumberFormat="1" applyFont="1" applyAlignment="1">
      <alignment horizontal="center"/>
    </xf>
    <xf numFmtId="182" fontId="125" fillId="0" borderId="0" xfId="4517" applyNumberFormat="1" applyFont="1" applyAlignment="1">
      <alignment horizontal="center" vertical="top"/>
    </xf>
    <xf numFmtId="0" fontId="127" fillId="0" borderId="0" xfId="4517" applyFont="1" applyAlignment="1">
      <alignment horizontal="justify" vertical="top"/>
    </xf>
    <xf numFmtId="0" fontId="125" fillId="0" borderId="0" xfId="4517" applyFont="1" applyAlignment="1">
      <alignment horizontal="center"/>
    </xf>
    <xf numFmtId="4" fontId="128" fillId="0" borderId="0" xfId="4517" applyNumberFormat="1" applyFont="1" applyAlignment="1">
      <alignment horizontal="center"/>
    </xf>
    <xf numFmtId="0" fontId="144" fillId="0" borderId="0" xfId="4517" applyFont="1" applyAlignment="1">
      <alignment horizontal="center"/>
    </xf>
    <xf numFmtId="0" fontId="144" fillId="0" borderId="0" xfId="4517" applyFont="1"/>
    <xf numFmtId="182" fontId="20" fillId="0" borderId="0" xfId="4517" applyNumberFormat="1" applyAlignment="1">
      <alignment horizontal="center" vertical="top"/>
    </xf>
    <xf numFmtId="0" fontId="20" fillId="0" borderId="0" xfId="4517" applyAlignment="1">
      <alignment horizontal="center"/>
    </xf>
    <xf numFmtId="4" fontId="8" fillId="0" borderId="0" xfId="4517" applyNumberFormat="1" applyFont="1" applyAlignment="1">
      <alignment horizontal="center"/>
    </xf>
    <xf numFmtId="0" fontId="143" fillId="0" borderId="0" xfId="4517" applyFont="1" applyAlignment="1">
      <alignment horizontal="center"/>
    </xf>
    <xf numFmtId="182" fontId="130" fillId="0" borderId="0" xfId="4517" applyNumberFormat="1" applyFont="1" applyAlignment="1">
      <alignment horizontal="center" vertical="top"/>
    </xf>
    <xf numFmtId="0" fontId="127" fillId="0" borderId="51" xfId="4517" applyFont="1" applyBorder="1" applyAlignment="1">
      <alignment horizontal="justify" vertical="top"/>
    </xf>
    <xf numFmtId="0" fontId="130" fillId="0" borderId="0" xfId="4517" applyFont="1" applyAlignment="1">
      <alignment horizontal="center"/>
    </xf>
    <xf numFmtId="4" fontId="132" fillId="0" borderId="0" xfId="4517" applyNumberFormat="1" applyFont="1" applyAlignment="1">
      <alignment horizontal="center"/>
    </xf>
    <xf numFmtId="0" fontId="161" fillId="0" borderId="0" xfId="4517" applyFont="1" applyAlignment="1">
      <alignment horizontal="center"/>
    </xf>
    <xf numFmtId="0" fontId="162" fillId="0" borderId="0" xfId="4517" applyFont="1"/>
    <xf numFmtId="0" fontId="131" fillId="0" borderId="0" xfId="4517" applyFont="1" applyAlignment="1">
      <alignment horizontal="left" vertical="top"/>
    </xf>
    <xf numFmtId="182" fontId="20" fillId="0" borderId="0" xfId="4517" applyNumberFormat="1" applyAlignment="1">
      <alignment horizontal="center"/>
    </xf>
    <xf numFmtId="0" fontId="125" fillId="0" borderId="51" xfId="4517" applyFont="1" applyBorder="1" applyAlignment="1">
      <alignment horizontal="justify" vertical="top"/>
    </xf>
    <xf numFmtId="4" fontId="20" fillId="0" borderId="0" xfId="4517" applyNumberFormat="1" applyAlignment="1">
      <alignment horizontal="center"/>
    </xf>
    <xf numFmtId="0" fontId="20" fillId="0" borderId="0" xfId="4517" quotePrefix="1" applyAlignment="1">
      <alignment horizontal="left"/>
    </xf>
    <xf numFmtId="0" fontId="157" fillId="0" borderId="0" xfId="4517" applyFont="1" applyAlignment="1">
      <alignment horizontal="center" vertical="top"/>
    </xf>
    <xf numFmtId="0" fontId="8" fillId="0" borderId="0" xfId="4517" applyFont="1" applyAlignment="1">
      <alignment horizontal="justify" vertical="top" wrapText="1"/>
    </xf>
    <xf numFmtId="4" fontId="133" fillId="0" borderId="0" xfId="4517" applyNumberFormat="1" applyFont="1" applyAlignment="1">
      <alignment horizontal="right"/>
    </xf>
    <xf numFmtId="49" fontId="20" fillId="0" borderId="0" xfId="4517" applyNumberFormat="1" applyAlignment="1">
      <alignment horizontal="center"/>
    </xf>
    <xf numFmtId="0" fontId="128" fillId="0" borderId="0" xfId="4517" applyFont="1" applyAlignment="1">
      <alignment horizontal="center" vertical="top"/>
    </xf>
    <xf numFmtId="0" fontId="20" fillId="0" borderId="0" xfId="4517" applyAlignment="1">
      <alignment horizontal="left"/>
    </xf>
    <xf numFmtId="4" fontId="20" fillId="0" borderId="0" xfId="4517" applyNumberFormat="1" applyAlignment="1">
      <alignment horizontal="right"/>
    </xf>
    <xf numFmtId="182" fontId="125" fillId="61" borderId="28" xfId="4517" applyNumberFormat="1" applyFont="1" applyFill="1" applyBorder="1" applyAlignment="1">
      <alignment horizontal="center"/>
    </xf>
    <xf numFmtId="0" fontId="127" fillId="61" borderId="29" xfId="4517" applyFont="1" applyFill="1" applyBorder="1" applyAlignment="1">
      <alignment horizontal="left"/>
    </xf>
    <xf numFmtId="0" fontId="137" fillId="0" borderId="0" xfId="4517" applyFont="1" applyAlignment="1">
      <alignment horizontal="center"/>
    </xf>
    <xf numFmtId="0" fontId="137" fillId="0" borderId="0" xfId="4517" applyFont="1" applyAlignment="1">
      <alignment horizontal="left"/>
    </xf>
    <xf numFmtId="0" fontId="20" fillId="0" borderId="0" xfId="4517" applyAlignment="1">
      <alignment horizontal="justify"/>
    </xf>
    <xf numFmtId="4" fontId="20" fillId="0" borderId="0" xfId="4517" applyNumberFormat="1" applyAlignment="1">
      <alignment horizontal="left"/>
    </xf>
    <xf numFmtId="4" fontId="152" fillId="0" borderId="0" xfId="4517" applyNumberFormat="1" applyFont="1" applyAlignment="1">
      <alignment horizontal="right"/>
    </xf>
    <xf numFmtId="182" fontId="139" fillId="61" borderId="28" xfId="4517" applyNumberFormat="1" applyFont="1" applyFill="1" applyBorder="1" applyAlignment="1">
      <alignment horizontal="center"/>
    </xf>
    <xf numFmtId="0" fontId="127" fillId="61" borderId="22" xfId="4517" applyFont="1" applyFill="1" applyBorder="1" applyAlignment="1">
      <alignment horizontal="left"/>
    </xf>
    <xf numFmtId="0" fontId="139" fillId="61" borderId="22" xfId="4517" applyFont="1" applyFill="1" applyBorder="1" applyAlignment="1">
      <alignment horizontal="right"/>
    </xf>
    <xf numFmtId="4" fontId="139" fillId="61" borderId="22" xfId="4517" applyNumberFormat="1" applyFont="1" applyFill="1" applyBorder="1" applyAlignment="1">
      <alignment horizontal="right"/>
    </xf>
    <xf numFmtId="4" fontId="127" fillId="61" borderId="29" xfId="4517" applyNumberFormat="1" applyFont="1" applyFill="1" applyBorder="1" applyAlignment="1">
      <alignment horizontal="right"/>
    </xf>
    <xf numFmtId="0" fontId="127" fillId="0" borderId="0" xfId="4517" applyFont="1"/>
    <xf numFmtId="182" fontId="143" fillId="0" borderId="0" xfId="4517" applyNumberFormat="1" applyFont="1" applyAlignment="1">
      <alignment horizontal="center" vertical="top"/>
    </xf>
    <xf numFmtId="0" fontId="144" fillId="0" borderId="0" xfId="4517" applyFont="1" applyAlignment="1">
      <alignment horizontal="justify" vertical="top"/>
    </xf>
    <xf numFmtId="0" fontId="143" fillId="0" borderId="0" xfId="4517" applyFont="1" applyAlignment="1">
      <alignment horizontal="right"/>
    </xf>
    <xf numFmtId="0" fontId="144" fillId="0" borderId="0" xfId="4517" applyFont="1" applyAlignment="1">
      <alignment horizontal="center" vertical="top"/>
    </xf>
    <xf numFmtId="0" fontId="125" fillId="0" borderId="0" xfId="4517" applyFont="1" applyAlignment="1">
      <alignment horizontal="justify" vertical="top"/>
    </xf>
    <xf numFmtId="0" fontId="143" fillId="0" borderId="0" xfId="4517" applyFont="1"/>
    <xf numFmtId="0" fontId="20" fillId="0" borderId="0" xfId="4517" applyAlignment="1">
      <alignment horizontal="justify" vertical="top"/>
    </xf>
    <xf numFmtId="1" fontId="20" fillId="0" borderId="0" xfId="4517" applyNumberFormat="1" applyAlignment="1">
      <alignment horizontal="center"/>
    </xf>
    <xf numFmtId="0" fontId="145" fillId="0" borderId="0" xfId="4517" applyFont="1"/>
    <xf numFmtId="0" fontId="125" fillId="0" borderId="0" xfId="4517" applyFont="1" applyAlignment="1">
      <alignment horizontal="left"/>
    </xf>
    <xf numFmtId="0" fontId="20" fillId="0" borderId="0" xfId="4517" applyAlignment="1">
      <alignment horizontal="right"/>
    </xf>
    <xf numFmtId="1" fontId="20" fillId="0" borderId="0" xfId="4517" applyNumberFormat="1" applyAlignment="1">
      <alignment horizontal="right"/>
    </xf>
    <xf numFmtId="4" fontId="125" fillId="0" borderId="0" xfId="4517" applyNumberFormat="1" applyFont="1" applyAlignment="1">
      <alignment horizontal="right"/>
    </xf>
    <xf numFmtId="0" fontId="23" fillId="0" borderId="0" xfId="4517" applyFont="1" applyAlignment="1">
      <alignment horizontal="right"/>
    </xf>
    <xf numFmtId="49" fontId="143" fillId="0" borderId="0" xfId="4517" applyNumberFormat="1" applyFont="1" applyAlignment="1">
      <alignment horizontal="center" vertical="top"/>
    </xf>
    <xf numFmtId="0" fontId="143" fillId="0" borderId="0" xfId="4517" applyFont="1" applyAlignment="1">
      <alignment horizontal="left"/>
    </xf>
    <xf numFmtId="4" fontId="143" fillId="0" borderId="0" xfId="4517" applyNumberFormat="1" applyFont="1" applyAlignment="1">
      <alignment horizontal="right"/>
    </xf>
    <xf numFmtId="0" fontId="20" fillId="0" borderId="39" xfId="4517" applyBorder="1" applyAlignment="1">
      <alignment horizontal="justify" vertical="top"/>
    </xf>
    <xf numFmtId="4" fontId="143" fillId="0" borderId="0" xfId="4517" applyNumberFormat="1" applyFont="1" applyAlignment="1">
      <alignment horizontal="center"/>
    </xf>
    <xf numFmtId="49" fontId="23" fillId="0" borderId="0" xfId="4517" applyNumberFormat="1" applyFont="1" applyAlignment="1">
      <alignment horizontal="center" vertical="top"/>
    </xf>
    <xf numFmtId="0" fontId="23" fillId="0" borderId="0" xfId="4517" applyFont="1" applyAlignment="1">
      <alignment horizontal="justify" vertical="top"/>
    </xf>
    <xf numFmtId="4" fontId="23" fillId="0" borderId="0" xfId="4517" applyNumberFormat="1" applyFont="1" applyAlignment="1">
      <alignment horizontal="right"/>
    </xf>
    <xf numFmtId="4" fontId="23" fillId="0" borderId="0" xfId="4517" applyNumberFormat="1" applyFont="1"/>
    <xf numFmtId="0" fontId="23" fillId="0" borderId="0" xfId="4517" applyFont="1"/>
    <xf numFmtId="182" fontId="23" fillId="0" borderId="0" xfId="4517" applyNumberFormat="1" applyFont="1" applyAlignment="1">
      <alignment horizontal="right" vertical="top"/>
    </xf>
    <xf numFmtId="0" fontId="8" fillId="0" borderId="0" xfId="4517" applyFont="1" applyAlignment="1">
      <alignment horizontal="right"/>
    </xf>
    <xf numFmtId="0" fontId="23" fillId="0" borderId="0" xfId="4517" applyFont="1" applyAlignment="1">
      <alignment horizontal="center" vertical="top"/>
    </xf>
    <xf numFmtId="0" fontId="23" fillId="0" borderId="0" xfId="4517" applyFont="1" applyAlignment="1">
      <alignment horizontal="left" vertical="top"/>
    </xf>
    <xf numFmtId="1" fontId="23" fillId="0" borderId="0" xfId="4517" applyNumberFormat="1" applyFont="1" applyAlignment="1">
      <alignment horizontal="right"/>
    </xf>
    <xf numFmtId="16" fontId="23" fillId="0" borderId="0" xfId="4517" applyNumberFormat="1" applyFont="1" applyAlignment="1">
      <alignment horizontal="center" vertical="top"/>
    </xf>
    <xf numFmtId="0" fontId="23" fillId="0" borderId="0" xfId="4518" applyFont="1"/>
    <xf numFmtId="4" fontId="20" fillId="0" borderId="0" xfId="4517" applyNumberFormat="1"/>
    <xf numFmtId="182" fontId="20" fillId="61" borderId="28" xfId="4517" applyNumberFormat="1" applyFill="1" applyBorder="1" applyAlignment="1">
      <alignment horizontal="center" vertical="top"/>
    </xf>
    <xf numFmtId="0" fontId="138" fillId="61" borderId="22" xfId="4517" applyFont="1" applyFill="1" applyBorder="1" applyAlignment="1">
      <alignment horizontal="justify" vertical="top"/>
    </xf>
    <xf numFmtId="0" fontId="20" fillId="61" borderId="22" xfId="4517" applyFill="1" applyBorder="1" applyAlignment="1">
      <alignment horizontal="right"/>
    </xf>
    <xf numFmtId="4" fontId="125" fillId="61" borderId="22" xfId="4517" applyNumberFormat="1" applyFont="1" applyFill="1" applyBorder="1" applyAlignment="1">
      <alignment horizontal="right"/>
    </xf>
    <xf numFmtId="4" fontId="125" fillId="61" borderId="29" xfId="4517" applyNumberFormat="1" applyFont="1" applyFill="1" applyBorder="1"/>
    <xf numFmtId="4" fontId="125" fillId="0" borderId="0" xfId="4517" applyNumberFormat="1" applyFont="1"/>
    <xf numFmtId="4" fontId="0" fillId="0" borderId="0" xfId="4518" applyNumberFormat="1" applyFont="1" applyAlignment="1">
      <alignment horizontal="right"/>
    </xf>
    <xf numFmtId="182" fontId="20" fillId="0" borderId="0" xfId="4517" applyNumberFormat="1" applyAlignment="1">
      <alignment horizontal="center" vertical="justify"/>
    </xf>
    <xf numFmtId="0" fontId="125" fillId="61" borderId="22" xfId="4517" applyFont="1" applyFill="1" applyBorder="1" applyAlignment="1">
      <alignment horizontal="justify" vertical="top"/>
    </xf>
    <xf numFmtId="0" fontId="163" fillId="0" borderId="0" xfId="4517" applyFont="1" applyAlignment="1">
      <alignment horizontal="justify" vertical="top" wrapText="1"/>
    </xf>
    <xf numFmtId="4" fontId="151" fillId="0" borderId="0" xfId="2166" applyNumberFormat="1" applyFont="1" applyAlignment="1">
      <alignment horizontal="right"/>
    </xf>
    <xf numFmtId="4" fontId="147" fillId="0" borderId="0" xfId="4518" applyNumberFormat="1" applyFont="1"/>
    <xf numFmtId="0" fontId="142" fillId="0" borderId="0" xfId="4517" applyFont="1"/>
    <xf numFmtId="49" fontId="147" fillId="0" borderId="0" xfId="4517" applyNumberFormat="1" applyFont="1" applyAlignment="1">
      <alignment horizontal="center" vertical="top"/>
    </xf>
    <xf numFmtId="0" fontId="147" fillId="0" borderId="0" xfId="4517" applyFont="1" applyAlignment="1">
      <alignment horizontal="justify" vertical="top"/>
    </xf>
    <xf numFmtId="0" fontId="147" fillId="0" borderId="0" xfId="4518" applyFont="1"/>
    <xf numFmtId="182" fontId="147" fillId="0" borderId="0" xfId="4517" applyNumberFormat="1" applyFont="1" applyAlignment="1">
      <alignment horizontal="center" vertical="top"/>
    </xf>
    <xf numFmtId="0" fontId="147" fillId="0" borderId="0" xfId="4517" applyFont="1"/>
    <xf numFmtId="0" fontId="147" fillId="0" borderId="0" xfId="4517" applyFont="1" applyAlignment="1">
      <alignment horizontal="right"/>
    </xf>
    <xf numFmtId="0" fontId="143" fillId="0" borderId="0" xfId="4517" applyFont="1" applyAlignment="1">
      <alignment horizontal="justify" vertical="top"/>
    </xf>
    <xf numFmtId="0" fontId="88" fillId="0" borderId="0" xfId="0" applyFont="1" applyAlignment="1">
      <alignment horizontal="right"/>
    </xf>
    <xf numFmtId="0" fontId="0" fillId="0" borderId="0" xfId="0"/>
    <xf numFmtId="0" fontId="88" fillId="0" borderId="0" xfId="0" applyFont="1"/>
    <xf numFmtId="0" fontId="89" fillId="0" borderId="0" xfId="0" applyFont="1"/>
    <xf numFmtId="0" fontId="89" fillId="68" borderId="27" xfId="0" applyFont="1" applyFill="1" applyBorder="1" applyProtection="1"/>
    <xf numFmtId="0" fontId="0" fillId="0" borderId="0" xfId="0" applyProtection="1"/>
    <xf numFmtId="0" fontId="88" fillId="0" borderId="0" xfId="0" applyFont="1" applyProtection="1"/>
    <xf numFmtId="0" fontId="88" fillId="0" borderId="27" xfId="0" applyFont="1" applyBorder="1" applyProtection="1"/>
    <xf numFmtId="0" fontId="0" fillId="68" borderId="23" xfId="0" applyFill="1" applyBorder="1" applyProtection="1"/>
    <xf numFmtId="0" fontId="88" fillId="68" borderId="23" xfId="0" applyFont="1" applyFill="1" applyBorder="1" applyProtection="1"/>
    <xf numFmtId="0" fontId="88" fillId="64" borderId="22" xfId="0" applyFont="1" applyFill="1" applyBorder="1" applyProtection="1"/>
    <xf numFmtId="0" fontId="95" fillId="0" borderId="0" xfId="0" applyFont="1" applyProtection="1"/>
    <xf numFmtId="0" fontId="96" fillId="0" borderId="0" xfId="0" applyFont="1" applyProtection="1"/>
    <xf numFmtId="0" fontId="98" fillId="0" borderId="0" xfId="0" applyFont="1" applyAlignment="1" applyProtection="1">
      <alignment horizontal="justify" vertical="top"/>
    </xf>
    <xf numFmtId="0" fontId="0" fillId="0" borderId="0" xfId="0" applyAlignment="1" applyProtection="1">
      <alignment horizontal="justify" vertical="top"/>
    </xf>
    <xf numFmtId="0" fontId="98" fillId="0" borderId="0" xfId="0" applyFont="1" applyAlignment="1" applyProtection="1">
      <alignment horizontal="left" vertical="top" wrapText="1"/>
    </xf>
    <xf numFmtId="0" fontId="98" fillId="0" borderId="0" xfId="0" applyFont="1" applyAlignment="1" applyProtection="1">
      <alignment wrapText="1"/>
    </xf>
    <xf numFmtId="0" fontId="95" fillId="0" borderId="0" xfId="0" applyFont="1" applyAlignment="1" applyProtection="1">
      <alignment vertical="top"/>
    </xf>
    <xf numFmtId="0" fontId="96" fillId="0" borderId="0" xfId="0" applyFont="1" applyAlignment="1" applyProtection="1">
      <alignment horizontal="left" vertical="top"/>
    </xf>
    <xf numFmtId="0" fontId="95" fillId="0" borderId="0" xfId="0" applyFont="1" applyAlignment="1" applyProtection="1">
      <alignment horizontal="justify" vertical="top"/>
    </xf>
    <xf numFmtId="0" fontId="95" fillId="0" borderId="0" xfId="0" applyFont="1" applyAlignment="1" applyProtection="1">
      <alignment horizontal="right"/>
    </xf>
    <xf numFmtId="2" fontId="36" fillId="0" borderId="0" xfId="0" applyNumberFormat="1" applyFont="1" applyAlignment="1" applyProtection="1">
      <alignment horizontal="center" wrapText="1"/>
    </xf>
    <xf numFmtId="0" fontId="95" fillId="0" borderId="0" xfId="0" applyFont="1" applyAlignment="1" applyProtection="1">
      <alignment horizontal="center"/>
    </xf>
    <xf numFmtId="0" fontId="96" fillId="68" borderId="23" xfId="0" applyFont="1" applyFill="1" applyBorder="1" applyProtection="1"/>
    <xf numFmtId="0" fontId="103" fillId="0" borderId="0" xfId="0" applyFont="1" applyAlignment="1" applyProtection="1">
      <alignment horizontal="left" vertical="top"/>
    </xf>
    <xf numFmtId="0" fontId="105" fillId="0" borderId="0" xfId="4511" applyFont="1" applyAlignment="1" applyProtection="1">
      <alignment horizontal="justify" vertical="top"/>
    </xf>
    <xf numFmtId="0" fontId="108" fillId="0" borderId="0" xfId="4511" applyFont="1" applyAlignment="1" applyProtection="1">
      <alignment horizontal="justify" vertical="top"/>
    </xf>
    <xf numFmtId="0" fontId="106" fillId="0" borderId="0" xfId="0" applyFont="1" applyAlignment="1" applyProtection="1">
      <alignment horizontal="justify" vertical="top"/>
    </xf>
    <xf numFmtId="0" fontId="105" fillId="0" borderId="0" xfId="0" applyFont="1" applyAlignment="1" applyProtection="1">
      <alignment horizontal="justify" vertical="top"/>
    </xf>
    <xf numFmtId="0" fontId="96" fillId="0" borderId="0" xfId="0" applyFont="1" applyAlignment="1" applyProtection="1">
      <alignment horizontal="justify" vertical="top"/>
    </xf>
    <xf numFmtId="0" fontId="95" fillId="0" borderId="0" xfId="0" applyFont="1" applyAlignment="1" applyProtection="1">
      <alignment horizontal="left"/>
    </xf>
    <xf numFmtId="0" fontId="103" fillId="0" borderId="0" xfId="0" applyFont="1" applyAlignment="1" applyProtection="1">
      <alignment horizontal="justify" vertical="top"/>
    </xf>
    <xf numFmtId="0" fontId="110" fillId="0" borderId="0" xfId="0" applyFont="1" applyAlignment="1" applyProtection="1">
      <alignment horizontal="justify" vertical="top"/>
    </xf>
    <xf numFmtId="0" fontId="96" fillId="0" borderId="0" xfId="0" applyFont="1" applyAlignment="1" applyProtection="1">
      <alignment vertical="top" wrapText="1"/>
    </xf>
    <xf numFmtId="0" fontId="95" fillId="0" borderId="0" xfId="0" applyFont="1" applyAlignment="1" applyProtection="1">
      <alignment horizontal="justify" vertical="top"/>
    </xf>
    <xf numFmtId="0" fontId="98" fillId="0" borderId="0" xfId="0" applyFont="1" applyAlignment="1" applyProtection="1">
      <alignment vertical="top"/>
    </xf>
    <xf numFmtId="0" fontId="0" fillId="0" borderId="0" xfId="0" applyAlignment="1" applyProtection="1">
      <alignment vertical="top"/>
    </xf>
    <xf numFmtId="0" fontId="98" fillId="0" borderId="0" xfId="0" applyFont="1" applyProtection="1"/>
    <xf numFmtId="0" fontId="0" fillId="0" borderId="0" xfId="0" applyProtection="1"/>
    <xf numFmtId="0" fontId="99" fillId="0" borderId="0" xfId="0" applyFont="1" applyProtection="1"/>
    <xf numFmtId="0" fontId="95" fillId="0" borderId="0" xfId="0" applyFont="1" applyAlignment="1" applyProtection="1">
      <alignment horizontal="left" vertical="top" wrapText="1"/>
    </xf>
    <xf numFmtId="0" fontId="112" fillId="0" borderId="0" xfId="0" applyFont="1" applyProtection="1"/>
    <xf numFmtId="0" fontId="113" fillId="0" borderId="0" xfId="0" applyFont="1" applyProtection="1"/>
    <xf numFmtId="0" fontId="98" fillId="0" borderId="0" xfId="0" applyFont="1" applyProtection="1"/>
    <xf numFmtId="0" fontId="98" fillId="0" borderId="0" xfId="0" applyFont="1" applyAlignment="1" applyProtection="1">
      <alignment horizontal="justify" vertical="top"/>
    </xf>
    <xf numFmtId="0" fontId="88" fillId="67" borderId="28" xfId="0" applyFont="1" applyFill="1" applyBorder="1" applyAlignment="1" applyProtection="1">
      <alignment horizontal="justify" vertical="top"/>
    </xf>
    <xf numFmtId="0" fontId="0" fillId="67" borderId="29" xfId="0" applyFill="1" applyBorder="1" applyAlignment="1" applyProtection="1">
      <alignment horizontal="justify" vertical="top"/>
    </xf>
    <xf numFmtId="0" fontId="0" fillId="0" borderId="0" xfId="0" applyAlignment="1" applyProtection="1">
      <alignment horizontal="justify" vertical="top"/>
    </xf>
    <xf numFmtId="0" fontId="96" fillId="0" borderId="0" xfId="0" applyFont="1" applyAlignment="1" applyProtection="1">
      <alignment horizontal="left" vertical="top" wrapText="1"/>
    </xf>
    <xf numFmtId="0" fontId="95" fillId="0" borderId="0" xfId="0" applyFont="1" applyAlignment="1" applyProtection="1">
      <alignment vertical="top" wrapText="1"/>
    </xf>
    <xf numFmtId="0" fontId="96" fillId="0" borderId="0" xfId="0" applyFont="1" applyAlignment="1" applyProtection="1">
      <alignment horizontal="justify" vertical="top"/>
    </xf>
    <xf numFmtId="2" fontId="38" fillId="0" borderId="0" xfId="3305" applyNumberFormat="1" applyFont="1" applyFill="1" applyBorder="1" applyAlignment="1" applyProtection="1">
      <alignment horizontal="center" vertical="center" wrapText="1"/>
    </xf>
    <xf numFmtId="44" fontId="36" fillId="0" borderId="0" xfId="2443" applyNumberFormat="1" applyFont="1" applyFill="1" applyBorder="1" applyAlignment="1" applyProtection="1">
      <alignment horizontal="right" wrapText="1"/>
    </xf>
    <xf numFmtId="178" fontId="93" fillId="0" borderId="27" xfId="1375" applyNumberFormat="1" applyFont="1" applyBorder="1" applyAlignment="1" applyProtection="1">
      <alignment horizontal="right" wrapText="1"/>
    </xf>
    <xf numFmtId="44" fontId="93" fillId="68" borderId="23" xfId="2443" applyNumberFormat="1" applyFont="1" applyFill="1" applyBorder="1" applyAlignment="1" applyProtection="1">
      <alignment horizontal="right" wrapText="1"/>
    </xf>
    <xf numFmtId="44" fontId="37" fillId="68" borderId="23" xfId="2443" applyNumberFormat="1" applyFont="1" applyFill="1" applyBorder="1" applyAlignment="1" applyProtection="1">
      <alignment horizontal="right" wrapText="1"/>
    </xf>
    <xf numFmtId="0" fontId="89" fillId="69" borderId="27" xfId="0" applyFont="1" applyFill="1" applyBorder="1" applyProtection="1"/>
    <xf numFmtId="0" fontId="0" fillId="69" borderId="23" xfId="0" applyFill="1" applyBorder="1" applyProtection="1"/>
    <xf numFmtId="0" fontId="88" fillId="69" borderId="23" xfId="0" applyFont="1" applyFill="1" applyBorder="1" applyProtection="1"/>
    <xf numFmtId="44" fontId="93" fillId="69" borderId="23" xfId="2443" applyNumberFormat="1" applyFont="1" applyFill="1" applyBorder="1" applyAlignment="1" applyProtection="1">
      <alignment horizontal="right" wrapText="1"/>
    </xf>
    <xf numFmtId="0" fontId="96" fillId="69" borderId="23" xfId="0" applyFont="1" applyFill="1" applyBorder="1" applyProtection="1"/>
    <xf numFmtId="44" fontId="37" fillId="69" borderId="23" xfId="2443" applyNumberFormat="1" applyFont="1" applyFill="1" applyBorder="1" applyAlignment="1" applyProtection="1">
      <alignment horizontal="right" wrapText="1"/>
    </xf>
    <xf numFmtId="0" fontId="95" fillId="0" borderId="0" xfId="0" applyFont="1" applyProtection="1">
      <protection locked="0"/>
    </xf>
    <xf numFmtId="0" fontId="89" fillId="69" borderId="27" xfId="0" applyFont="1" applyFill="1" applyBorder="1" applyProtection="1">
      <protection locked="0"/>
    </xf>
    <xf numFmtId="0" fontId="0" fillId="0" borderId="0" xfId="0" applyProtection="1">
      <protection locked="0"/>
    </xf>
    <xf numFmtId="0" fontId="88" fillId="64" borderId="22" xfId="0" applyFont="1" applyFill="1" applyBorder="1" applyProtection="1">
      <protection locked="0"/>
    </xf>
    <xf numFmtId="0" fontId="0" fillId="69" borderId="23" xfId="0" applyFill="1" applyBorder="1" applyProtection="1">
      <protection locked="0"/>
    </xf>
    <xf numFmtId="0" fontId="96" fillId="69" borderId="23" xfId="0" applyFont="1" applyFill="1" applyBorder="1" applyProtection="1">
      <protection locked="0"/>
    </xf>
    <xf numFmtId="0" fontId="89" fillId="70" borderId="27" xfId="0" applyFont="1" applyFill="1" applyBorder="1" applyProtection="1">
      <protection locked="0"/>
    </xf>
    <xf numFmtId="0" fontId="0" fillId="70" borderId="23" xfId="0" applyFill="1" applyBorder="1" applyProtection="1">
      <protection locked="0"/>
    </xf>
    <xf numFmtId="0" fontId="96" fillId="70" borderId="23" xfId="0" applyFont="1" applyFill="1" applyBorder="1" applyProtection="1">
      <protection locked="0"/>
    </xf>
    <xf numFmtId="0" fontId="89" fillId="70" borderId="27" xfId="0" applyFont="1" applyFill="1" applyBorder="1" applyProtection="1"/>
    <xf numFmtId="44" fontId="93" fillId="70" borderId="23" xfId="2443" applyNumberFormat="1" applyFont="1" applyFill="1" applyBorder="1" applyAlignment="1" applyProtection="1">
      <alignment horizontal="right" wrapText="1"/>
    </xf>
    <xf numFmtId="44" fontId="37" fillId="70" borderId="23" xfId="2443" applyNumberFormat="1" applyFont="1" applyFill="1" applyBorder="1" applyAlignment="1" applyProtection="1">
      <alignment horizontal="right" wrapText="1"/>
    </xf>
    <xf numFmtId="0" fontId="0" fillId="70" borderId="23" xfId="0" applyFill="1" applyBorder="1" applyProtection="1"/>
    <xf numFmtId="0" fontId="88" fillId="70" borderId="23" xfId="0" applyFont="1" applyFill="1" applyBorder="1" applyProtection="1"/>
    <xf numFmtId="0" fontId="96" fillId="70" borderId="23" xfId="0" applyFont="1" applyFill="1" applyBorder="1" applyProtection="1"/>
    <xf numFmtId="0" fontId="88" fillId="0" borderId="0" xfId="0" applyFont="1" applyAlignment="1" applyProtection="1">
      <alignment horizontal="justify" vertical="top"/>
    </xf>
    <xf numFmtId="0" fontId="89" fillId="71" borderId="27" xfId="0" applyFont="1" applyFill="1" applyBorder="1" applyProtection="1">
      <protection locked="0"/>
    </xf>
    <xf numFmtId="0" fontId="0" fillId="71" borderId="23" xfId="0" applyFill="1" applyBorder="1" applyProtection="1">
      <protection locked="0"/>
    </xf>
    <xf numFmtId="0" fontId="96" fillId="71" borderId="23" xfId="0" applyFont="1" applyFill="1" applyBorder="1" applyProtection="1">
      <protection locked="0"/>
    </xf>
    <xf numFmtId="0" fontId="89" fillId="71" borderId="27" xfId="0" applyFont="1" applyFill="1" applyBorder="1" applyProtection="1"/>
    <xf numFmtId="44" fontId="93" fillId="71" borderId="23" xfId="2443" applyNumberFormat="1" applyFont="1" applyFill="1" applyBorder="1" applyAlignment="1" applyProtection="1">
      <alignment horizontal="right" wrapText="1"/>
    </xf>
    <xf numFmtId="44" fontId="37" fillId="71" borderId="23" xfId="2443" applyNumberFormat="1" applyFont="1" applyFill="1" applyBorder="1" applyAlignment="1" applyProtection="1">
      <alignment horizontal="right" wrapText="1"/>
    </xf>
    <xf numFmtId="0" fontId="0" fillId="71" borderId="23" xfId="0" applyFill="1" applyBorder="1" applyProtection="1"/>
    <xf numFmtId="0" fontId="88" fillId="71" borderId="23" xfId="0" applyFont="1" applyFill="1" applyBorder="1" applyProtection="1"/>
    <xf numFmtId="0" fontId="96" fillId="71" borderId="23" xfId="0" applyFont="1" applyFill="1" applyBorder="1" applyProtection="1"/>
    <xf numFmtId="0" fontId="89" fillId="72" borderId="27" xfId="0" applyFont="1" applyFill="1" applyBorder="1" applyProtection="1">
      <protection locked="0"/>
    </xf>
    <xf numFmtId="0" fontId="0" fillId="72" borderId="23" xfId="0" applyFill="1" applyBorder="1" applyProtection="1">
      <protection locked="0"/>
    </xf>
    <xf numFmtId="0" fontId="96" fillId="72" borderId="23" xfId="0" applyFont="1" applyFill="1" applyBorder="1" applyProtection="1">
      <protection locked="0"/>
    </xf>
    <xf numFmtId="0" fontId="89" fillId="72" borderId="27" xfId="0" applyFont="1" applyFill="1" applyBorder="1" applyProtection="1"/>
    <xf numFmtId="44" fontId="93" fillId="72" borderId="23" xfId="2443" applyNumberFormat="1" applyFont="1" applyFill="1" applyBorder="1" applyAlignment="1" applyProtection="1">
      <alignment horizontal="right" wrapText="1"/>
    </xf>
    <xf numFmtId="44" fontId="37" fillId="72" borderId="23" xfId="2443" applyNumberFormat="1" applyFont="1" applyFill="1" applyBorder="1" applyAlignment="1" applyProtection="1">
      <alignment horizontal="right" wrapText="1"/>
    </xf>
    <xf numFmtId="0" fontId="0" fillId="72" borderId="23" xfId="0" applyFill="1" applyBorder="1" applyProtection="1"/>
    <xf numFmtId="0" fontId="88" fillId="72" borderId="23" xfId="0" applyFont="1" applyFill="1" applyBorder="1" applyProtection="1"/>
    <xf numFmtId="0" fontId="96" fillId="72" borderId="23" xfId="0" applyFont="1" applyFill="1" applyBorder="1" applyProtection="1"/>
    <xf numFmtId="0" fontId="89" fillId="73" borderId="27" xfId="0" applyFont="1" applyFill="1" applyBorder="1" applyProtection="1">
      <protection locked="0"/>
    </xf>
    <xf numFmtId="0" fontId="0" fillId="73" borderId="23" xfId="0" applyFill="1" applyBorder="1" applyProtection="1">
      <protection locked="0"/>
    </xf>
    <xf numFmtId="0" fontId="96" fillId="73" borderId="23" xfId="0" applyFont="1" applyFill="1" applyBorder="1" applyProtection="1">
      <protection locked="0"/>
    </xf>
    <xf numFmtId="0" fontId="89" fillId="73" borderId="27" xfId="0" applyFont="1" applyFill="1" applyBorder="1" applyProtection="1"/>
    <xf numFmtId="44" fontId="93" fillId="73" borderId="23" xfId="2443" applyNumberFormat="1" applyFont="1" applyFill="1" applyBorder="1" applyAlignment="1" applyProtection="1">
      <alignment horizontal="right" wrapText="1"/>
    </xf>
    <xf numFmtId="44" fontId="37" fillId="73" borderId="23" xfId="2443" applyNumberFormat="1" applyFont="1" applyFill="1" applyBorder="1" applyAlignment="1" applyProtection="1">
      <alignment horizontal="right" wrapText="1"/>
    </xf>
    <xf numFmtId="0" fontId="0" fillId="73" borderId="23" xfId="0" applyFill="1" applyBorder="1" applyProtection="1"/>
    <xf numFmtId="0" fontId="88" fillId="73" borderId="23" xfId="0" applyFont="1" applyFill="1" applyBorder="1" applyProtection="1"/>
    <xf numFmtId="0" fontId="96" fillId="73" borderId="23" xfId="0" applyFont="1" applyFill="1" applyBorder="1" applyProtection="1"/>
    <xf numFmtId="0" fontId="95" fillId="0" borderId="0" xfId="0" applyFont="1" applyAlignment="1" applyProtection="1">
      <alignment horizontal="left" vertical="top"/>
    </xf>
    <xf numFmtId="0" fontId="96" fillId="67" borderId="28" xfId="0" applyFont="1" applyFill="1" applyBorder="1" applyAlignment="1" applyProtection="1">
      <alignment horizontal="justify" vertical="top"/>
    </xf>
    <xf numFmtId="0" fontId="89" fillId="74" borderId="27" xfId="0" applyFont="1" applyFill="1" applyBorder="1" applyProtection="1">
      <protection locked="0"/>
    </xf>
    <xf numFmtId="0" fontId="0" fillId="66" borderId="23" xfId="0" applyFill="1" applyBorder="1" applyProtection="1">
      <protection locked="0"/>
    </xf>
    <xf numFmtId="0" fontId="96" fillId="65" borderId="23" xfId="0" applyFont="1" applyFill="1" applyBorder="1" applyProtection="1">
      <protection locked="0"/>
    </xf>
    <xf numFmtId="0" fontId="89" fillId="74" borderId="27" xfId="0" applyFont="1" applyFill="1" applyBorder="1" applyProtection="1"/>
    <xf numFmtId="44" fontId="93" fillId="66" borderId="23" xfId="2443" applyNumberFormat="1" applyFont="1" applyFill="1" applyBorder="1" applyAlignment="1" applyProtection="1">
      <alignment horizontal="right" wrapText="1"/>
    </xf>
    <xf numFmtId="44" fontId="37" fillId="65" borderId="23" xfId="2443" applyNumberFormat="1" applyFont="1" applyFill="1" applyBorder="1" applyAlignment="1" applyProtection="1">
      <alignment horizontal="right" wrapText="1"/>
    </xf>
    <xf numFmtId="0" fontId="0" fillId="66" borderId="23" xfId="0" applyFill="1" applyBorder="1" applyProtection="1"/>
    <xf numFmtId="0" fontId="88" fillId="66" borderId="23" xfId="0" applyFont="1" applyFill="1" applyBorder="1" applyProtection="1"/>
    <xf numFmtId="0" fontId="96" fillId="65" borderId="23" xfId="0" applyFont="1" applyFill="1" applyBorder="1" applyProtection="1"/>
    <xf numFmtId="2" fontId="115" fillId="0" borderId="0" xfId="0" applyNumberFormat="1" applyFont="1" applyAlignment="1" applyProtection="1">
      <alignment horizontal="center" wrapText="1"/>
    </xf>
    <xf numFmtId="0" fontId="124" fillId="0" borderId="0" xfId="1373" applyFont="1" applyProtection="1">
      <protection locked="0"/>
    </xf>
    <xf numFmtId="0" fontId="124" fillId="0" borderId="0" xfId="1373" applyFont="1" applyAlignment="1" applyProtection="1">
      <alignment horizontal="left"/>
      <protection locked="0"/>
    </xf>
    <xf numFmtId="0" fontId="118" fillId="0" borderId="0" xfId="1373" applyFont="1" applyAlignment="1" applyProtection="1">
      <alignment horizontal="left" vertical="top"/>
      <protection locked="0"/>
    </xf>
    <xf numFmtId="180" fontId="124" fillId="0" borderId="0" xfId="2255" applyNumberFormat="1" applyFont="1" applyFill="1" applyAlignment="1" applyProtection="1">
      <alignment horizontal="right"/>
      <protection locked="0"/>
    </xf>
    <xf numFmtId="0" fontId="0" fillId="63" borderId="23" xfId="0" applyFill="1" applyBorder="1" applyProtection="1">
      <protection locked="0"/>
    </xf>
    <xf numFmtId="0" fontId="88" fillId="63" borderId="23" xfId="0" applyFont="1" applyFill="1" applyBorder="1" applyProtection="1">
      <protection locked="0"/>
    </xf>
    <xf numFmtId="0" fontId="117" fillId="0" borderId="0" xfId="1373" applyFont="1" applyProtection="1">
      <protection locked="0"/>
    </xf>
    <xf numFmtId="180" fontId="117" fillId="0" borderId="0" xfId="2255" applyNumberFormat="1" applyFont="1" applyFill="1" applyAlignment="1" applyProtection="1">
      <alignment horizontal="right"/>
      <protection locked="0"/>
    </xf>
    <xf numFmtId="0" fontId="120" fillId="0" borderId="0" xfId="1373" applyFont="1" applyProtection="1">
      <protection locked="0"/>
    </xf>
    <xf numFmtId="0" fontId="120" fillId="0" borderId="0" xfId="1373" applyFont="1" applyAlignment="1" applyProtection="1">
      <alignment horizontal="justify" vertical="top" wrapText="1"/>
      <protection locked="0"/>
    </xf>
    <xf numFmtId="180" fontId="120" fillId="0" borderId="0" xfId="2255" applyNumberFormat="1" applyFont="1" applyFill="1" applyAlignment="1" applyProtection="1">
      <alignment horizontal="right"/>
      <protection locked="0"/>
    </xf>
    <xf numFmtId="0" fontId="120" fillId="0" borderId="0" xfId="1373" applyFont="1" applyAlignment="1" applyProtection="1">
      <alignment horizontal="left"/>
      <protection locked="0"/>
    </xf>
    <xf numFmtId="0" fontId="121" fillId="0" borderId="30" xfId="1373" applyFont="1" applyBorder="1" applyAlignment="1" applyProtection="1">
      <alignment horizontal="left" vertical="top"/>
      <protection locked="0"/>
    </xf>
    <xf numFmtId="0" fontId="121" fillId="0" borderId="31" xfId="1373" applyFont="1" applyBorder="1" applyAlignment="1" applyProtection="1">
      <alignment vertical="top"/>
      <protection locked="0"/>
    </xf>
    <xf numFmtId="0" fontId="121" fillId="0" borderId="32" xfId="1373" applyFont="1" applyBorder="1" applyAlignment="1" applyProtection="1">
      <alignment vertical="top"/>
      <protection locked="0"/>
    </xf>
    <xf numFmtId="0" fontId="121" fillId="0" borderId="32" xfId="1373" applyFont="1" applyBorder="1" applyAlignment="1" applyProtection="1">
      <alignment horizontal="left" vertical="top"/>
      <protection locked="0"/>
    </xf>
    <xf numFmtId="0" fontId="121" fillId="0" borderId="29" xfId="1373" applyFont="1" applyBorder="1" applyAlignment="1" applyProtection="1">
      <alignment horizontal="left" vertical="top"/>
      <protection locked="0"/>
    </xf>
    <xf numFmtId="180" fontId="120" fillId="0" borderId="0" xfId="2255" applyNumberFormat="1" applyFont="1" applyFill="1" applyAlignment="1" applyProtection="1">
      <alignment horizontal="right" vertical="justify"/>
      <protection locked="0"/>
    </xf>
    <xf numFmtId="49" fontId="120" fillId="0" borderId="33" xfId="1373" applyNumberFormat="1" applyFont="1" applyBorder="1" applyAlignment="1" applyProtection="1">
      <alignment horizontal="left" vertical="top"/>
      <protection locked="0"/>
    </xf>
    <xf numFmtId="0" fontId="120" fillId="0" borderId="34" xfId="1373" applyFont="1" applyBorder="1" applyAlignment="1" applyProtection="1">
      <alignment horizontal="justify" vertical="top" wrapText="1"/>
      <protection locked="0"/>
    </xf>
    <xf numFmtId="0" fontId="120" fillId="0" borderId="34" xfId="1373" applyFont="1" applyBorder="1" applyAlignment="1" applyProtection="1">
      <alignment horizontal="left" vertical="top"/>
      <protection locked="0"/>
    </xf>
    <xf numFmtId="0" fontId="120" fillId="0" borderId="35" xfId="1373" applyFont="1" applyBorder="1" applyAlignment="1" applyProtection="1">
      <alignment horizontal="left" vertical="top"/>
      <protection locked="0"/>
    </xf>
    <xf numFmtId="181" fontId="120" fillId="0" borderId="0" xfId="2255" applyNumberFormat="1" applyFont="1" applyFill="1" applyAlignment="1" applyProtection="1">
      <alignment horizontal="right" vertical="justify"/>
      <protection locked="0"/>
    </xf>
    <xf numFmtId="49" fontId="120" fillId="0" borderId="36" xfId="1373" applyNumberFormat="1" applyFont="1" applyBorder="1" applyAlignment="1" applyProtection="1">
      <alignment horizontal="left" vertical="top"/>
      <protection locked="0"/>
    </xf>
    <xf numFmtId="0" fontId="123" fillId="0" borderId="37" xfId="1373" applyFont="1" applyBorder="1" applyAlignment="1" applyProtection="1">
      <alignment horizontal="justify" vertical="top" wrapText="1"/>
      <protection locked="0"/>
    </xf>
    <xf numFmtId="0" fontId="120" fillId="0" borderId="37" xfId="1373" applyFont="1" applyBorder="1" applyAlignment="1" applyProtection="1">
      <alignment horizontal="justify" vertical="top" wrapText="1"/>
      <protection locked="0"/>
    </xf>
    <xf numFmtId="0" fontId="120" fillId="0" borderId="37" xfId="1373" applyFont="1" applyBorder="1" applyAlignment="1" applyProtection="1">
      <alignment horizontal="left" vertical="top"/>
      <protection locked="0"/>
    </xf>
    <xf numFmtId="9" fontId="120" fillId="0" borderId="38" xfId="1373" applyNumberFormat="1" applyFont="1" applyBorder="1" applyAlignment="1" applyProtection="1">
      <alignment horizontal="left" vertical="top"/>
      <protection locked="0"/>
    </xf>
    <xf numFmtId="0" fontId="120" fillId="0" borderId="0" xfId="1373" applyFont="1" applyAlignment="1" applyProtection="1">
      <alignment horizontal="left" vertical="top"/>
      <protection locked="0"/>
    </xf>
    <xf numFmtId="0" fontId="120" fillId="0" borderId="0" xfId="1373" applyFont="1" applyAlignment="1" applyProtection="1">
      <alignment horizontal="justify" vertical="top"/>
      <protection locked="0"/>
    </xf>
    <xf numFmtId="0" fontId="120" fillId="0" borderId="0" xfId="1373" applyFont="1" applyAlignment="1" applyProtection="1">
      <alignment vertical="top"/>
      <protection locked="0"/>
    </xf>
    <xf numFmtId="0" fontId="120" fillId="63" borderId="0" xfId="1373" applyFont="1" applyFill="1" applyAlignment="1" applyProtection="1">
      <alignment horizontal="left" vertical="top"/>
      <protection locked="0"/>
    </xf>
    <xf numFmtId="0" fontId="120" fillId="63" borderId="0" xfId="1373" applyFont="1" applyFill="1" applyAlignment="1" applyProtection="1">
      <alignment horizontal="justify" vertical="top"/>
      <protection locked="0"/>
    </xf>
    <xf numFmtId="0" fontId="120" fillId="63" borderId="0" xfId="1373" applyFont="1" applyFill="1" applyAlignment="1" applyProtection="1">
      <alignment vertical="top"/>
      <protection locked="0"/>
    </xf>
    <xf numFmtId="180" fontId="120" fillId="63" borderId="0" xfId="2255" applyNumberFormat="1" applyFont="1" applyFill="1" applyAlignment="1" applyProtection="1">
      <alignment horizontal="right" vertical="justify"/>
      <protection locked="0"/>
    </xf>
    <xf numFmtId="181" fontId="120" fillId="63" borderId="0" xfId="2255" applyNumberFormat="1" applyFont="1" applyFill="1" applyAlignment="1" applyProtection="1">
      <alignment horizontal="right" vertical="justify"/>
      <protection locked="0"/>
    </xf>
    <xf numFmtId="0" fontId="117" fillId="0" borderId="0" xfId="1373" applyFont="1" applyAlignment="1" applyProtection="1">
      <alignment horizontal="fill" vertical="top"/>
      <protection locked="0"/>
    </xf>
    <xf numFmtId="0" fontId="117" fillId="0" borderId="0" xfId="1373" applyFont="1" applyAlignment="1" applyProtection="1">
      <alignment horizontal="left" vertical="top"/>
      <protection locked="0"/>
    </xf>
    <xf numFmtId="180" fontId="117" fillId="0" borderId="0" xfId="2255" applyNumberFormat="1" applyFont="1" applyFill="1" applyAlignment="1" applyProtection="1">
      <alignment horizontal="right" vertical="justify"/>
      <protection locked="0"/>
    </xf>
    <xf numFmtId="0" fontId="120" fillId="0" borderId="0" xfId="1373" applyFont="1" applyAlignment="1" applyProtection="1">
      <alignment horizontal="fill" vertical="top"/>
      <protection locked="0"/>
    </xf>
    <xf numFmtId="0" fontId="121" fillId="0" borderId="39" xfId="1373" applyFont="1" applyBorder="1" applyAlignment="1" applyProtection="1">
      <alignment horizontal="left" vertical="top"/>
      <protection locked="0"/>
    </xf>
    <xf numFmtId="0" fontId="121" fillId="0" borderId="30" xfId="1373" applyFont="1" applyBorder="1" applyAlignment="1" applyProtection="1">
      <alignment vertical="top"/>
      <protection locked="0"/>
    </xf>
    <xf numFmtId="49" fontId="120" fillId="0" borderId="40" xfId="1373" applyNumberFormat="1" applyFont="1" applyBorder="1" applyAlignment="1" applyProtection="1">
      <alignment horizontal="left" vertical="top"/>
      <protection locked="0"/>
    </xf>
    <xf numFmtId="0" fontId="120" fillId="0" borderId="34" xfId="1373" applyFont="1" applyBorder="1" applyAlignment="1" applyProtection="1">
      <alignment horizontal="left" vertical="top" wrapText="1"/>
      <protection locked="0"/>
    </xf>
    <xf numFmtId="0" fontId="120" fillId="0" borderId="41" xfId="1373" applyFont="1" applyBorder="1" applyAlignment="1" applyProtection="1">
      <alignment horizontal="left" vertical="top"/>
      <protection locked="0"/>
    </xf>
    <xf numFmtId="0" fontId="120" fillId="0" borderId="38" xfId="1373" applyFont="1" applyBorder="1" applyAlignment="1" applyProtection="1">
      <alignment horizontal="left" vertical="top"/>
      <protection locked="0"/>
    </xf>
    <xf numFmtId="0" fontId="117" fillId="0" borderId="0" xfId="1373" applyFont="1" applyAlignment="1" applyProtection="1">
      <alignment vertical="top"/>
      <protection locked="0"/>
    </xf>
    <xf numFmtId="0" fontId="121" fillId="0" borderId="31" xfId="1373" applyFont="1" applyBorder="1" applyAlignment="1" applyProtection="1">
      <alignment horizontal="left" vertical="top"/>
      <protection locked="0"/>
    </xf>
    <xf numFmtId="49" fontId="121" fillId="0" borderId="40" xfId="1373" applyNumberFormat="1" applyFont="1" applyBorder="1" applyAlignment="1" applyProtection="1">
      <alignment horizontal="left" vertical="top"/>
      <protection locked="0"/>
    </xf>
    <xf numFmtId="0" fontId="121" fillId="0" borderId="34" xfId="1373" applyFont="1" applyBorder="1" applyAlignment="1" applyProtection="1">
      <alignment horizontal="justify" vertical="top" wrapText="1"/>
      <protection locked="0"/>
    </xf>
    <xf numFmtId="0" fontId="120" fillId="0" borderId="34" xfId="1373" applyFont="1" applyBorder="1" applyAlignment="1" applyProtection="1">
      <alignment vertical="top" wrapText="1"/>
      <protection locked="0"/>
    </xf>
    <xf numFmtId="0" fontId="123" fillId="0" borderId="35" xfId="1373" applyFont="1" applyBorder="1" applyAlignment="1" applyProtection="1">
      <alignment horizontal="left" vertical="top"/>
      <protection locked="0"/>
    </xf>
    <xf numFmtId="0" fontId="120" fillId="0" borderId="37" xfId="1373" applyFont="1" applyBorder="1" applyAlignment="1" applyProtection="1">
      <alignment vertical="top" wrapText="1"/>
      <protection locked="0"/>
    </xf>
    <xf numFmtId="0" fontId="120" fillId="0" borderId="0" xfId="1373" applyFont="1" applyAlignment="1" applyProtection="1">
      <alignment horizontal="justify"/>
      <protection locked="0"/>
    </xf>
    <xf numFmtId="0" fontId="120" fillId="63" borderId="0" xfId="1373" applyFont="1" applyFill="1" applyAlignment="1" applyProtection="1">
      <alignment horizontal="justify"/>
      <protection locked="0"/>
    </xf>
    <xf numFmtId="0" fontId="120" fillId="0" borderId="0" xfId="1373" applyFont="1" applyAlignment="1" applyProtection="1">
      <alignment horizontal="justify" vertical="top"/>
      <protection locked="0"/>
    </xf>
    <xf numFmtId="49" fontId="121" fillId="0" borderId="40" xfId="1373" applyNumberFormat="1" applyFont="1" applyBorder="1" applyAlignment="1" applyProtection="1">
      <alignment horizontal="justify" vertical="top" wrapText="1"/>
      <protection locked="0"/>
    </xf>
    <xf numFmtId="0" fontId="121" fillId="0" borderId="35" xfId="1373" applyFont="1" applyBorder="1" applyAlignment="1" applyProtection="1">
      <alignment horizontal="justify" vertical="top" wrapText="1"/>
      <protection locked="0"/>
    </xf>
    <xf numFmtId="49" fontId="120" fillId="0" borderId="40" xfId="1373" applyNumberFormat="1" applyFont="1" applyBorder="1" applyAlignment="1" applyProtection="1">
      <alignment horizontal="justify" vertical="top" wrapText="1"/>
      <protection locked="0"/>
    </xf>
    <xf numFmtId="0" fontId="120" fillId="0" borderId="35" xfId="1373" applyFont="1" applyBorder="1" applyAlignment="1" applyProtection="1">
      <alignment horizontal="justify" vertical="top" wrapText="1"/>
      <protection locked="0"/>
    </xf>
    <xf numFmtId="49" fontId="120" fillId="0" borderId="36" xfId="1373" applyNumberFormat="1" applyFont="1" applyBorder="1" applyAlignment="1" applyProtection="1">
      <alignment horizontal="justify" vertical="top" wrapText="1"/>
      <protection locked="0"/>
    </xf>
    <xf numFmtId="0" fontId="120" fillId="0" borderId="38" xfId="1373" applyFont="1" applyBorder="1" applyAlignment="1" applyProtection="1">
      <alignment horizontal="justify" vertical="top" wrapText="1"/>
      <protection locked="0"/>
    </xf>
    <xf numFmtId="0" fontId="120" fillId="0" borderId="0" xfId="1373" applyFont="1" applyAlignment="1" applyProtection="1">
      <alignment horizontal="left" vertical="top" wrapText="1"/>
      <protection locked="0"/>
    </xf>
    <xf numFmtId="0" fontId="120" fillId="63" borderId="0" xfId="1373" applyFont="1" applyFill="1" applyAlignment="1" applyProtection="1">
      <alignment horizontal="left"/>
      <protection locked="0"/>
    </xf>
    <xf numFmtId="0" fontId="120" fillId="63" borderId="0" xfId="1373" applyFont="1" applyFill="1" applyProtection="1">
      <protection locked="0"/>
    </xf>
    <xf numFmtId="0" fontId="118" fillId="0" borderId="0" xfId="1373" applyFont="1" applyAlignment="1" applyProtection="1">
      <alignment horizontal="left" vertical="top" wrapText="1"/>
      <protection locked="0"/>
    </xf>
    <xf numFmtId="49" fontId="120" fillId="0" borderId="42" xfId="1373" applyNumberFormat="1" applyFont="1" applyBorder="1" applyAlignment="1" applyProtection="1">
      <alignment horizontal="left" vertical="top"/>
      <protection locked="0"/>
    </xf>
    <xf numFmtId="0" fontId="120" fillId="0" borderId="43" xfId="1373" applyFont="1" applyBorder="1" applyAlignment="1" applyProtection="1">
      <alignment horizontal="justify" vertical="top" wrapText="1"/>
      <protection locked="0"/>
    </xf>
    <xf numFmtId="0" fontId="120" fillId="0" borderId="43" xfId="1373" applyFont="1" applyBorder="1" applyAlignment="1" applyProtection="1">
      <alignment horizontal="left" vertical="top" wrapText="1"/>
      <protection locked="0"/>
    </xf>
    <xf numFmtId="0" fontId="120" fillId="0" borderId="43" xfId="1373" applyFont="1" applyBorder="1" applyAlignment="1" applyProtection="1">
      <alignment horizontal="left" vertical="top"/>
      <protection locked="0"/>
    </xf>
    <xf numFmtId="0" fontId="120" fillId="0" borderId="44" xfId="1373" applyFont="1" applyBorder="1" applyAlignment="1" applyProtection="1">
      <alignment horizontal="left" vertical="top"/>
      <protection locked="0"/>
    </xf>
    <xf numFmtId="0" fontId="120" fillId="0" borderId="45" xfId="1373" applyFont="1" applyBorder="1" applyAlignment="1" applyProtection="1">
      <alignment horizontal="justify" vertical="top" wrapText="1"/>
      <protection locked="0"/>
    </xf>
    <xf numFmtId="0" fontId="120" fillId="0" borderId="45" xfId="1373" applyFont="1" applyBorder="1" applyAlignment="1" applyProtection="1">
      <alignment horizontal="left" vertical="top" wrapText="1"/>
      <protection locked="0"/>
    </xf>
    <xf numFmtId="0" fontId="120" fillId="0" borderId="45" xfId="1373" applyFont="1" applyBorder="1" applyAlignment="1" applyProtection="1">
      <alignment horizontal="left" vertical="top"/>
      <protection locked="0"/>
    </xf>
    <xf numFmtId="0" fontId="120" fillId="0" borderId="46" xfId="1373" applyFont="1" applyBorder="1" applyAlignment="1" applyProtection="1">
      <alignment horizontal="left" vertical="top"/>
      <protection locked="0"/>
    </xf>
    <xf numFmtId="0" fontId="120" fillId="0" borderId="37" xfId="1373" applyFont="1" applyBorder="1" applyAlignment="1" applyProtection="1">
      <alignment horizontal="left" vertical="top" wrapText="1"/>
      <protection locked="0"/>
    </xf>
    <xf numFmtId="0" fontId="121" fillId="63" borderId="0" xfId="1373" applyFont="1" applyFill="1" applyAlignment="1" applyProtection="1">
      <alignment horizontal="left"/>
      <protection locked="0"/>
    </xf>
    <xf numFmtId="0" fontId="121" fillId="0" borderId="0" xfId="1373" applyFont="1" applyAlignment="1" applyProtection="1">
      <alignment horizontal="left"/>
      <protection locked="0"/>
    </xf>
    <xf numFmtId="0" fontId="121" fillId="0" borderId="0" xfId="1373" applyFont="1" applyAlignment="1" applyProtection="1">
      <alignment horizontal="justify" vertical="top" wrapText="1"/>
      <protection locked="0"/>
    </xf>
  </cellXfs>
  <cellStyles count="4519">
    <cellStyle name=" 1" xfId="1" xr:uid="{24932BD0-421E-4F84-A2EA-A052EC98EE30}"/>
    <cellStyle name=" 1 2" xfId="2" xr:uid="{862D3C3B-9195-424E-AE06-668D1701D235}"/>
    <cellStyle name=" 1 3" xfId="3" xr:uid="{D288FCD2-A165-4795-987C-A49B6578CBF6}"/>
    <cellStyle name="20 % – Poudarek1 2" xfId="4" xr:uid="{6389F5F8-2FDB-4E67-8916-BBB19ED75B35}"/>
    <cellStyle name="20 % – Poudarek1 2 2" xfId="5" xr:uid="{DEBE5E3C-A92C-41D3-AAEB-BF84105DCF41}"/>
    <cellStyle name="20 % – Poudarek1 2 2 2" xfId="6" xr:uid="{443907C1-5A66-42FB-8289-336678BA6226}"/>
    <cellStyle name="20 % – Poudarek1 2 2 2 2" xfId="7" xr:uid="{66066513-A005-4CC3-9D3E-AF10245DF7AB}"/>
    <cellStyle name="20 % – Poudarek1 2 2 3" xfId="8" xr:uid="{DD347EED-8AED-40DB-B2C7-D30C346F8EED}"/>
    <cellStyle name="20 % – Poudarek1 2 3" xfId="9" xr:uid="{B6AC3559-FBDC-4DCC-9108-75A58D31EFCC}"/>
    <cellStyle name="20 % – Poudarek1 2 3 2" xfId="10" xr:uid="{EDC87B2C-374D-4C70-BDEA-85E00CA7A063}"/>
    <cellStyle name="20 % – Poudarek1 2 4" xfId="11" xr:uid="{091467B1-CC68-4DD4-8C86-95BCCB38F0F0}"/>
    <cellStyle name="20 % – Poudarek1 3" xfId="12" xr:uid="{DDD4C4CF-4563-4DA3-AC58-62E1422BCC81}"/>
    <cellStyle name="20 % – Poudarek1 3 2" xfId="13" xr:uid="{C1BC5719-2D9A-4C77-914B-EA34394CD0DD}"/>
    <cellStyle name="20 % – Poudarek1 3 2 2" xfId="14" xr:uid="{C2568D5A-5A2A-4506-9715-B549249CC8FE}"/>
    <cellStyle name="20 % – Poudarek1 3 2 2 2" xfId="15" xr:uid="{55A71BE5-A920-4C40-A45B-EDEE4A562887}"/>
    <cellStyle name="20 % – Poudarek1 3 2 3" xfId="16" xr:uid="{99D58692-AE78-435C-B4FE-D9331CC6EC67}"/>
    <cellStyle name="20 % – Poudarek1 3 2 3 2" xfId="17" xr:uid="{98F2DDBE-CC80-4224-BE1D-EEE9BA369B13}"/>
    <cellStyle name="20 % – Poudarek1 3 2 4" xfId="18" xr:uid="{804FCFCF-F3E8-493B-9141-D4A92E961D84}"/>
    <cellStyle name="20 % – Poudarek1 3 3" xfId="19" xr:uid="{C3BCD4D0-111A-4ECE-A61A-D8B9995A5B18}"/>
    <cellStyle name="20 % – Poudarek1 3 3 2" xfId="20" xr:uid="{A7D0E24A-490F-4695-AEE1-BDF7A14B82ED}"/>
    <cellStyle name="20 % – Poudarek1 3 4" xfId="21" xr:uid="{05F5AF29-6CD7-4B08-945B-DFE66531BEEA}"/>
    <cellStyle name="20 % – Poudarek1 3 4 2" xfId="22" xr:uid="{32D009C4-9C08-481D-8598-1CD28498B7B2}"/>
    <cellStyle name="20 % – Poudarek1 3 4 2 2" xfId="23" xr:uid="{6C4F1326-0FD4-40A1-943A-AF6A8E6E2D79}"/>
    <cellStyle name="20 % – Poudarek1 3 4 3" xfId="24" xr:uid="{D9922B9E-793E-44CC-86C4-5C8A35C3408A}"/>
    <cellStyle name="20 % – Poudarek1 3 4 3 2" xfId="25" xr:uid="{BBF8ABEE-A975-4F13-9E43-1FBDCB3B16E1}"/>
    <cellStyle name="20 % – Poudarek1 3 4 4" xfId="26" xr:uid="{3D332BA9-3EA3-456A-A565-A70B5BE4434E}"/>
    <cellStyle name="20 % – Poudarek1 3 5" xfId="27" xr:uid="{28E0E409-523F-45F2-A2C2-38DDC92616BE}"/>
    <cellStyle name="20 % – Poudarek2 2" xfId="28" xr:uid="{354BB24E-EE98-422C-B1FF-1B56162EAFA2}"/>
    <cellStyle name="20 % – Poudarek2 2 2" xfId="29" xr:uid="{58339E3D-78B8-41C2-86CD-D4512C5109DD}"/>
    <cellStyle name="20 % – Poudarek2 2 2 2" xfId="30" xr:uid="{2CA6325D-E2CC-43CE-B7A8-87F108F4B558}"/>
    <cellStyle name="20 % – Poudarek2 2 2 2 2" xfId="31" xr:uid="{DF917546-1295-410A-A323-82C527AF6C96}"/>
    <cellStyle name="20 % – Poudarek2 2 2 3" xfId="32" xr:uid="{B1CD5F3E-8B3A-4227-B8D6-7A81ECCCAFC5}"/>
    <cellStyle name="20 % – Poudarek2 2 3" xfId="33" xr:uid="{99D56A50-1706-443C-8F67-651AFD4608A5}"/>
    <cellStyle name="20 % – Poudarek2 2 3 2" xfId="34" xr:uid="{28BB8195-4356-4712-901F-2E9D56521B75}"/>
    <cellStyle name="20 % – Poudarek2 2 4" xfId="35" xr:uid="{561EFA46-A34C-4061-AEDC-A8ADACA5F179}"/>
    <cellStyle name="20 % – Poudarek2 3" xfId="36" xr:uid="{82240B9E-4BD6-488D-8F5E-EE70E6907BB3}"/>
    <cellStyle name="20 % – Poudarek2 3 2" xfId="37" xr:uid="{245DA67B-5698-4575-BAB3-C86B3768515D}"/>
    <cellStyle name="20 % – Poudarek2 3 2 2" xfId="38" xr:uid="{29287A66-824C-4221-B01F-7C90B6CD6ABA}"/>
    <cellStyle name="20 % – Poudarek2 3 2 2 2" xfId="39" xr:uid="{BCACDE82-CFF4-459F-A155-A600FD6D1E9D}"/>
    <cellStyle name="20 % – Poudarek2 3 2 3" xfId="40" xr:uid="{071C63D4-7170-4152-AE89-B5D44FDE4B28}"/>
    <cellStyle name="20 % – Poudarek2 3 2 3 2" xfId="41" xr:uid="{BF682E0B-7BE7-457D-A1DC-FB785A7A56DB}"/>
    <cellStyle name="20 % – Poudarek2 3 2 4" xfId="42" xr:uid="{90F10E6B-2D64-4770-B687-75B4C1381C4C}"/>
    <cellStyle name="20 % – Poudarek2 3 3" xfId="43" xr:uid="{F5939736-46C6-4656-8CAE-847F04AAB775}"/>
    <cellStyle name="20 % – Poudarek2 3 3 2" xfId="44" xr:uid="{04CF0989-BD43-40B5-AB6A-3540CE190A5F}"/>
    <cellStyle name="20 % – Poudarek2 3 4" xfId="45" xr:uid="{92D72C87-8083-4EDF-B19E-212A31002C0D}"/>
    <cellStyle name="20 % – Poudarek2 3 4 2" xfId="46" xr:uid="{749094CB-E94C-4EB8-BA98-1257C0A845F8}"/>
    <cellStyle name="20 % – Poudarek2 3 4 2 2" xfId="47" xr:uid="{27930F76-7833-48CE-B8A7-D9DEA04C3618}"/>
    <cellStyle name="20 % – Poudarek2 3 4 3" xfId="48" xr:uid="{B1572FEF-C543-4CB0-A7C7-B103AFE48936}"/>
    <cellStyle name="20 % – Poudarek2 3 4 3 2" xfId="49" xr:uid="{3A19D009-5845-4DE5-BCFB-A436F9D9205D}"/>
    <cellStyle name="20 % – Poudarek2 3 4 4" xfId="50" xr:uid="{E70AE930-DF16-44BD-8606-A4F8F1771E19}"/>
    <cellStyle name="20 % – Poudarek2 3 5" xfId="51" xr:uid="{C8B7DBF1-7D00-4534-BC39-81ABAA0CFEAD}"/>
    <cellStyle name="20 % – Poudarek3 2" xfId="52" xr:uid="{07553B73-102A-47C2-A89A-8F553DFD6EED}"/>
    <cellStyle name="20 % – Poudarek3 2 2" xfId="53" xr:uid="{1254802D-5B6D-41C1-A059-64157E43439D}"/>
    <cellStyle name="20 % – Poudarek3 2 2 2" xfId="54" xr:uid="{45F2E4F2-14BF-4C4E-8DE5-5E8BC8B97931}"/>
    <cellStyle name="20 % – Poudarek3 2 3" xfId="55" xr:uid="{099A6A6F-10D9-42D7-B248-68F5DB5CB778}"/>
    <cellStyle name="20 % – Poudarek3 3" xfId="56" xr:uid="{B8B6FE12-4D77-4EB4-A45C-16E6C4754CFA}"/>
    <cellStyle name="20 % – Poudarek3 3 2" xfId="57" xr:uid="{87FB76AD-0D9C-4E5D-9159-881993EE94D8}"/>
    <cellStyle name="20 % – Poudarek4 2" xfId="58" xr:uid="{50E40F8D-75D2-454D-B71A-E20EA1EF810C}"/>
    <cellStyle name="20 % – Poudarek4 2 2" xfId="59" xr:uid="{0BDB556E-8203-4D4C-B9EB-8E34F6CCA59E}"/>
    <cellStyle name="20 % – Poudarek4 2 2 2" xfId="60" xr:uid="{FE3301E8-85A4-4BE3-B7AB-272BA64F820D}"/>
    <cellStyle name="20 % – Poudarek4 2 2 2 2" xfId="61" xr:uid="{52A65DCC-B53A-49BB-8A8B-F194C8795A04}"/>
    <cellStyle name="20 % – Poudarek4 2 2 3" xfId="62" xr:uid="{3F4274EE-8E95-4350-AF36-30B2B2FECD23}"/>
    <cellStyle name="20 % – Poudarek4 2 3" xfId="63" xr:uid="{CAF2B998-6873-4219-BADC-D4E51EC176CE}"/>
    <cellStyle name="20 % – Poudarek4 2 3 2" xfId="64" xr:uid="{22A15C54-8C44-4F15-B98E-9C558006780E}"/>
    <cellStyle name="20 % – Poudarek4 2 4" xfId="65" xr:uid="{AD95B287-F2F4-4D12-B160-AEBF852278E8}"/>
    <cellStyle name="20 % – Poudarek4 3" xfId="66" xr:uid="{50B28CCC-F75D-4738-A402-746C05534D5B}"/>
    <cellStyle name="20 % – Poudarek4 3 2" xfId="67" xr:uid="{1A3DB873-AF82-411B-BDDC-175DC033C39E}"/>
    <cellStyle name="20 % – Poudarek4 3 2 2" xfId="68" xr:uid="{F324D9AE-CAAB-4A4C-BBB1-A07AB855D5E9}"/>
    <cellStyle name="20 % – Poudarek4 3 2 2 2" xfId="69" xr:uid="{F194E8B4-F157-4A1C-BE94-D82E3EF5F573}"/>
    <cellStyle name="20 % – Poudarek4 3 2 3" xfId="70" xr:uid="{EBB6A7DB-73EF-4AD2-B488-FEAB64AA1D87}"/>
    <cellStyle name="20 % – Poudarek4 3 3" xfId="71" xr:uid="{DD3C9043-EF2B-40CB-9AD0-2DB37B826ACB}"/>
    <cellStyle name="20 % – Poudarek4 3 3 2" xfId="72" xr:uid="{8123CE5E-23D4-4325-B0AB-C9F8013803AA}"/>
    <cellStyle name="20 % – Poudarek4 3 3 2 2" xfId="73" xr:uid="{78F12D92-7447-4851-8A3D-2CC4890D2129}"/>
    <cellStyle name="20 % – Poudarek4 3 3 3" xfId="74" xr:uid="{B2000264-0996-410D-8152-806FFAD2B0F8}"/>
    <cellStyle name="20 % – Poudarek4 3 3 3 2" xfId="75" xr:uid="{5A66DDA0-8859-418C-9225-AF754CCE2622}"/>
    <cellStyle name="20 % – Poudarek4 3 3 4" xfId="76" xr:uid="{9D8C197A-15FB-4882-BFA1-826863F3A1FF}"/>
    <cellStyle name="20 % – Poudarek4 3 4" xfId="77" xr:uid="{D46028BA-E419-48D3-88C9-E60691ABD14F}"/>
    <cellStyle name="20 % – Poudarek5 2" xfId="78" xr:uid="{23EDF083-875F-40DE-914A-76D53666C7A7}"/>
    <cellStyle name="20 % – Poudarek5 2 2" xfId="79" xr:uid="{7B1230D8-5BFC-4C5D-903A-95117181B3FC}"/>
    <cellStyle name="20 % – Poudarek5 2 2 2" xfId="80" xr:uid="{56983776-0826-4B08-8A8C-9B0EB5CEBA7E}"/>
    <cellStyle name="20 % – Poudarek5 2 2 2 2" xfId="81" xr:uid="{B5D86537-6E67-41A6-864D-EB87361C9184}"/>
    <cellStyle name="20 % – Poudarek5 2 2 3" xfId="82" xr:uid="{E91D7F34-2C79-42DF-A584-C9C3E1275720}"/>
    <cellStyle name="20 % – Poudarek5 2 3" xfId="83" xr:uid="{20905F2B-2639-4FDA-8ECB-A4BF47E95CD1}"/>
    <cellStyle name="20 % – Poudarek5 2 3 2" xfId="84" xr:uid="{318B97E0-BC2C-4A75-996C-29B31690D2D2}"/>
    <cellStyle name="20 % – Poudarek5 2 4" xfId="85" xr:uid="{59389A64-3C06-440A-ADAC-7F99807B0CED}"/>
    <cellStyle name="20 % – Poudarek5 3" xfId="86" xr:uid="{145FBD7E-3530-452A-BB0F-FDC2385795B1}"/>
    <cellStyle name="20 % – Poudarek5 3 2" xfId="87" xr:uid="{26800E3C-FE3F-4AC6-AD10-1A0DDC929C23}"/>
    <cellStyle name="20 % – Poudarek5 3 2 2" xfId="88" xr:uid="{96EC61CB-6261-4840-822B-FC5B33B8BBD4}"/>
    <cellStyle name="20 % – Poudarek5 3 2 2 2" xfId="89" xr:uid="{0AB222FD-79AB-43F6-94D9-DED1FDEAA40D}"/>
    <cellStyle name="20 % – Poudarek5 3 2 3" xfId="90" xr:uid="{5AF355CE-2332-44D0-B59B-170CB26F7F30}"/>
    <cellStyle name="20 % – Poudarek5 3 2 3 2" xfId="91" xr:uid="{56144C36-B32B-4A05-9B23-07749BF7DF31}"/>
    <cellStyle name="20 % – Poudarek5 3 2 4" xfId="92" xr:uid="{ABF744B9-ABB9-45E2-B97A-6661A9D31BFC}"/>
    <cellStyle name="20 % – Poudarek5 3 3" xfId="93" xr:uid="{2EE7AF00-E3A0-4F30-B805-C6157604BE6E}"/>
    <cellStyle name="20 % – Poudarek5 3 3 2" xfId="94" xr:uid="{63202593-EFFA-4377-9854-0DAB83873548}"/>
    <cellStyle name="20 % – Poudarek5 3 4" xfId="95" xr:uid="{447EBDA5-4A4E-406E-95A2-26EB2634BC32}"/>
    <cellStyle name="20 % – Poudarek5 3 4 2" xfId="96" xr:uid="{B3CC09A1-99EF-4036-ABAD-0FA412BFA022}"/>
    <cellStyle name="20 % – Poudarek5 3 4 2 2" xfId="97" xr:uid="{ACB471F2-ACB1-437E-B416-6ACB828B7BF0}"/>
    <cellStyle name="20 % – Poudarek5 3 4 3" xfId="98" xr:uid="{D72A47BA-A1C5-411D-A22E-8B71B15A8DFA}"/>
    <cellStyle name="20 % – Poudarek5 3 4 3 2" xfId="99" xr:uid="{786442BD-86A9-4124-A749-37AFFCC43C77}"/>
    <cellStyle name="20 % – Poudarek5 3 4 4" xfId="100" xr:uid="{168F8EA3-C1FF-48F5-9B6F-58E7FAAAD45C}"/>
    <cellStyle name="20 % – Poudarek5 3 5" xfId="101" xr:uid="{DCCF9E3B-61BF-4983-830C-B7A1FE506C6F}"/>
    <cellStyle name="20 % – Poudarek6 2" xfId="102" xr:uid="{A1818083-A6EC-4FF0-AF9B-BAFACFD2D36E}"/>
    <cellStyle name="20 % – Poudarek6 2 2" xfId="103" xr:uid="{A88CB1E2-8734-4FDE-84C5-2C1D397C38F7}"/>
    <cellStyle name="20 % – Poudarek6 2 2 2" xfId="104" xr:uid="{090BB578-7077-4BBA-A4EB-4AE2ABAB8EFB}"/>
    <cellStyle name="20 % – Poudarek6 2 2 2 2" xfId="105" xr:uid="{BEE4ECDE-E98E-4680-B43E-A79A89ED0742}"/>
    <cellStyle name="20 % – Poudarek6 2 2 3" xfId="106" xr:uid="{6B92298B-1C6B-402C-BD07-E2A8A84B36C7}"/>
    <cellStyle name="20 % – Poudarek6 2 3" xfId="107" xr:uid="{B9DC1576-8A0B-497C-99EE-81A465708D98}"/>
    <cellStyle name="20 % – Poudarek6 2 3 2" xfId="108" xr:uid="{DDFA56FB-45EE-4763-9578-32EBB0359D5F}"/>
    <cellStyle name="20 % – Poudarek6 2 4" xfId="109" xr:uid="{2F2D0258-43AF-477E-8801-DC6392C8D21B}"/>
    <cellStyle name="20 % – Poudarek6 3" xfId="110" xr:uid="{80DF4DED-9D8A-4140-A78D-DAABCDBB5D3F}"/>
    <cellStyle name="20 % – Poudarek6 3 2" xfId="111" xr:uid="{BF165604-6BAD-495F-87C4-EA0AFF1A84AF}"/>
    <cellStyle name="20 % – Poudarek6 3 2 2" xfId="112" xr:uid="{EBA559F2-6F23-4D3C-AB28-E498DC6440AA}"/>
    <cellStyle name="20 % – Poudarek6 3 2 2 2" xfId="113" xr:uid="{344B0DAB-2E7F-4113-BBC5-AB8594C83D2D}"/>
    <cellStyle name="20 % – Poudarek6 3 2 3" xfId="114" xr:uid="{215C097B-0CB5-4725-8136-C4C7875DA671}"/>
    <cellStyle name="20 % – Poudarek6 3 3" xfId="115" xr:uid="{C2633972-C84F-4F02-B05C-96D56ADDB641}"/>
    <cellStyle name="20 % – Poudarek6 3 3 2" xfId="116" xr:uid="{C66C34A4-0026-4143-B75D-7F6E56B2DFB4}"/>
    <cellStyle name="20 % – Poudarek6 3 3 2 2" xfId="117" xr:uid="{29BCD8E1-2EEC-4130-ACAA-A58F7E4043A3}"/>
    <cellStyle name="20 % – Poudarek6 3 3 3" xfId="118" xr:uid="{CC72A901-E82A-4AFC-827E-2CBF91EF84DF}"/>
    <cellStyle name="20 % – Poudarek6 3 3 3 2" xfId="119" xr:uid="{DC18C7D3-95B2-41BC-A429-D05B5E3D7A57}"/>
    <cellStyle name="20 % – Poudarek6 3 3 4" xfId="120" xr:uid="{803579BB-4296-4CF5-95DF-C137D6D543E8}"/>
    <cellStyle name="20 % – Poudarek6 3 4" xfId="121" xr:uid="{1901B4DA-7FE5-48C2-84AE-71AF9A3C4860}"/>
    <cellStyle name="20 % – Poudarek6 3 4 2" xfId="122" xr:uid="{C8E48639-A4E3-40DE-B9A1-CE3D1BB61E3A}"/>
    <cellStyle name="20 % – Poudarek6 3 5" xfId="123" xr:uid="{A8FB3458-4025-4B07-9F41-55224806E7AB}"/>
    <cellStyle name="20% - Accent1 1" xfId="124" xr:uid="{64B04842-BC14-42A5-9EBF-B0C82F93410F}"/>
    <cellStyle name="20% - Accent1 1 2" xfId="125" xr:uid="{92C53003-B329-44FF-8035-CAEB3556B689}"/>
    <cellStyle name="20% - Accent1 1 2 2" xfId="126" xr:uid="{C2BEB650-866F-41F1-9353-BB6B68C02353}"/>
    <cellStyle name="20% - Accent1 1 3" xfId="127" xr:uid="{D9DEA581-40C7-40AC-82A5-2B42C3F5EF2A}"/>
    <cellStyle name="20% - Accent1 1 3 2" xfId="128" xr:uid="{36E1F98A-D1C2-4B1B-B81B-28E43B88BBE5}"/>
    <cellStyle name="20% - Accent1 1 4" xfId="129" xr:uid="{7AF5DA1E-E9A8-46D0-9FCA-C80DFD5E6E5B}"/>
    <cellStyle name="20% - Accent1 1 4 2" xfId="130" xr:uid="{9F821255-164E-42BC-B6B8-699233C66BE9}"/>
    <cellStyle name="20% - Accent1 1 4 3" xfId="131" xr:uid="{707CC494-B6B4-4A49-ACDD-0B7C196107AD}"/>
    <cellStyle name="20% - Accent1 1 4 3 2" xfId="132" xr:uid="{E0201C33-B973-4453-8B33-0D336DA8EA35}"/>
    <cellStyle name="20% - Accent1 1 4 3 3" xfId="133" xr:uid="{CFE0E745-D429-42AB-B658-488538A77978}"/>
    <cellStyle name="20% - Accent1 1 5" xfId="134" xr:uid="{D36192A0-CFE7-4D72-8DC1-021FD6BFA9B0}"/>
    <cellStyle name="20% - Accent1 2" xfId="135" xr:uid="{797A89E4-B6B3-4D59-A6F8-744A3F7A1E4B}"/>
    <cellStyle name="20% - Accent1 2 2" xfId="136" xr:uid="{60B74A31-0B2C-449A-A90F-A0211043D3CC}"/>
    <cellStyle name="20% - Accent1 2 2 2" xfId="137" xr:uid="{D4C47E08-A4B5-4C2C-9946-1B3C55FC6DEC}"/>
    <cellStyle name="20% - Accent1 2 3" xfId="138" xr:uid="{61C3A909-17B4-4CF9-96F1-76DD5BBA8D8E}"/>
    <cellStyle name="20% - Accent1 2 3 2" xfId="139" xr:uid="{5F1E29A0-B116-4419-B9A7-A4788C978839}"/>
    <cellStyle name="20% - Accent1 2 4" xfId="140" xr:uid="{C7A08362-8846-4461-A430-EB8D3C572270}"/>
    <cellStyle name="20% - Accent1 3" xfId="141" xr:uid="{BC036C9B-0461-41D7-A732-B8C72D91AA8C}"/>
    <cellStyle name="20% - Accent1 3 2" xfId="142" xr:uid="{51C61E6B-746A-4B42-8C2F-B96E78CC9B55}"/>
    <cellStyle name="20% - Accent1 3 2 2" xfId="143" xr:uid="{3FCC2FF8-9919-43BA-B5B8-A94CAAA58CD9}"/>
    <cellStyle name="20% - Accent1 3 3" xfId="144" xr:uid="{3161B165-62C5-4F34-B35C-3E76706F5239}"/>
    <cellStyle name="20% - Accent1 3 3 2" xfId="145" xr:uid="{D5B445B8-B21F-41F2-9C65-D3ACA9D6FC15}"/>
    <cellStyle name="20% - Accent1 3 4" xfId="146" xr:uid="{FDA92494-1909-4CA2-BFC1-6E2564FDC8D3}"/>
    <cellStyle name="20% - Accent1 4" xfId="147" xr:uid="{5CE6BCDF-808A-45D7-8BA0-C54BA81DB571}"/>
    <cellStyle name="20% - Accent1 4 2" xfId="148" xr:uid="{9FBBAF73-8FFC-476C-B49C-FC735AA07329}"/>
    <cellStyle name="20% - Accent1 4 2 2" xfId="149" xr:uid="{59646F4C-45C0-4B98-989C-18376690F2D3}"/>
    <cellStyle name="20% - Accent1 4 3" xfId="150" xr:uid="{4AA54F1E-CD7B-40FB-9D54-22F96F65AABC}"/>
    <cellStyle name="20% - Accent1 4 3 2" xfId="151" xr:uid="{3A273755-1A02-406D-8B8D-C18A472ED116}"/>
    <cellStyle name="20% - Accent1 4 4" xfId="152" xr:uid="{6402678E-A07B-4937-B436-8BEE8EABDB86}"/>
    <cellStyle name="20% - Accent1 5" xfId="153" xr:uid="{63D00181-D58E-49D1-A7F1-B5CEA894AD9F}"/>
    <cellStyle name="20% - Accent1 5 2" xfId="154" xr:uid="{385831D3-904A-4E79-B79C-61A2CD08E27D}"/>
    <cellStyle name="20% - Accent1 5 2 2" xfId="155" xr:uid="{F5DE622A-C8A3-4F81-A42C-2A1910F976AC}"/>
    <cellStyle name="20% - Accent1 5 3" xfId="156" xr:uid="{1FC6CC3A-6952-44A8-903E-0D7D33D7C664}"/>
    <cellStyle name="20% - Accent1 5 3 2" xfId="157" xr:uid="{8DB098B8-FCEE-49CB-BD6A-D75A69E164AD}"/>
    <cellStyle name="20% - Accent1 5 4" xfId="158" xr:uid="{37701210-0FDB-489E-8AEA-9F19CDECAE12}"/>
    <cellStyle name="20% - Accent1 6" xfId="159" xr:uid="{247C8CD8-6DA2-4A9A-8A29-6203D0A98450}"/>
    <cellStyle name="20% - Accent1 6 2" xfId="160" xr:uid="{CC20B4AE-98B3-46C7-9D6C-DD0CCABC0EAF}"/>
    <cellStyle name="20% - Accent1 6 2 2" xfId="161" xr:uid="{8BAB6718-F14B-454C-8560-845BD8D53579}"/>
    <cellStyle name="20% - Accent1 6 3" xfId="162" xr:uid="{23E208CC-3DA3-42E0-8C7E-CFCD05C3D999}"/>
    <cellStyle name="20% - Accent1 6 3 2" xfId="163" xr:uid="{4C32EEA0-B7E7-49AE-9E2A-C9C7E907BD29}"/>
    <cellStyle name="20% - Accent1 6 4" xfId="164" xr:uid="{3CD690D4-C8E6-4109-A4E9-731B27B048DC}"/>
    <cellStyle name="20% - Accent2 1" xfId="165" xr:uid="{D796CA5A-1610-4FE9-B177-97C6C1D63D59}"/>
    <cellStyle name="20% - Accent2 1 2" xfId="166" xr:uid="{18C05707-C6E2-4BBF-87D9-4AC08C247957}"/>
    <cellStyle name="20% - Accent2 2" xfId="167" xr:uid="{F16D1E84-BCBA-4AC9-B741-C76215B6A00E}"/>
    <cellStyle name="20% - Accent2 2 2" xfId="168" xr:uid="{EDB45F40-A194-433C-A52D-B91ED2AE2265}"/>
    <cellStyle name="20% - Accent2 3" xfId="169" xr:uid="{C467B222-F819-447C-B1B3-BDD2CC7B2AF3}"/>
    <cellStyle name="20% - Accent2 3 2" xfId="170" xr:uid="{7BE795A5-1140-49F0-BD1C-639F36021348}"/>
    <cellStyle name="20% - Accent2 4" xfId="171" xr:uid="{7C1D39E2-EC54-4EE2-A49D-B632E28F0FA5}"/>
    <cellStyle name="20% - Accent2 4 2" xfId="172" xr:uid="{1F1FC4FD-043A-4B0B-95CD-83D75D29967F}"/>
    <cellStyle name="20% - Accent2 5" xfId="173" xr:uid="{3854D8E1-4140-4071-9452-FB62A94A85CA}"/>
    <cellStyle name="20% - Accent2 5 2" xfId="174" xr:uid="{1F6CAC67-9D23-45F5-943A-A7E40020C828}"/>
    <cellStyle name="20% - Accent2 6" xfId="175" xr:uid="{93941F7F-4A43-4BF7-918C-CFD03174244A}"/>
    <cellStyle name="20% - Accent2 6 2" xfId="176" xr:uid="{23A2EC90-D6DC-48E5-BD05-AC43B87A16E7}"/>
    <cellStyle name="20% - Accent3 1" xfId="177" xr:uid="{8CECAE40-F1BD-499C-B3D7-B8145736F155}"/>
    <cellStyle name="20% - Accent3 1 2" xfId="178" xr:uid="{9F467F5D-FE58-4E54-921E-90DB3FA534F1}"/>
    <cellStyle name="20% - Accent3 1 2 2" xfId="179" xr:uid="{6CF34A8E-9088-4B65-BD07-59F1129F02F5}"/>
    <cellStyle name="20% - Accent3 1 3" xfId="180" xr:uid="{4F71534C-7D95-4271-898E-11C2DFBAF84B}"/>
    <cellStyle name="20% - Accent3 1 3 2" xfId="181" xr:uid="{50300A4F-4C34-4B87-A6C2-977E4B4780EC}"/>
    <cellStyle name="20% - Accent3 1 4" xfId="182" xr:uid="{76532EE4-8A12-4679-9A9D-E37CFB730621}"/>
    <cellStyle name="20% - Accent3 2" xfId="183" xr:uid="{D2C4083D-8E23-465F-A341-FB20CE311201}"/>
    <cellStyle name="20% - Accent3 2 2" xfId="184" xr:uid="{D8C89ECC-9524-40DE-9CCC-0964394A6338}"/>
    <cellStyle name="20% - Accent3 2 2 2" xfId="185" xr:uid="{1C25D3D4-F468-45D3-9790-E3B908E0E826}"/>
    <cellStyle name="20% - Accent3 2 3" xfId="186" xr:uid="{1096E65C-9B8A-48A2-BE11-8D37D5BC2F06}"/>
    <cellStyle name="20% - Accent3 2 3 2" xfId="187" xr:uid="{A6EAA9D5-8078-4874-864B-1A01492E1D65}"/>
    <cellStyle name="20% - Accent3 2 4" xfId="188" xr:uid="{31F04B44-05D3-424F-ADEB-3FC9D78A7988}"/>
    <cellStyle name="20% - Accent3 3" xfId="189" xr:uid="{BE6C21FE-788B-4096-BC47-04E7F488BF50}"/>
    <cellStyle name="20% - Accent3 3 2" xfId="190" xr:uid="{6B5FCB03-0EB0-4F92-92C3-3B3001AAAF09}"/>
    <cellStyle name="20% - Accent3 3 2 2" xfId="191" xr:uid="{58657EF6-3ABD-4CF6-9689-EA4184EAE9BB}"/>
    <cellStyle name="20% - Accent3 3 3" xfId="192" xr:uid="{A6026224-6AD2-44B5-8DC0-657064D125B4}"/>
    <cellStyle name="20% - Accent3 3 3 2" xfId="193" xr:uid="{787B038A-7375-47E9-A154-45E1E74CB09B}"/>
    <cellStyle name="20% - Accent3 3 4" xfId="194" xr:uid="{3078F143-6915-4DC1-954F-03D42AB2D394}"/>
    <cellStyle name="20% - Accent3 4" xfId="195" xr:uid="{C4983617-3105-4ABA-ACD9-464316D68D1A}"/>
    <cellStyle name="20% - Accent3 4 2" xfId="196" xr:uid="{4DCDCB66-F3EB-45E5-AD67-D9387726B090}"/>
    <cellStyle name="20% - Accent3 4 2 2" xfId="197" xr:uid="{88F0E977-FACE-4780-8214-FCC6E7D458DB}"/>
    <cellStyle name="20% - Accent3 4 3" xfId="198" xr:uid="{5A7F3B44-D70B-4925-998D-2EA8190CCE29}"/>
    <cellStyle name="20% - Accent3 4 3 2" xfId="199" xr:uid="{A607BB92-0F56-47BB-89AB-A00A17DB62B6}"/>
    <cellStyle name="20% - Accent3 4 4" xfId="200" xr:uid="{ECE61384-5FF3-4B3B-B3CF-C3A3E5842AC3}"/>
    <cellStyle name="20% - Accent3 5" xfId="201" xr:uid="{634EE09E-7A0A-46E3-8332-1947F4A2A871}"/>
    <cellStyle name="20% - Accent3 5 2" xfId="202" xr:uid="{C32B129F-8866-44D5-82A5-1C650F196832}"/>
    <cellStyle name="20% - Accent3 5 2 2" xfId="203" xr:uid="{05084CDD-D608-4984-9FE3-77160EC1068D}"/>
    <cellStyle name="20% - Accent3 5 3" xfId="204" xr:uid="{52186465-75EE-4C7F-B8B6-62DFE399F60D}"/>
    <cellStyle name="20% - Accent3 5 3 2" xfId="205" xr:uid="{B58D4F93-A462-4C2D-9863-06E07A7B7D60}"/>
    <cellStyle name="20% - Accent3 5 4" xfId="206" xr:uid="{317C08BB-33C3-4B27-A8D3-AA36A35C8235}"/>
    <cellStyle name="20% - Accent3 6" xfId="207" xr:uid="{F1EE7637-402D-4D90-A565-04DE28A3E0C2}"/>
    <cellStyle name="20% - Accent3 6 2" xfId="208" xr:uid="{DA1697D1-3030-42A8-AF6A-650B7BC95F4A}"/>
    <cellStyle name="20% - Accent3 6 2 2" xfId="209" xr:uid="{B325F95E-DDC2-4430-B766-B2A89A20F1D5}"/>
    <cellStyle name="20% - Accent3 6 3" xfId="210" xr:uid="{CD878CE3-9585-4754-A153-78C54C2EB21B}"/>
    <cellStyle name="20% - Accent3 6 3 2" xfId="211" xr:uid="{0A02A166-0064-4ABD-9971-52D838B75D37}"/>
    <cellStyle name="20% - Accent3 6 4" xfId="212" xr:uid="{2CD011B1-8688-423A-BDC3-CD4058AEB425}"/>
    <cellStyle name="20% - Accent4 1" xfId="213" xr:uid="{F805BABF-9E13-409D-B28C-58EB0CA83EE4}"/>
    <cellStyle name="20% - Accent4 1 2" xfId="214" xr:uid="{BD3E138E-006B-4B19-ABAB-C3E43FB5E887}"/>
    <cellStyle name="20% - Accent4 1 2 2" xfId="215" xr:uid="{8FEF6302-FBFF-4857-BE62-ED04C9F0FB4F}"/>
    <cellStyle name="20% - Accent4 1 3" xfId="216" xr:uid="{4FAA269F-4653-44E9-A08D-49B1996E9DF6}"/>
    <cellStyle name="20% - Accent4 1 3 2" xfId="217" xr:uid="{E6E63AA7-7FF3-4977-8254-0DE096D1EF3B}"/>
    <cellStyle name="20% - Accent4 1 4" xfId="218" xr:uid="{4C3960FD-CF8C-47A7-8FC3-6B4EA1EA9625}"/>
    <cellStyle name="20% - Accent4 2" xfId="219" xr:uid="{583A86C5-B5B8-4758-A073-BBD54E045073}"/>
    <cellStyle name="20% - Accent4 2 2" xfId="220" xr:uid="{45EE4C6F-0593-42A0-9DB6-5FC90CC56D4D}"/>
    <cellStyle name="20% - Accent4 2 2 2" xfId="221" xr:uid="{39FED669-2E30-4196-9A4C-AE226092FC57}"/>
    <cellStyle name="20% - Accent4 2 3" xfId="222" xr:uid="{7C118D56-1065-4FF5-897F-9F716A31658C}"/>
    <cellStyle name="20% - Accent4 2 3 2" xfId="223" xr:uid="{1EFE50EE-213B-4240-9796-58ECD7D16151}"/>
    <cellStyle name="20% - Accent4 2 4" xfId="224" xr:uid="{808437C5-204A-4110-8110-5DB965A59EDC}"/>
    <cellStyle name="20% - Accent4 3" xfId="225" xr:uid="{66CBFEE7-1252-48A5-A192-B8612E1169B0}"/>
    <cellStyle name="20% - Accent4 3 2" xfId="226" xr:uid="{E327CA7D-738A-4FC5-801F-4C0409E2D626}"/>
    <cellStyle name="20% - Accent4 3 2 2" xfId="227" xr:uid="{C6B9EEF8-4CB0-4C61-82DB-8D677B240F8F}"/>
    <cellStyle name="20% - Accent4 3 3" xfId="228" xr:uid="{6FE58C3F-6F1B-4529-BA10-50124645D8F7}"/>
    <cellStyle name="20% - Accent4 3 3 2" xfId="229" xr:uid="{1967DF52-A2A3-4240-BC3E-0AF1E50FDDFE}"/>
    <cellStyle name="20% - Accent4 3 4" xfId="230" xr:uid="{89209737-3A10-4DBC-801E-6BF9FB8C4AE2}"/>
    <cellStyle name="20% - Accent4 4" xfId="231" xr:uid="{1C037C4B-D734-41E6-BC04-86D9E14B40AA}"/>
    <cellStyle name="20% - Accent4 4 2" xfId="232" xr:uid="{F5CC77DD-4058-4460-955A-088EC1137265}"/>
    <cellStyle name="20% - Accent4 4 2 2" xfId="233" xr:uid="{104CCCEE-4DB5-4579-B6F7-C85A8CF8664D}"/>
    <cellStyle name="20% - Accent4 4 3" xfId="234" xr:uid="{B26D5741-2AF5-4530-99E5-84A8A4F7D16C}"/>
    <cellStyle name="20% - Accent4 4 3 2" xfId="235" xr:uid="{9C059EBD-508F-4CF1-879B-D153CBF1F61E}"/>
    <cellStyle name="20% - Accent4 4 4" xfId="236" xr:uid="{A0EBE3F3-5AA8-4FF5-9B9F-ECE59E05999B}"/>
    <cellStyle name="20% - Accent4 5" xfId="237" xr:uid="{8803E9AA-1E55-4F8D-9126-05AB3EF0FC66}"/>
    <cellStyle name="20% - Accent4 5 2" xfId="238" xr:uid="{AA264E0D-EFFD-4FE0-B596-A329EED3F6E6}"/>
    <cellStyle name="20% - Accent4 5 2 2" xfId="239" xr:uid="{FCE96362-9F63-449B-88BF-73F3283FFC8C}"/>
    <cellStyle name="20% - Accent4 5 3" xfId="240" xr:uid="{D6C55DC2-CE0D-4C44-BFEE-FD92A267F33C}"/>
    <cellStyle name="20% - Accent4 5 3 2" xfId="241" xr:uid="{C3737841-86F4-4624-855A-91C3F067E5E5}"/>
    <cellStyle name="20% - Accent4 5 4" xfId="242" xr:uid="{30083909-11D4-4F9D-B50D-99C6321F3B03}"/>
    <cellStyle name="20% - Accent4 6" xfId="243" xr:uid="{3460F5B3-9F06-463D-A374-E1CD026F4851}"/>
    <cellStyle name="20% - Accent4 6 2" xfId="244" xr:uid="{CF27ABCF-BA22-4318-85CA-5030ED1D6DEA}"/>
    <cellStyle name="20% - Accent4 6 2 2" xfId="245" xr:uid="{03E7E81F-C348-4F63-BF5A-58306336ECDB}"/>
    <cellStyle name="20% - Accent4 6 3" xfId="246" xr:uid="{C06BAB77-3946-4233-8249-851E57FA96C8}"/>
    <cellStyle name="20% - Accent4 6 3 2" xfId="247" xr:uid="{63A067B1-02C0-4727-AB82-A78FF5A29570}"/>
    <cellStyle name="20% - Accent4 6 4" xfId="248" xr:uid="{70529B7D-28C6-4FD7-A77E-FA7ED689AC6B}"/>
    <cellStyle name="20% - Accent5 1" xfId="249" xr:uid="{B4FC8B00-5439-45F1-B2A8-80AC3D9C20CD}"/>
    <cellStyle name="20% - Accent5 1 2" xfId="250" xr:uid="{2C11DA11-1154-4AD1-8D18-526A8CF24771}"/>
    <cellStyle name="20% - Accent5 1 2 2" xfId="251" xr:uid="{8CFDDB0A-E679-4531-A6CF-B824DF83985C}"/>
    <cellStyle name="20% - Accent5 1 3" xfId="252" xr:uid="{44C788CF-18B3-41EA-88C6-89766DB80E91}"/>
    <cellStyle name="20% - Accent5 1 3 2" xfId="253" xr:uid="{2386BFA7-26E4-487F-A9A0-9883E15CB101}"/>
    <cellStyle name="20% - Accent5 1 4" xfId="254" xr:uid="{FE8BDDCE-C34B-4701-A799-F1935288D025}"/>
    <cellStyle name="20% - Accent5 2" xfId="255" xr:uid="{BD96B544-32C0-4F9E-A31E-7285B93AFC1D}"/>
    <cellStyle name="20% - Accent5 2 2" xfId="256" xr:uid="{C6382897-AF3C-4757-9751-DF3C18FEC26F}"/>
    <cellStyle name="20% - Accent5 2 2 2" xfId="257" xr:uid="{23E4FDBC-E427-46E1-946D-4F9984CC480D}"/>
    <cellStyle name="20% - Accent5 2 3" xfId="258" xr:uid="{53CCCABF-679D-4D17-B16C-B4EC78D3D295}"/>
    <cellStyle name="20% - Accent5 2 3 2" xfId="259" xr:uid="{367B5B4E-8AFE-4F6C-855F-01E1D03BB183}"/>
    <cellStyle name="20% - Accent5 2 4" xfId="260" xr:uid="{4D5C77AD-2101-48CB-AEB7-A0157E1CB820}"/>
    <cellStyle name="20% - Accent5 3" xfId="261" xr:uid="{8E4AF837-A91C-48B0-A0D8-7F0A947F8407}"/>
    <cellStyle name="20% - Accent5 3 2" xfId="262" xr:uid="{93AF33F3-3400-476C-A618-4DB5512E5358}"/>
    <cellStyle name="20% - Accent5 3 2 2" xfId="263" xr:uid="{6B1D656B-54D6-4247-9213-AA21B8E43645}"/>
    <cellStyle name="20% - Accent5 3 3" xfId="264" xr:uid="{99C822B2-CF4E-49A7-B96D-074BC210C653}"/>
    <cellStyle name="20% - Accent5 3 3 2" xfId="265" xr:uid="{FE1F1C30-9518-4F90-BD85-EA600746F023}"/>
    <cellStyle name="20% - Accent5 3 4" xfId="266" xr:uid="{6E59DC49-4846-4887-A69D-8CAC801570C1}"/>
    <cellStyle name="20% - Accent5 4" xfId="267" xr:uid="{949301A8-ABF4-4F20-AAC4-1C2D4692C4C7}"/>
    <cellStyle name="20% - Accent5 4 2" xfId="268" xr:uid="{3CF2D5ED-68D0-44CF-A231-EA684E5AFC82}"/>
    <cellStyle name="20% - Accent5 4 2 2" xfId="269" xr:uid="{2C430ABE-8BE4-4336-99D3-1437C5CC0FCC}"/>
    <cellStyle name="20% - Accent5 4 3" xfId="270" xr:uid="{B7E26518-8165-4C6A-BCCC-289FB1D983D5}"/>
    <cellStyle name="20% - Accent5 4 3 2" xfId="271" xr:uid="{7EC0E1B2-6164-4629-8B63-6FFD96657224}"/>
    <cellStyle name="20% - Accent5 4 4" xfId="272" xr:uid="{0C125B6E-8AFB-4DD0-9256-523303314158}"/>
    <cellStyle name="20% - Accent5 5" xfId="273" xr:uid="{55B97249-87BF-4D46-B327-32F6FBBC6293}"/>
    <cellStyle name="20% - Accent5 5 2" xfId="274" xr:uid="{7A2985E1-17B1-41D1-AF19-E32936B507DB}"/>
    <cellStyle name="20% - Accent5 5 2 2" xfId="275" xr:uid="{254095C7-2E61-498C-B8B5-552BDA6ACD26}"/>
    <cellStyle name="20% - Accent5 5 3" xfId="276" xr:uid="{5D278B71-EB95-4225-BBE0-8249C413ECD7}"/>
    <cellStyle name="20% - Accent5 5 3 2" xfId="277" xr:uid="{35926B92-AD61-45E2-BC60-E10E621D8C32}"/>
    <cellStyle name="20% - Accent5 5 4" xfId="278" xr:uid="{C4D6FF73-F44A-41A1-ACC8-3CF631749DA7}"/>
    <cellStyle name="20% - Accent5 6" xfId="279" xr:uid="{F42B6E24-D9FF-4DCA-80D4-38B92DC5AB90}"/>
    <cellStyle name="20% - Accent5 6 2" xfId="280" xr:uid="{3FAEB228-F3B1-4E41-A263-7D10D5564D18}"/>
    <cellStyle name="20% - Accent5 6 2 2" xfId="281" xr:uid="{A73422CE-E1E5-4077-B4BA-B00743082689}"/>
    <cellStyle name="20% - Accent5 6 3" xfId="282" xr:uid="{684EDF65-FF64-49A7-A877-FBCB86B498A0}"/>
    <cellStyle name="20% - Accent5 6 3 2" xfId="283" xr:uid="{5FE3F0A0-B425-4B43-BB2C-878984A5D77F}"/>
    <cellStyle name="20% - Accent5 6 4" xfId="284" xr:uid="{B57CB4F2-3F92-4D09-AFB9-6E728A83550C}"/>
    <cellStyle name="20% - Accent6 1" xfId="285" xr:uid="{169BC3CF-8EC7-45E2-AD41-C64F0C05417D}"/>
    <cellStyle name="20% - Accent6 1 2" xfId="286" xr:uid="{6B895547-4C0D-4C7F-93DE-A9311602A9B0}"/>
    <cellStyle name="20% - Accent6 1 2 2" xfId="287" xr:uid="{7EBA1010-E2C9-419F-9495-762D97235451}"/>
    <cellStyle name="20% - Accent6 1 3" xfId="288" xr:uid="{3571019B-2125-453D-A5B8-FF3D0E55233E}"/>
    <cellStyle name="20% - Accent6 1 3 2" xfId="289" xr:uid="{B3BE3215-9F37-4C6F-AE5E-3504D3A9309F}"/>
    <cellStyle name="20% - Accent6 1 4" xfId="290" xr:uid="{47EA25F3-21EC-469E-A0D6-FD35612E438E}"/>
    <cellStyle name="20% - Accent6 2" xfId="291" xr:uid="{8B804AC9-9983-4BA3-8226-FE5D4887A939}"/>
    <cellStyle name="20% - Accent6 2 2" xfId="292" xr:uid="{B2993AC2-4CE1-48AD-983C-C41401BC6D78}"/>
    <cellStyle name="20% - Accent6 2 2 2" xfId="293" xr:uid="{76737C10-42D7-40F0-97A9-7D3B95A13957}"/>
    <cellStyle name="20% - Accent6 2 3" xfId="294" xr:uid="{24FB6B09-A85E-4982-B9FD-37AF6B45FB34}"/>
    <cellStyle name="20% - Accent6 2 3 2" xfId="295" xr:uid="{BC9A4EF9-A5F3-4179-B8F6-C108F4BC7ADA}"/>
    <cellStyle name="20% - Accent6 2 4" xfId="296" xr:uid="{446BD2FD-DDD2-4A04-A700-F5D5DA503163}"/>
    <cellStyle name="20% - Accent6 3" xfId="297" xr:uid="{A399E3F3-684C-46BF-B253-55C570764A04}"/>
    <cellStyle name="20% - Accent6 3 2" xfId="298" xr:uid="{CD8912AB-D10E-4826-BF15-296660FEEA5E}"/>
    <cellStyle name="20% - Accent6 3 2 2" xfId="299" xr:uid="{6B8F0BD7-A6F2-46EE-8DA3-DCB7399F17FD}"/>
    <cellStyle name="20% - Accent6 3 3" xfId="300" xr:uid="{1F7B8347-1431-4F52-91C9-23BDD0257B2B}"/>
    <cellStyle name="20% - Accent6 3 3 2" xfId="301" xr:uid="{58A9065C-47C7-42CC-95BD-97A42E64B624}"/>
    <cellStyle name="20% - Accent6 3 4" xfId="302" xr:uid="{D09D270B-8E53-43FE-AF0D-C762D43B9677}"/>
    <cellStyle name="20% - Accent6 4" xfId="303" xr:uid="{B2AE7036-8EEA-47A5-937A-55068CCEE922}"/>
    <cellStyle name="20% - Accent6 4 2" xfId="304" xr:uid="{6347F916-CD92-4497-9C6C-8E04583D13D1}"/>
    <cellStyle name="20% - Accent6 4 2 2" xfId="305" xr:uid="{69002D25-65E8-4249-9D1C-354592D8BB1A}"/>
    <cellStyle name="20% - Accent6 4 3" xfId="306" xr:uid="{97143005-C281-43EA-9C1D-6D58C4B6F415}"/>
    <cellStyle name="20% - Accent6 4 3 2" xfId="307" xr:uid="{2696D964-9D77-41BB-972F-00CA8883D993}"/>
    <cellStyle name="20% - Accent6 4 4" xfId="308" xr:uid="{E4DE7629-63B2-4F56-A107-A5C8D7A5ACC1}"/>
    <cellStyle name="20% - Accent6 5" xfId="309" xr:uid="{14D4F04C-B439-4EEF-9EA5-2D7D4DB26E6F}"/>
    <cellStyle name="20% - Accent6 5 2" xfId="310" xr:uid="{D1160094-0F4B-4403-8F64-EDF1B994E3F0}"/>
    <cellStyle name="20% - Accent6 5 2 2" xfId="311" xr:uid="{0CBEE4D4-59B0-4594-BF01-DD923CFAD27E}"/>
    <cellStyle name="20% - Accent6 5 3" xfId="312" xr:uid="{2DE3DB30-B749-468E-A7EA-7049DA7CBDEC}"/>
    <cellStyle name="20% - Accent6 5 3 2" xfId="313" xr:uid="{2952B96B-5313-407C-875B-36894DA01488}"/>
    <cellStyle name="20% - Accent6 5 4" xfId="314" xr:uid="{5C2AE2B9-8299-4D88-80BA-B50F0DDF3D1C}"/>
    <cellStyle name="20% - Accent6 6" xfId="315" xr:uid="{F4483FB2-7CA0-4DB9-9128-396B4A39E5AC}"/>
    <cellStyle name="20% - Accent6 6 2" xfId="316" xr:uid="{171F8B1F-D4AF-4C92-93CB-E0D99B9A10B7}"/>
    <cellStyle name="20% - Accent6 6 2 2" xfId="317" xr:uid="{465988E8-24C1-44B7-8914-80E009AF863C}"/>
    <cellStyle name="20% - Accent6 6 3" xfId="318" xr:uid="{94E8753E-9837-45D9-8F50-E738709BC651}"/>
    <cellStyle name="20% - Accent6 6 3 2" xfId="319" xr:uid="{A0824923-4285-44BD-B869-CC68A132D63E}"/>
    <cellStyle name="20% - Accent6 6 4" xfId="320" xr:uid="{15121686-7C3F-4864-8070-FECF407606E1}"/>
    <cellStyle name="40 % – Poudarek1 2" xfId="321" xr:uid="{E8F99E5F-F362-488A-920A-2709F823001D}"/>
    <cellStyle name="40 % – Poudarek1 2 2" xfId="322" xr:uid="{504FC0F1-DB3E-4179-B09B-6C103CDC7E55}"/>
    <cellStyle name="40 % – Poudarek1 2 2 2" xfId="323" xr:uid="{39D3486F-6E5E-44CD-B379-07331800F5F8}"/>
    <cellStyle name="40 % – Poudarek1 2 3" xfId="324" xr:uid="{CCE32CD9-544E-480F-83B1-B65732552F32}"/>
    <cellStyle name="40 % – Poudarek1 3" xfId="325" xr:uid="{391D8C95-9057-4644-92D9-28EAE338510D}"/>
    <cellStyle name="40 % – Poudarek1 3 2" xfId="326" xr:uid="{9159529E-DCEA-4794-9DCA-C1E53C0E8E13}"/>
    <cellStyle name="40 % – Poudarek2 2" xfId="327" xr:uid="{04F475DE-2698-4EB5-8EC8-F56C7088CD08}"/>
    <cellStyle name="40 % – Poudarek2 2 2" xfId="328" xr:uid="{37498FBA-0732-4AB0-9FFF-41FC6DA5E543}"/>
    <cellStyle name="40 % – Poudarek2 2 2 2" xfId="329" xr:uid="{24400F35-819F-467E-8426-33D1ADE95FB5}"/>
    <cellStyle name="40 % – Poudarek2 2 3" xfId="330" xr:uid="{01DAC4A2-B0A1-47D3-985E-43F94068523C}"/>
    <cellStyle name="40 % – Poudarek2 3" xfId="331" xr:uid="{3B42E298-F660-420C-BC79-653943D7B03D}"/>
    <cellStyle name="40 % – Poudarek2 3 2" xfId="332" xr:uid="{68D64F39-3300-4F58-BF32-74792060CCD9}"/>
    <cellStyle name="40 % – Poudarek3 2" xfId="333" xr:uid="{C7ADF0AC-93D9-487F-8EA8-A50676E0BF0E}"/>
    <cellStyle name="40 % – Poudarek3 2 2" xfId="334" xr:uid="{39EDDCE3-D224-4483-AD6B-88058D8BD2C4}"/>
    <cellStyle name="40 % – Poudarek3 2 2 2" xfId="335" xr:uid="{889117A7-3277-4D48-9DCD-1E5224A679DB}"/>
    <cellStyle name="40 % – Poudarek3 2 2 2 2" xfId="336" xr:uid="{3E5D47A0-F727-4268-B5DD-51D33AB3DAC2}"/>
    <cellStyle name="40 % – Poudarek3 2 2 3" xfId="337" xr:uid="{1AE2A4FC-A959-457E-970B-575BD3A16F92}"/>
    <cellStyle name="40 % – Poudarek3 2 3" xfId="338" xr:uid="{3C939BBB-3B0E-423F-8092-96F5723DE0F6}"/>
    <cellStyle name="40 % – Poudarek3 2 3 2" xfId="339" xr:uid="{1BF679BA-227D-4660-AC99-1D1E889D1DC4}"/>
    <cellStyle name="40 % – Poudarek3 2 4" xfId="340" xr:uid="{C1922965-3FFD-4558-AA25-E9A826810F4C}"/>
    <cellStyle name="40 % – Poudarek3 3" xfId="341" xr:uid="{935E715C-06B2-43E4-97BE-6B5A1706871B}"/>
    <cellStyle name="40 % – Poudarek3 3 2" xfId="342" xr:uid="{379377EA-C534-4D92-AC14-EB9AE1C4392D}"/>
    <cellStyle name="40 % – Poudarek4 2" xfId="343" xr:uid="{C7990BD8-2387-407F-97AD-D10ABCFD272D}"/>
    <cellStyle name="40 % – Poudarek4 2 2" xfId="344" xr:uid="{9C72E9C7-B45B-4DFB-8173-F91F8EA36418}"/>
    <cellStyle name="40 % – Poudarek4 2 2 2" xfId="345" xr:uid="{C0941494-B8C8-4E6F-9C9F-76031AC7682B}"/>
    <cellStyle name="40 % – Poudarek4 2 2 2 2" xfId="346" xr:uid="{4A87DF76-F3C2-4A6F-BF67-DAF35C21D5C4}"/>
    <cellStyle name="40 % – Poudarek4 2 2 3" xfId="347" xr:uid="{245378BC-2012-4FC0-883D-C8F547992FD3}"/>
    <cellStyle name="40 % – Poudarek4 2 3" xfId="348" xr:uid="{9BDAC01E-D057-4F5C-922F-585450BE0141}"/>
    <cellStyle name="40 % – Poudarek4 2 3 2" xfId="349" xr:uid="{8107C55C-C0A0-43A9-8EAD-B0E66599A4E2}"/>
    <cellStyle name="40 % – Poudarek4 2 4" xfId="350" xr:uid="{3FC57D07-CCF3-4850-9279-60314024BDD8}"/>
    <cellStyle name="40 % – Poudarek4 3" xfId="351" xr:uid="{E4B23F50-93C7-4160-905D-6FD657D7F364}"/>
    <cellStyle name="40 % – Poudarek4 3 2" xfId="352" xr:uid="{E42D95E1-AA6F-4CBE-9276-A5CEC7AB760F}"/>
    <cellStyle name="40 % – Poudarek4 3 2 2" xfId="353" xr:uid="{A37F3081-6C1E-43B5-9CB8-25C84CA6F96E}"/>
    <cellStyle name="40 % – Poudarek4 3 2 2 2" xfId="354" xr:uid="{3ED9F11B-3E48-4B05-8485-5C16487CCA83}"/>
    <cellStyle name="40 % – Poudarek4 3 2 3" xfId="355" xr:uid="{FAB0F0F8-2D6C-4B59-9089-5547E65CA41E}"/>
    <cellStyle name="40 % – Poudarek4 3 3" xfId="356" xr:uid="{1695827C-898E-432B-9E1B-20CB98AE1BF7}"/>
    <cellStyle name="40 % – Poudarek4 3 3 2" xfId="357" xr:uid="{1E64D12D-9394-4FE3-8DF0-CA0307CA0097}"/>
    <cellStyle name="40 % – Poudarek4 3 3 2 2" xfId="358" xr:uid="{54D4B204-FB8C-4AAD-9D5D-4CD3642FF6BE}"/>
    <cellStyle name="40 % – Poudarek4 3 3 3" xfId="359" xr:uid="{8AEED151-46F0-4579-8BD1-4AA7DFD81567}"/>
    <cellStyle name="40 % – Poudarek4 3 3 3 2" xfId="360" xr:uid="{5142DD24-C2FF-49C7-82A0-031D25E8F275}"/>
    <cellStyle name="40 % – Poudarek4 3 3 4" xfId="361" xr:uid="{935C8C97-1E03-4461-B0F1-E99434A866C1}"/>
    <cellStyle name="40 % – Poudarek4 3 4" xfId="362" xr:uid="{00AA24AC-8ED1-4D63-A011-BAA42F376643}"/>
    <cellStyle name="40 % – Poudarek5 2" xfId="363" xr:uid="{67939801-A009-476E-8FE8-CB173B3FF183}"/>
    <cellStyle name="40 % – Poudarek5 2 2" xfId="364" xr:uid="{1AC99EB5-A3E5-44AF-9699-F6DA86401DB1}"/>
    <cellStyle name="40 % – Poudarek5 2 2 2" xfId="365" xr:uid="{A6CC0FAD-3C76-42A7-A415-E70C11FB2615}"/>
    <cellStyle name="40 % – Poudarek5 2 3" xfId="366" xr:uid="{0572AB01-8024-4249-878F-73AEB214C2D9}"/>
    <cellStyle name="40 % – Poudarek5 3" xfId="367" xr:uid="{BB48B3A6-78FF-497C-9098-5084C98B8A91}"/>
    <cellStyle name="40 % – Poudarek5 3 2" xfId="368" xr:uid="{116F4419-7094-44FD-BAB6-5F74F13FF6CF}"/>
    <cellStyle name="40 % – Poudarek6 2" xfId="369" xr:uid="{993D26C6-6EAF-4D6E-AB1F-71A77CEA6367}"/>
    <cellStyle name="40 % – Poudarek6 2 2" xfId="370" xr:uid="{F0E5F818-61AF-4A04-B0B5-DC9559276B74}"/>
    <cellStyle name="40 % – Poudarek6 2 2 2" xfId="371" xr:uid="{2E752CF9-9034-4523-83C7-3C7752C6AD25}"/>
    <cellStyle name="40 % – Poudarek6 2 2 2 2" xfId="372" xr:uid="{59E51A64-0005-45E3-91DF-6A2980FE3791}"/>
    <cellStyle name="40 % – Poudarek6 2 2 3" xfId="373" xr:uid="{D7C3A90B-F3E9-4C90-AD31-CC026794A9E1}"/>
    <cellStyle name="40 % – Poudarek6 2 3" xfId="374" xr:uid="{5D46800E-EC98-4853-A68B-1E3EC2B1726A}"/>
    <cellStyle name="40 % – Poudarek6 2 3 2" xfId="375" xr:uid="{3431DCB2-A766-4342-9B8C-388D4699E18E}"/>
    <cellStyle name="40 % – Poudarek6 2 4" xfId="376" xr:uid="{44B369C2-6863-4086-ACFC-2C38F55538B0}"/>
    <cellStyle name="40 % – Poudarek6 3" xfId="377" xr:uid="{BE7F0645-3028-4F40-884C-11DD3557583E}"/>
    <cellStyle name="40 % – Poudarek6 3 2" xfId="378" xr:uid="{544624CC-463A-452D-B47B-2EA1D6253105}"/>
    <cellStyle name="40 % – Poudarek6 3 2 2" xfId="379" xr:uid="{6E8A51D8-44A1-40B2-A763-9FA8CC65D822}"/>
    <cellStyle name="40 % – Poudarek6 3 2 2 2" xfId="380" xr:uid="{077D8892-12B6-4A8A-88EE-7E9FFADF1B60}"/>
    <cellStyle name="40 % – Poudarek6 3 2 3" xfId="381" xr:uid="{FF190D17-A250-4E43-9240-108A9F10B922}"/>
    <cellStyle name="40 % – Poudarek6 3 2 3 2" xfId="382" xr:uid="{68D98D06-4CE6-49BE-89C1-C5CE68C6E7B9}"/>
    <cellStyle name="40 % – Poudarek6 3 2 4" xfId="383" xr:uid="{E069F630-5804-4F01-A977-91B97E6DAB47}"/>
    <cellStyle name="40 % – Poudarek6 3 3" xfId="384" xr:uid="{18539715-5366-41F4-AB79-A5E45CFFDE7A}"/>
    <cellStyle name="40 % – Poudarek6 3 3 2" xfId="385" xr:uid="{286E4EB9-11EF-4D1C-81AF-1E9BFEE5102C}"/>
    <cellStyle name="40 % – Poudarek6 3 4" xfId="386" xr:uid="{65930E27-381A-415E-9017-C59700000070}"/>
    <cellStyle name="40 % – Poudarek6 3 4 2" xfId="387" xr:uid="{19DE21B9-35B2-4D37-8AA6-CD5BE8A2C6AD}"/>
    <cellStyle name="40 % – Poudarek6 3 4 2 2" xfId="388" xr:uid="{DA18A3CF-1D69-4FF0-BDA4-534773D9F669}"/>
    <cellStyle name="40 % – Poudarek6 3 4 3" xfId="389" xr:uid="{45B432F3-B603-4419-A534-FA0D6A14AD69}"/>
    <cellStyle name="40 % – Poudarek6 3 4 3 2" xfId="390" xr:uid="{113D1C28-9185-4564-9727-8A6CB2E0FED5}"/>
    <cellStyle name="40 % – Poudarek6 3 4 4" xfId="391" xr:uid="{41B7417E-7E50-40EF-AB79-502CA6EAAEA1}"/>
    <cellStyle name="40 % – Poudarek6 3 5" xfId="392" xr:uid="{BAFA0057-B9E8-466E-8533-60E19F46D67E}"/>
    <cellStyle name="40 % – Poudarek6 3 5 2" xfId="393" xr:uid="{C35F8FC7-7932-47EB-A427-960C09146641}"/>
    <cellStyle name="40 % – Poudarek6 3 6" xfId="394" xr:uid="{B78C8F2D-2E9A-484D-B9CC-AD6E47059FAD}"/>
    <cellStyle name="40% - Accent1 1" xfId="395" xr:uid="{B552F8C0-DF13-4A9B-A3DC-13469B550C30}"/>
    <cellStyle name="40% - Accent1 1 2" xfId="396" xr:uid="{302705FC-E25A-47E9-BC03-9F0FCA30955D}"/>
    <cellStyle name="40% - Accent1 1 2 2" xfId="397" xr:uid="{FA9F3BD3-C1BB-4FE8-87BC-14189EBF6C94}"/>
    <cellStyle name="40% - Accent1 1 3" xfId="398" xr:uid="{36B9FE2E-7EE8-4F6F-B56E-C6BA822E9360}"/>
    <cellStyle name="40% - Accent1 1 3 2" xfId="399" xr:uid="{D671E280-1DC7-4586-BE36-75ABD300AC85}"/>
    <cellStyle name="40% - Accent1 1 4" xfId="400" xr:uid="{F35C7993-FBF3-46D0-8D49-E683C60E446D}"/>
    <cellStyle name="40% - Accent1 2" xfId="401" xr:uid="{9181B624-14CE-4FAB-81EC-6C93376216BB}"/>
    <cellStyle name="40% - Accent1 2 2" xfId="402" xr:uid="{B5D057FD-2730-4746-86C1-BAA27C315FF3}"/>
    <cellStyle name="40% - Accent1 2 2 2" xfId="403" xr:uid="{080DC192-BFEE-4566-9CAF-BC034E329D31}"/>
    <cellStyle name="40% - Accent1 2 3" xfId="404" xr:uid="{840AAD4E-770E-4876-B28A-FF2CC2D6A715}"/>
    <cellStyle name="40% - Accent1 2 3 2" xfId="405" xr:uid="{8CD4E693-952E-4CF6-B73A-69680912A768}"/>
    <cellStyle name="40% - Accent1 2 4" xfId="406" xr:uid="{BF60FF02-A3BB-46EA-8FE0-4263541E82F3}"/>
    <cellStyle name="40% - Accent1 3" xfId="407" xr:uid="{FDA26757-E77E-40C4-86A0-80A28AD1D2DE}"/>
    <cellStyle name="40% - Accent1 3 2" xfId="408" xr:uid="{409C27FB-3C99-4A5C-83EC-8D43FBBE5C2A}"/>
    <cellStyle name="40% - Accent1 3 2 2" xfId="409" xr:uid="{86927624-727B-4106-9411-14A29EB403CD}"/>
    <cellStyle name="40% - Accent1 3 3" xfId="410" xr:uid="{D9FF2B58-E642-4838-91A6-9173324E1D84}"/>
    <cellStyle name="40% - Accent1 3 3 2" xfId="411" xr:uid="{92F9C620-D1C7-4D8E-ABD9-A2BEAD2C646C}"/>
    <cellStyle name="40% - Accent1 3 4" xfId="412" xr:uid="{799799B9-EF33-4E8D-B487-07BDEDCABEB9}"/>
    <cellStyle name="40% - Accent1 4" xfId="413" xr:uid="{691DE6B6-50DB-4200-A0AC-D59A44FD347A}"/>
    <cellStyle name="40% - Accent1 4 2" xfId="414" xr:uid="{BDB5A74B-C8DC-4579-8937-8D72799A2C3E}"/>
    <cellStyle name="40% - Accent1 4 2 2" xfId="415" xr:uid="{D51A8CA0-9C0C-4EE4-A131-45D01AB240EE}"/>
    <cellStyle name="40% - Accent1 4 3" xfId="416" xr:uid="{C9C77FFA-44C2-4D57-99BD-5C5573E8B02D}"/>
    <cellStyle name="40% - Accent1 4 3 2" xfId="417" xr:uid="{6D1B2A77-25D8-4701-A3D3-F63297026D90}"/>
    <cellStyle name="40% - Accent1 4 4" xfId="418" xr:uid="{D540403B-3DDA-40DC-8D50-23B50D539A8E}"/>
    <cellStyle name="40% - Accent1 5" xfId="419" xr:uid="{243DFA08-5839-4FA4-8002-EAACDEF0CC60}"/>
    <cellStyle name="40% - Accent1 5 2" xfId="420" xr:uid="{2903633B-86EB-46ED-80C6-947C5213BA49}"/>
    <cellStyle name="40% - Accent1 5 2 2" xfId="421" xr:uid="{E8B309C3-C596-4B74-90AF-3BA1E2AF36A3}"/>
    <cellStyle name="40% - Accent1 5 3" xfId="422" xr:uid="{4BF964E3-067F-4D88-B2EB-235410044E72}"/>
    <cellStyle name="40% - Accent1 5 3 2" xfId="423" xr:uid="{FBE6010A-8C2D-4AE6-934E-ABD926A1E565}"/>
    <cellStyle name="40% - Accent1 5 4" xfId="424" xr:uid="{E5E82121-5FA2-4F9B-9BE8-007B303AECA8}"/>
    <cellStyle name="40% - Accent1 6" xfId="425" xr:uid="{876C7E43-82BE-4B26-96B5-969E29FCFD67}"/>
    <cellStyle name="40% - Accent1 6 2" xfId="426" xr:uid="{6E15FA7D-4D98-440D-8DE5-19EA89A7315B}"/>
    <cellStyle name="40% - Accent1 6 2 2" xfId="427" xr:uid="{EF62F7B5-87AA-4FA9-A116-6D3157653D01}"/>
    <cellStyle name="40% - Accent1 6 3" xfId="428" xr:uid="{473CE35F-EFD8-4FC3-9446-CCD987434A2B}"/>
    <cellStyle name="40% - Accent1 6 3 2" xfId="429" xr:uid="{57B2C55B-8820-4F0C-A509-2BDD3F081200}"/>
    <cellStyle name="40% - Accent1 6 4" xfId="430" xr:uid="{E4C359FA-E560-4663-965E-8B11FB262904}"/>
    <cellStyle name="40% - Accent2 1" xfId="431" xr:uid="{59CF0691-FFAF-4ACD-8A9F-ED6E08C2BC5A}"/>
    <cellStyle name="40% - Accent2 1 2" xfId="432" xr:uid="{D2FAF969-06DA-4191-A0C5-7E3C91BF18EC}"/>
    <cellStyle name="40% - Accent2 2" xfId="433" xr:uid="{F5FA8A75-A32B-47FD-A70F-CB41DB9373FE}"/>
    <cellStyle name="40% - Accent2 2 2" xfId="434" xr:uid="{F2369BA2-9C51-4121-9148-80222AF8D385}"/>
    <cellStyle name="40% - Accent2 3" xfId="435" xr:uid="{CF4AF140-FACD-4165-80EC-DEF098F7A384}"/>
    <cellStyle name="40% - Accent2 3 2" xfId="436" xr:uid="{C1642112-6DE8-4208-87F2-2B34B81D3FE9}"/>
    <cellStyle name="40% - Accent2 4" xfId="437" xr:uid="{560E7497-901E-4A57-A9A8-694DB88B84EA}"/>
    <cellStyle name="40% - Accent2 4 2" xfId="438" xr:uid="{8834D557-2EA8-40C2-B362-5E39A32B1F49}"/>
    <cellStyle name="40% - Accent2 5" xfId="439" xr:uid="{5B956FA5-54DD-4930-85F7-1A07A621501C}"/>
    <cellStyle name="40% - Accent2 5 2" xfId="440" xr:uid="{06244717-0A69-4949-85D9-5A4A7AE5FEAE}"/>
    <cellStyle name="40% - Accent2 6" xfId="441" xr:uid="{6EA09AB4-6594-4CC0-9FBE-47D91CE4D3DE}"/>
    <cellStyle name="40% - Accent2 6 2" xfId="442" xr:uid="{10B50CD0-6BF0-483D-BC94-E9CA2A228D2F}"/>
    <cellStyle name="40% - Accent3 1" xfId="443" xr:uid="{034179AF-02CB-4CD5-A834-898B7BA228C1}"/>
    <cellStyle name="40% - Accent3 1 2" xfId="444" xr:uid="{2E412F3D-E416-4F38-996A-C89301B4027E}"/>
    <cellStyle name="40% - Accent3 2" xfId="445" xr:uid="{E7F2AF23-82D5-4DF6-A652-3B25A1E62CF1}"/>
    <cellStyle name="40% - Accent3 2 2" xfId="446" xr:uid="{9A735FF1-C7A0-4AD5-950F-06E891234EF6}"/>
    <cellStyle name="40% - Accent3 3" xfId="447" xr:uid="{112FF87F-0D30-4B7F-BFD9-6EC785CA5896}"/>
    <cellStyle name="40% - Accent3 3 2" xfId="448" xr:uid="{08413E96-13DF-4478-9573-AC6EFC6C20D3}"/>
    <cellStyle name="40% - Accent3 4" xfId="449" xr:uid="{263ABAD8-0E72-4A7A-BCE1-2EA2BE8C0790}"/>
    <cellStyle name="40% - Accent3 4 2" xfId="450" xr:uid="{5A1F150E-88E5-40F7-8252-946AE87722B2}"/>
    <cellStyle name="40% - Accent3 5" xfId="451" xr:uid="{2C22CC63-8E5C-40DA-8A6F-335E4E046212}"/>
    <cellStyle name="40% - Accent3 5 2" xfId="452" xr:uid="{391B6E5F-CEFC-4904-9FE7-564ADAA7FB89}"/>
    <cellStyle name="40% - Accent3 6" xfId="453" xr:uid="{7E84F7D9-40A6-40D2-BE73-D3BA2F8869BA}"/>
    <cellStyle name="40% - Accent3 6 2" xfId="454" xr:uid="{F234498F-97E7-4963-BAD4-09E66141658B}"/>
    <cellStyle name="40% - Accent4 1" xfId="455" xr:uid="{DA993F35-171B-472C-98F6-9A43FC6C5F8E}"/>
    <cellStyle name="40% - Accent4 1 2" xfId="456" xr:uid="{F8CA01F8-D053-4C0A-A1B8-C6A1DF83526C}"/>
    <cellStyle name="40% - Accent4 1 2 2" xfId="457" xr:uid="{C83DDE6E-46AB-4616-8A2B-1437892E60CA}"/>
    <cellStyle name="40% - Accent4 1 3" xfId="458" xr:uid="{D117733D-6562-4898-BCB7-71AC3C5846E9}"/>
    <cellStyle name="40% - Accent4 1 3 2" xfId="459" xr:uid="{CB71FF87-5425-4074-A358-8F17B90F966B}"/>
    <cellStyle name="40% - Accent4 1 4" xfId="460" xr:uid="{23309BAA-8D66-462D-BE25-854A0CA2F640}"/>
    <cellStyle name="40% - Accent4 2" xfId="461" xr:uid="{A929878F-27C2-4B20-B5B6-A5E113FAFE61}"/>
    <cellStyle name="40% - Accent4 2 2" xfId="462" xr:uid="{4ACF7973-2E47-4D61-A4FE-072D4DE2A535}"/>
    <cellStyle name="40% - Accent4 2 2 2" xfId="463" xr:uid="{4F606ECC-97EB-4990-8FBB-EDA76B36A219}"/>
    <cellStyle name="40% - Accent4 2 3" xfId="464" xr:uid="{30DA2D7B-62A1-4CC4-B936-9225BA849B9A}"/>
    <cellStyle name="40% - Accent4 2 3 2" xfId="465" xr:uid="{ECABEEEC-EC15-44A5-8DA8-150B64742E62}"/>
    <cellStyle name="40% - Accent4 2 4" xfId="466" xr:uid="{BC87C094-DDD2-49F7-98C6-BFC022DC8666}"/>
    <cellStyle name="40% - Accent4 3" xfId="467" xr:uid="{5E8CBB78-D7AD-400A-BE66-ACE084FF963B}"/>
    <cellStyle name="40% - Accent4 3 2" xfId="468" xr:uid="{1C5F0829-56D6-4A67-BEE0-A9843DFBD401}"/>
    <cellStyle name="40% - Accent4 3 2 2" xfId="469" xr:uid="{F61F2D74-593D-4B12-A188-B83CBF5F10B6}"/>
    <cellStyle name="40% - Accent4 3 3" xfId="470" xr:uid="{E4103FAD-252A-4C1A-92D6-D5A99F93B706}"/>
    <cellStyle name="40% - Accent4 3 3 2" xfId="471" xr:uid="{16BD92AB-7113-426B-814F-00FF22295A71}"/>
    <cellStyle name="40% - Accent4 3 4" xfId="472" xr:uid="{1CA2F067-7C20-4ED9-9B13-001C1F82DED1}"/>
    <cellStyle name="40% - Accent4 4" xfId="473" xr:uid="{829DAEF2-001B-479F-8FE8-610636CE1FED}"/>
    <cellStyle name="40% - Accent4 4 2" xfId="474" xr:uid="{1BFD205E-6D75-4F7D-B8BD-D08F55DBF8D6}"/>
    <cellStyle name="40% - Accent4 4 2 2" xfId="475" xr:uid="{C53509E3-8979-4D14-9BBE-26F23065CB53}"/>
    <cellStyle name="40% - Accent4 4 3" xfId="476" xr:uid="{525BE4B0-CCE9-4D5A-919A-FAB7EC9E2543}"/>
    <cellStyle name="40% - Accent4 4 3 2" xfId="477" xr:uid="{267BB844-62AF-4C2F-A44E-7D4546690606}"/>
    <cellStyle name="40% - Accent4 4 4" xfId="478" xr:uid="{DC442F46-3A9D-4551-9F62-7A485FEC37FE}"/>
    <cellStyle name="40% - Accent4 5" xfId="479" xr:uid="{9125B531-56EF-4E55-BC32-B50EC98D038F}"/>
    <cellStyle name="40% - Accent4 5 2" xfId="480" xr:uid="{84494119-5C86-40F4-BED8-0BADB68785DA}"/>
    <cellStyle name="40% - Accent4 5 2 2" xfId="481" xr:uid="{AF63AB83-1AB5-4C87-9FAC-AA6B04EB5508}"/>
    <cellStyle name="40% - Accent4 5 3" xfId="482" xr:uid="{A63A5380-C884-4D2C-9876-C416F1AD5D87}"/>
    <cellStyle name="40% - Accent4 5 3 2" xfId="483" xr:uid="{AC1CCAC2-F561-4DC9-9CF4-75DCAF2D633D}"/>
    <cellStyle name="40% - Accent4 5 4" xfId="484" xr:uid="{8BFFD7FB-D389-42AA-8A35-BEDFC6D1BC77}"/>
    <cellStyle name="40% - Accent4 6" xfId="485" xr:uid="{923B7578-FA66-4092-9BCC-F4358F58A905}"/>
    <cellStyle name="40% - Accent4 6 2" xfId="486" xr:uid="{F65C6BDC-FC55-4BCC-A7CA-2752FEDC04BE}"/>
    <cellStyle name="40% - Accent4 6 2 2" xfId="487" xr:uid="{9C8D4D1F-8129-4110-B556-F3256E18C1BB}"/>
    <cellStyle name="40% - Accent4 6 3" xfId="488" xr:uid="{DB994FF3-E183-4F9A-9364-910F4937F7BC}"/>
    <cellStyle name="40% - Accent4 6 3 2" xfId="489" xr:uid="{A3F35990-156B-48E2-AEF1-D7535B7DE8FA}"/>
    <cellStyle name="40% - Accent4 6 4" xfId="490" xr:uid="{61B43491-31D8-40A9-B447-551061557D68}"/>
    <cellStyle name="40% - Accent5 1" xfId="491" xr:uid="{3E7B3235-7B8A-4EDB-9071-2EC57F11A066}"/>
    <cellStyle name="40% - Accent5 1 2" xfId="492" xr:uid="{566455D0-BFF5-4673-B8AE-7BFC9C7C3721}"/>
    <cellStyle name="40% - Accent5 1 2 2" xfId="493" xr:uid="{7038CC86-F834-44B7-8DE5-62DFA88935A4}"/>
    <cellStyle name="40% - Accent5 1 3" xfId="494" xr:uid="{0C0866EB-7993-46E4-9A57-5824A49E5AB1}"/>
    <cellStyle name="40% - Accent5 1 3 2" xfId="495" xr:uid="{D96CD0F1-C746-490A-9476-2A7E94244BE6}"/>
    <cellStyle name="40% - Accent5 1 4" xfId="496" xr:uid="{7C648DDC-6572-4B5B-BEAB-BC1CF78402A0}"/>
    <cellStyle name="40% - Accent5 2" xfId="497" xr:uid="{0426A7A8-D135-4D39-A8AC-14C72C330ACB}"/>
    <cellStyle name="40% - Accent5 2 2" xfId="498" xr:uid="{490CD80F-0C41-46A5-87FB-37C8EEEDCCF0}"/>
    <cellStyle name="40% - Accent5 2 2 2" xfId="499" xr:uid="{BE53C26C-E830-451A-B614-0ADF156E5E66}"/>
    <cellStyle name="40% - Accent5 2 3" xfId="500" xr:uid="{B3332376-AED1-40B4-8497-48131485DDBC}"/>
    <cellStyle name="40% - Accent5 2 3 2" xfId="501" xr:uid="{1A699FCB-46B6-408B-96AD-D882D3134959}"/>
    <cellStyle name="40% - Accent5 2 4" xfId="502" xr:uid="{6CB24DE4-074B-4F6F-B2E7-39DA6E8612DB}"/>
    <cellStyle name="40% - Accent5 3" xfId="503" xr:uid="{B1B2C215-2F48-4031-AC99-F2B46A61A1E1}"/>
    <cellStyle name="40% - Accent5 3 2" xfId="504" xr:uid="{FBCF1C82-0A2A-4F92-B6E3-269BA01006EA}"/>
    <cellStyle name="40% - Accent5 3 2 2" xfId="505" xr:uid="{6A0F2D69-786D-47DE-98D0-02A3631045D9}"/>
    <cellStyle name="40% - Accent5 3 3" xfId="506" xr:uid="{EE5724C4-125D-4E7D-A4DE-01B0596229AB}"/>
    <cellStyle name="40% - Accent5 3 3 2" xfId="507" xr:uid="{3ADF4740-5173-48AE-9E04-01DBF004EFD3}"/>
    <cellStyle name="40% - Accent5 3 4" xfId="508" xr:uid="{8473DB12-DD5A-474E-B840-ACE4CBB7C2BF}"/>
    <cellStyle name="40% - Accent5 4" xfId="509" xr:uid="{010310BF-1876-44FE-9844-DE0B8D3250BF}"/>
    <cellStyle name="40% - Accent5 4 2" xfId="510" xr:uid="{F0C9BC8D-6FEF-471A-8C6D-9FF4801360A9}"/>
    <cellStyle name="40% - Accent5 4 2 2" xfId="511" xr:uid="{2FB10199-D8ED-4741-9143-144829E9D3D9}"/>
    <cellStyle name="40% - Accent5 4 3" xfId="512" xr:uid="{0B209144-D4FD-43B2-A77E-63E2064D7D40}"/>
    <cellStyle name="40% - Accent5 4 3 2" xfId="513" xr:uid="{47638E80-1992-4870-B05E-CD7E7C4253C8}"/>
    <cellStyle name="40% - Accent5 4 4" xfId="514" xr:uid="{FC6612DA-07D8-4B82-969F-36FA6B84B9E7}"/>
    <cellStyle name="40% - Accent5 5" xfId="515" xr:uid="{6A324532-8910-4C44-A8E5-ACC2DA127076}"/>
    <cellStyle name="40% - Accent5 5 2" xfId="516" xr:uid="{D61D757C-4D34-4E7F-86C3-E7A046665C12}"/>
    <cellStyle name="40% - Accent5 5 2 2" xfId="517" xr:uid="{4790F476-E860-4B26-9C91-95CD97948248}"/>
    <cellStyle name="40% - Accent5 5 3" xfId="518" xr:uid="{4B3944BA-3B28-4E16-8AD9-57323EBACE75}"/>
    <cellStyle name="40% - Accent5 5 3 2" xfId="519" xr:uid="{BD62C712-1A39-48BC-BECD-55EE2B4ADBDD}"/>
    <cellStyle name="40% - Accent5 5 4" xfId="520" xr:uid="{2C9B32FB-FF6A-46E7-8EA5-FCD4358016F0}"/>
    <cellStyle name="40% - Accent5 6" xfId="521" xr:uid="{DE04F413-2E6B-4C0C-94ED-79264BE4BF8C}"/>
    <cellStyle name="40% - Accent5 6 2" xfId="522" xr:uid="{875F429D-128C-4D0B-B0C2-7141E500836F}"/>
    <cellStyle name="40% - Accent5 6 2 2" xfId="523" xr:uid="{33178C78-2A18-4B2A-A614-E6F95ECDE74B}"/>
    <cellStyle name="40% - Accent5 6 3" xfId="524" xr:uid="{8EE73022-110F-40C3-8E75-8CE0356B23D1}"/>
    <cellStyle name="40% - Accent5 6 3 2" xfId="525" xr:uid="{269BAE9C-7473-41DC-B67F-C454947C0EA6}"/>
    <cellStyle name="40% - Accent5 6 4" xfId="526" xr:uid="{95FD4193-2700-4328-9276-9E61CC73E992}"/>
    <cellStyle name="40% - Accent6 1" xfId="527" xr:uid="{E6C744D1-C002-4F61-A456-D6A8B6BF5C92}"/>
    <cellStyle name="40% - Accent6 1 2" xfId="528" xr:uid="{63716245-F707-4942-BBC9-410AD634D2C1}"/>
    <cellStyle name="40% - Accent6 1 2 2" xfId="529" xr:uid="{739502DE-6476-4851-928F-4C802F27606B}"/>
    <cellStyle name="40% - Accent6 1 3" xfId="530" xr:uid="{55009133-46E7-430A-86B5-47E313055F4D}"/>
    <cellStyle name="40% - Accent6 1 3 2" xfId="531" xr:uid="{3EBDC522-5ACA-46E0-A179-1A70AB810F2E}"/>
    <cellStyle name="40% - Accent6 1 4" xfId="532" xr:uid="{25C9B8C1-44A8-4A57-8D1B-060608BB01BD}"/>
    <cellStyle name="40% - Accent6 2" xfId="533" xr:uid="{6EF72861-4908-4512-8078-5788CC271F4C}"/>
    <cellStyle name="40% - Accent6 2 2" xfId="534" xr:uid="{E8083AAF-2772-4B5E-9B93-909EF1B301FF}"/>
    <cellStyle name="40% - Accent6 2 2 2" xfId="535" xr:uid="{4C51CDE0-BAD6-4F3D-B5F9-23ED4781F1AE}"/>
    <cellStyle name="40% - Accent6 2 3" xfId="536" xr:uid="{45A4EE7C-0E25-4213-A7C8-F736810446B5}"/>
    <cellStyle name="40% - Accent6 2 3 2" xfId="537" xr:uid="{0C4576B8-D563-43EE-B57C-86673780FE64}"/>
    <cellStyle name="40% - Accent6 2 4" xfId="538" xr:uid="{2665DD32-C78D-4383-B27B-85CC1995EDE0}"/>
    <cellStyle name="40% - Accent6 3" xfId="539" xr:uid="{A1EB89A2-9860-4335-BEB3-80C3574E93BB}"/>
    <cellStyle name="40% - Accent6 3 2" xfId="540" xr:uid="{82747D78-2F13-4669-B061-5DBEF9E2914A}"/>
    <cellStyle name="40% - Accent6 3 2 2" xfId="541" xr:uid="{32925DB7-F6CC-4308-998F-FA5784F3E702}"/>
    <cellStyle name="40% - Accent6 3 3" xfId="542" xr:uid="{4CD23455-D638-4DDA-BC76-B2E6A075E3B0}"/>
    <cellStyle name="40% - Accent6 3 3 2" xfId="543" xr:uid="{C54CA9C1-A09F-4C2C-BD93-EB72DAE62789}"/>
    <cellStyle name="40% - Accent6 3 4" xfId="544" xr:uid="{077D848D-35D1-4928-B6EA-A3DF8E0592A1}"/>
    <cellStyle name="40% - Accent6 4" xfId="545" xr:uid="{366F26C7-7D40-4EDC-92BC-E33580D2EDC7}"/>
    <cellStyle name="40% - Accent6 4 2" xfId="546" xr:uid="{F81BA62B-42E4-4A0B-AAB1-AB80AC72AEE6}"/>
    <cellStyle name="40% - Accent6 4 2 2" xfId="547" xr:uid="{649F2EE1-133F-41A1-B82E-DBBBF94BBA48}"/>
    <cellStyle name="40% - Accent6 4 3" xfId="548" xr:uid="{3B97D201-5FDB-48D0-B4BA-B5DDE20C4531}"/>
    <cellStyle name="40% - Accent6 4 3 2" xfId="549" xr:uid="{51189DE7-4234-48C2-8F1E-D46BA0DDAC11}"/>
    <cellStyle name="40% - Accent6 4 4" xfId="550" xr:uid="{4641FE78-C896-4161-AF1C-A00A33C09D71}"/>
    <cellStyle name="40% - Accent6 5" xfId="551" xr:uid="{D31F5BA3-1119-40E4-B86F-30C8497C5089}"/>
    <cellStyle name="40% - Accent6 5 2" xfId="552" xr:uid="{62F0573F-C47A-411B-A925-C73C24557D84}"/>
    <cellStyle name="40% - Accent6 5 2 2" xfId="553" xr:uid="{D34D98B5-2661-4192-AA7C-BBEA6E562764}"/>
    <cellStyle name="40% - Accent6 5 3" xfId="554" xr:uid="{52A56656-31C9-4A78-91A0-BE7FB9515DDA}"/>
    <cellStyle name="40% - Accent6 5 3 2" xfId="555" xr:uid="{D7C7DAF3-B8A3-432F-B71B-D04CD3CB7B12}"/>
    <cellStyle name="40% - Accent6 5 4" xfId="556" xr:uid="{B44F8AC8-B2B0-454E-89BB-F852747B4907}"/>
    <cellStyle name="40% - Accent6 6" xfId="557" xr:uid="{A036AEE0-4226-4E6C-909D-7AC0D618D43C}"/>
    <cellStyle name="40% - Accent6 6 2" xfId="558" xr:uid="{0A3A3424-223C-405B-9E26-63D6F4D1B1D7}"/>
    <cellStyle name="40% - Accent6 6 2 2" xfId="559" xr:uid="{8BBD2E18-C0EA-496D-A106-A730C5620AAC}"/>
    <cellStyle name="40% - Accent6 6 3" xfId="560" xr:uid="{ED14F3CA-9490-477E-BB68-53498C4C94D5}"/>
    <cellStyle name="40% - Accent6 6 3 2" xfId="561" xr:uid="{F58EBEDC-F278-4E8A-893B-E6C6E9D39B5D}"/>
    <cellStyle name="40% - Accent6 6 4" xfId="562" xr:uid="{32B586A1-617D-4876-BD6D-03C873B2FAEB}"/>
    <cellStyle name="60 % – Poudarek1 2" xfId="563" xr:uid="{EB593B13-EC6B-46FC-8265-7AFFA969E21A}"/>
    <cellStyle name="60 % – Poudarek2 2" xfId="564" xr:uid="{DD67A174-2E63-4128-A7D7-FA6F51AD2086}"/>
    <cellStyle name="60 % – Poudarek3 2" xfId="565" xr:uid="{D2BEC180-1099-4029-82B1-28E1442380BA}"/>
    <cellStyle name="60 % – Poudarek3 2 2" xfId="566" xr:uid="{AB3ADA6D-FDB0-4AA0-9E68-5F223AA99268}"/>
    <cellStyle name="60 % – Poudarek4 2" xfId="567" xr:uid="{01B363EC-EBFC-4139-A433-874D86343D75}"/>
    <cellStyle name="60 % – Poudarek4 2 2" xfId="568" xr:uid="{AE88908D-BB52-4C02-8FF6-66F479081D11}"/>
    <cellStyle name="60 % – Poudarek5 2" xfId="569" xr:uid="{709C997D-06A2-4742-9C01-D46A0E05ABCE}"/>
    <cellStyle name="60 % – Poudarek5 2 2" xfId="570" xr:uid="{F9A5566A-32D2-4D48-AFC4-D247F50E92C9}"/>
    <cellStyle name="60 % – Poudarek6 2" xfId="571" xr:uid="{F7118DF9-80A8-4EE1-8241-FF411A2F8AF6}"/>
    <cellStyle name="60 % – Poudarek6 2 2" xfId="572" xr:uid="{0A2B3F2E-301C-4756-BE26-99CD39C682C1}"/>
    <cellStyle name="60 % – Poudarek6 3" xfId="573" xr:uid="{42099A02-B93C-464E-A81D-03D66D0695BE}"/>
    <cellStyle name="60% - Accent1 1" xfId="574" xr:uid="{1B3555E5-8530-465A-BC63-90233196DD1B}"/>
    <cellStyle name="60% - Accent1 1 2" xfId="575" xr:uid="{D05F9AD2-90DB-4E66-95E7-E1C5C5DB15CB}"/>
    <cellStyle name="60% - Accent1 1 3" xfId="576" xr:uid="{29ABFC34-2CF2-43E5-9A12-2526CBF9A0D2}"/>
    <cellStyle name="60% - Accent1 2" xfId="577" xr:uid="{6B35520F-B2EE-4E4E-B8D3-C42017990E9C}"/>
    <cellStyle name="60% - Accent1 2 2" xfId="578" xr:uid="{70391A21-FD17-46BE-9B48-7CA53C57F795}"/>
    <cellStyle name="60% - Accent1 2 3" xfId="579" xr:uid="{DDAF7405-2964-4C94-BB70-8A87EF7AB17D}"/>
    <cellStyle name="60% - Accent1 3" xfId="580" xr:uid="{CD59A635-5228-4B92-B0D6-58423D6A32E1}"/>
    <cellStyle name="60% - Accent1 3 2" xfId="581" xr:uid="{778B81F4-5611-4235-A2A5-22E96727AAD9}"/>
    <cellStyle name="60% - Accent1 3 3" xfId="582" xr:uid="{76EDCB21-7171-4B3B-9A8E-11B5DD0266A6}"/>
    <cellStyle name="60% - Accent1 4" xfId="583" xr:uid="{675F61E2-D267-499E-9F1E-5DAF72EBF733}"/>
    <cellStyle name="60% - Accent1 4 2" xfId="584" xr:uid="{2C7156F6-D39E-4035-8507-FE3C50C83F36}"/>
    <cellStyle name="60% - Accent1 4 3" xfId="585" xr:uid="{E81C38F6-DB1F-49D7-A537-299B4E289F96}"/>
    <cellStyle name="60% - Accent1 5" xfId="586" xr:uid="{0C7B4F82-5416-4E40-B58A-3D71BD3ABB93}"/>
    <cellStyle name="60% - Accent1 5 2" xfId="587" xr:uid="{57C65A38-4CEE-4324-9802-317ADE6A92B0}"/>
    <cellStyle name="60% - Accent1 5 3" xfId="588" xr:uid="{A68095F5-894C-4289-BBCA-AE1C1DBAB45F}"/>
    <cellStyle name="60% - Accent1 6" xfId="589" xr:uid="{1A7EB78B-5223-453E-A88B-AFE1CB4F6FF1}"/>
    <cellStyle name="60% - Accent1 6 2" xfId="590" xr:uid="{0ADBD468-244C-4DB2-8875-B44B29BD7A15}"/>
    <cellStyle name="60% - Accent1 6 3" xfId="591" xr:uid="{5C5F17B2-AFB6-4FF7-A8E6-41D22E00467C}"/>
    <cellStyle name="60% - Accent2 1" xfId="592" xr:uid="{A4779775-FA69-425E-A0D5-EB8ED36514EA}"/>
    <cellStyle name="60% - Accent2 1 2" xfId="593" xr:uid="{24C2072C-DBD5-483C-A301-FFF5B42A1369}"/>
    <cellStyle name="60% - Accent2 1 3" xfId="594" xr:uid="{5F1F98AE-671A-4DC7-A988-DB2F3BB65927}"/>
    <cellStyle name="60% - Accent2 2" xfId="595" xr:uid="{29BD3D00-E7F5-4574-8603-089D6AF280F7}"/>
    <cellStyle name="60% - Accent2 2 2" xfId="596" xr:uid="{F39B4FEF-C82C-4F1C-A63D-B6E3F764C5C8}"/>
    <cellStyle name="60% - Accent2 2 3" xfId="597" xr:uid="{A4E8EABD-2FD4-4011-9444-814D511381F0}"/>
    <cellStyle name="60% - Accent2 3" xfId="598" xr:uid="{7355D4C2-ABD4-45B8-B66D-26BC6C7FEFBD}"/>
    <cellStyle name="60% - Accent2 3 2" xfId="599" xr:uid="{F923DA77-53A6-4EB7-98D1-14CA8617B5AA}"/>
    <cellStyle name="60% - Accent2 3 3" xfId="600" xr:uid="{DBE41230-81DA-4EAF-AD16-86117BE70B9F}"/>
    <cellStyle name="60% - Accent2 4" xfId="601" xr:uid="{72DF5582-5FC7-4392-8F34-DC6E4EBCCA6B}"/>
    <cellStyle name="60% - Accent2 4 2" xfId="602" xr:uid="{0A20FC04-4F62-4D05-9B82-18E8C026D372}"/>
    <cellStyle name="60% - Accent2 4 3" xfId="603" xr:uid="{C7321018-BA6B-4F3D-869B-AC41761CF643}"/>
    <cellStyle name="60% - Accent2 5" xfId="604" xr:uid="{D3B92E74-2E0D-4D0F-BA27-39F51DA225E5}"/>
    <cellStyle name="60% - Accent2 5 2" xfId="605" xr:uid="{2332ED2A-7B2B-4EA6-9F3A-640889AA9CEA}"/>
    <cellStyle name="60% - Accent2 5 3" xfId="606" xr:uid="{3A0A4267-F204-408C-93AC-74E7946D2948}"/>
    <cellStyle name="60% - Accent2 6" xfId="607" xr:uid="{29DB8796-BA09-429A-BE83-AE994C747D3B}"/>
    <cellStyle name="60% - Accent2 6 2" xfId="608" xr:uid="{E7493340-9D33-43CF-95E5-8C5F9E1173A8}"/>
    <cellStyle name="60% - Accent2 6 3" xfId="609" xr:uid="{AD66E03A-7846-4FEC-99F6-1A72D6A60719}"/>
    <cellStyle name="60% - Accent3 1" xfId="610" xr:uid="{31CCA6E7-62D4-490A-B5AF-783CAC843BBA}"/>
    <cellStyle name="60% - Accent3 1 2" xfId="611" xr:uid="{B145A8A2-A3B8-488A-8F1F-E7B0AFC3E1E2}"/>
    <cellStyle name="60% - Accent3 1 3" xfId="612" xr:uid="{573693F1-619E-4BA3-825C-3CEED4AEBD3F}"/>
    <cellStyle name="60% - Accent3 2" xfId="613" xr:uid="{CDE5B42F-FEE8-4B6C-BC41-C43D57944318}"/>
    <cellStyle name="60% - Accent3 2 2" xfId="614" xr:uid="{B8417F68-A451-4A50-AC2F-1EE37D0B374A}"/>
    <cellStyle name="60% - Accent3 2 3" xfId="615" xr:uid="{7E261FFE-A7EA-4030-81A7-4C12495B4822}"/>
    <cellStyle name="60% - Accent3 3" xfId="616" xr:uid="{DACCDD1F-68CE-4551-93B3-0B2B84C22B3A}"/>
    <cellStyle name="60% - Accent3 3 2" xfId="617" xr:uid="{A7AD85C4-62C4-40E6-91AB-B546384C1EBA}"/>
    <cellStyle name="60% - Accent3 3 3" xfId="618" xr:uid="{A8A2E472-3CFE-4BF1-BD93-33DF1AAD9CFF}"/>
    <cellStyle name="60% - Accent3 4" xfId="619" xr:uid="{559AF513-70F6-4F5A-91A7-B25C4A23ABC9}"/>
    <cellStyle name="60% - Accent3 4 2" xfId="620" xr:uid="{13A2228C-19D5-468A-8A8F-AA40DE1680FD}"/>
    <cellStyle name="60% - Accent3 4 3" xfId="621" xr:uid="{D242538B-2E98-46AD-B5A4-1AAE39E4F49D}"/>
    <cellStyle name="60% - Accent3 5" xfId="622" xr:uid="{F2A6A532-C30D-45F3-BE99-673E647F276C}"/>
    <cellStyle name="60% - Accent3 5 2" xfId="623" xr:uid="{A7B0B77F-E18F-43AE-BAEC-278EFAE61E19}"/>
    <cellStyle name="60% - Accent3 5 3" xfId="624" xr:uid="{55C3027F-7B9D-40A7-8906-36317A08F663}"/>
    <cellStyle name="60% - Accent3 6" xfId="625" xr:uid="{2A069478-4E04-46D7-8D6B-062AF422A458}"/>
    <cellStyle name="60% - Accent3 6 2" xfId="626" xr:uid="{AE1249DD-7ADF-4FFB-932A-A971C19B1C90}"/>
    <cellStyle name="60% - Accent3 6 3" xfId="627" xr:uid="{F2379402-FB52-4A27-B30D-48412703DE2B}"/>
    <cellStyle name="60% - Accent4 1" xfId="628" xr:uid="{E1C2FE3D-5738-4EAE-9BEE-09A31DE6AC2C}"/>
    <cellStyle name="60% - Accent4 1 2" xfId="629" xr:uid="{59A5384E-58F9-4C8F-BB41-B2B8E48645FC}"/>
    <cellStyle name="60% - Accent4 1 3" xfId="630" xr:uid="{2D9A143B-F6F7-4CA6-83CB-936AC876EA7E}"/>
    <cellStyle name="60% - Accent4 2" xfId="631" xr:uid="{CF38B957-7F45-4A2E-83B1-9BC3D2EA6869}"/>
    <cellStyle name="60% - Accent4 2 2" xfId="632" xr:uid="{643E1AA8-9ECC-42F0-8698-06A9D91DEAB1}"/>
    <cellStyle name="60% - Accent4 2 3" xfId="633" xr:uid="{0CD124A4-F722-4F67-B6BA-539E536A6180}"/>
    <cellStyle name="60% - Accent4 3" xfId="634" xr:uid="{EC49A56A-1192-40C0-8425-7EB258778B41}"/>
    <cellStyle name="60% - Accent4 3 2" xfId="635" xr:uid="{0F31A98C-1674-41FC-84D1-247CC4E729EC}"/>
    <cellStyle name="60% - Accent4 3 3" xfId="636" xr:uid="{E05EC031-C643-428D-AB32-129C3F927A30}"/>
    <cellStyle name="60% - Accent4 4" xfId="637" xr:uid="{E2EB1F09-BF86-450B-9B66-03E4308487E8}"/>
    <cellStyle name="60% - Accent4 4 2" xfId="638" xr:uid="{3D092608-576C-49C8-A056-D5BDF1A841DB}"/>
    <cellStyle name="60% - Accent4 4 3" xfId="639" xr:uid="{4837EAE6-CC75-4746-A106-697F7E318360}"/>
    <cellStyle name="60% - Accent4 5" xfId="640" xr:uid="{63D7C5F4-3DD8-4399-96D3-3444DB97C954}"/>
    <cellStyle name="60% - Accent4 5 2" xfId="641" xr:uid="{1DB1FEDD-61AC-483F-8293-A35E25C0155A}"/>
    <cellStyle name="60% - Accent4 5 3" xfId="642" xr:uid="{8AA11911-3DB5-4E28-B7AE-5E4858B57C22}"/>
    <cellStyle name="60% - Accent4 6" xfId="643" xr:uid="{3FFBD585-2A2D-467F-815D-142740CF2016}"/>
    <cellStyle name="60% - Accent4 6 2" xfId="644" xr:uid="{559DB697-0037-47B1-A72F-D372749794A8}"/>
    <cellStyle name="60% - Accent4 6 3" xfId="645" xr:uid="{2F3B2345-4AFA-4FE4-8F6D-8B802CDCB060}"/>
    <cellStyle name="60% - Accent5 1" xfId="646" xr:uid="{D9A9DDA2-1C61-4BD4-8D22-85C020BA39EF}"/>
    <cellStyle name="60% - Accent5 1 2" xfId="647" xr:uid="{4BA81090-9066-48B0-97DF-CD61E5953865}"/>
    <cellStyle name="60% - Accent5 1 3" xfId="648" xr:uid="{D346E4EE-9AB4-4C5A-B950-E485AF8A388E}"/>
    <cellStyle name="60% - Accent5 2" xfId="649" xr:uid="{E3C7B0E4-A1BE-4C8C-93EB-E77C3AE54C9A}"/>
    <cellStyle name="60% - Accent5 2 2" xfId="650" xr:uid="{273E6543-C8D4-4DFC-BED2-99F23A1380FA}"/>
    <cellStyle name="60% - Accent5 2 3" xfId="651" xr:uid="{7E661D7F-E6CD-4572-8F16-583CCEB1F487}"/>
    <cellStyle name="60% - Accent5 3" xfId="652" xr:uid="{A6E54E15-1C86-47FD-A9BF-DBF1EAF4E31E}"/>
    <cellStyle name="60% - Accent5 3 2" xfId="653" xr:uid="{2A8AAE6C-E9CA-450B-B00D-D66E6163B4F9}"/>
    <cellStyle name="60% - Accent5 3 3" xfId="654" xr:uid="{F34683DC-9EF2-4FF9-A00C-DE162BD125E6}"/>
    <cellStyle name="60% - Accent5 4" xfId="655" xr:uid="{834A9D62-71B3-4D67-A7F4-E8A366B1DACD}"/>
    <cellStyle name="60% - Accent5 4 2" xfId="656" xr:uid="{DB8E285F-6D6E-42F0-B6EA-B9140E87AE56}"/>
    <cellStyle name="60% - Accent5 4 3" xfId="657" xr:uid="{E1A226FB-FE39-4760-9159-71CFE084A937}"/>
    <cellStyle name="60% - Accent5 5" xfId="658" xr:uid="{F41AAD4C-A8B7-4F2A-ACB8-2A42100762B7}"/>
    <cellStyle name="60% - Accent5 5 2" xfId="659" xr:uid="{10FBF5D0-3C27-4DE8-BE31-AB7070DA99C0}"/>
    <cellStyle name="60% - Accent5 5 3" xfId="660" xr:uid="{174704D9-A124-449F-AF3C-E519B1598B5A}"/>
    <cellStyle name="60% - Accent5 6" xfId="661" xr:uid="{29D329B8-1AEE-4D8E-9CC8-9EA3D9F402B4}"/>
    <cellStyle name="60% - Accent5 6 2" xfId="662" xr:uid="{B49885AD-4E63-4ED6-9F45-3015EEEA5558}"/>
    <cellStyle name="60% - Accent5 6 3" xfId="663" xr:uid="{808321B5-9A4F-4405-9C98-04338BF24D13}"/>
    <cellStyle name="60% - Accent6 1" xfId="664" xr:uid="{D19A93A3-A9A1-4932-BC88-170266E320DE}"/>
    <cellStyle name="60% - Accent6 2" xfId="665" xr:uid="{0175B81C-355E-478A-9427-94D1821639E4}"/>
    <cellStyle name="60% - Accent6 3" xfId="666" xr:uid="{073E81BF-C611-42D5-86ED-2FBB871B31A9}"/>
    <cellStyle name="60% - Accent6 4" xfId="667" xr:uid="{08CD5C7D-E5C6-4E32-A7F9-E632F2FA13EB}"/>
    <cellStyle name="60% - Accent6 5" xfId="668" xr:uid="{0A556105-3143-4CCE-A0DC-8D2449CBCDBA}"/>
    <cellStyle name="60% - Accent6 6" xfId="669" xr:uid="{CD8CF6DD-60C1-4741-8595-4F97798C291E}"/>
    <cellStyle name="Accent1" xfId="670" xr:uid="{A2E903B2-AF98-4F4A-98AD-B3A17B749C6E}"/>
    <cellStyle name="Accent1 1" xfId="671" xr:uid="{33C0B2DD-A00E-4AEC-8EBE-F790DEDBADFB}"/>
    <cellStyle name="Accent1 1 2" xfId="672" xr:uid="{A1117406-180E-4EEC-993C-9EBB874ECE39}"/>
    <cellStyle name="Accent1 1 3" xfId="673" xr:uid="{9EC7B888-936E-49AA-BA70-9315A0A0C347}"/>
    <cellStyle name="Accent1 2" xfId="674" xr:uid="{0335EF9F-E55D-4CE5-A046-0D9838E246C1}"/>
    <cellStyle name="Accent1 2 2" xfId="675" xr:uid="{0E7D7AC4-C7A8-472C-875D-949BCCBA7DE6}"/>
    <cellStyle name="Accent1 2 3" xfId="676" xr:uid="{53CBE998-5CA4-4BEE-8699-E2DD8AF52D9F}"/>
    <cellStyle name="Accent1 3" xfId="677" xr:uid="{0E8B0F29-3DB9-4C54-BD13-7C1ECAF59AB9}"/>
    <cellStyle name="Accent1 3 2" xfId="678" xr:uid="{4AAAC256-134E-4268-9F2E-8DB3EF7D8A73}"/>
    <cellStyle name="Accent1 3 3" xfId="679" xr:uid="{2BB1283D-B6D7-4CE5-B6A2-9DCAE634F802}"/>
    <cellStyle name="Accent1 4" xfId="680" xr:uid="{101A8495-835D-49CE-861D-02DEE686882E}"/>
    <cellStyle name="Accent1 4 2" xfId="681" xr:uid="{EA24BA0A-846D-4EFD-805D-B08F15631D24}"/>
    <cellStyle name="Accent1 4 3" xfId="682" xr:uid="{22A610B3-C7AB-421C-8B5A-A7AE42E636DF}"/>
    <cellStyle name="Accent1 5" xfId="683" xr:uid="{EE6AAE42-B4F7-4DA3-BBE9-D726F4E3609C}"/>
    <cellStyle name="Accent1 5 2" xfId="684" xr:uid="{E836B965-8995-4FFE-8162-5EFE97A7A9E7}"/>
    <cellStyle name="Accent1 5 3" xfId="685" xr:uid="{79D6E46C-6AFF-4858-A161-8B019D2C4BF7}"/>
    <cellStyle name="Accent1 6" xfId="686" xr:uid="{14995CCE-A7F1-48B7-92DA-4595DEEA7C97}"/>
    <cellStyle name="Accent1 6 2" xfId="687" xr:uid="{C7A60191-8B20-4F4B-B596-05B5A5EB5476}"/>
    <cellStyle name="Accent1 6 3" xfId="688" xr:uid="{B76429F4-F184-4328-803E-506392162CA3}"/>
    <cellStyle name="Accent1 7" xfId="689" xr:uid="{CE535B78-6E3F-4BA8-AF9E-1FB33BAA8A39}"/>
    <cellStyle name="Accent1 8" xfId="690" xr:uid="{A3345F48-90CA-4EE3-900E-CA79D5406A5F}"/>
    <cellStyle name="Accent1 9" xfId="691" xr:uid="{84D19F84-8E6A-452C-986C-323FC761C7B8}"/>
    <cellStyle name="Accent2" xfId="692" xr:uid="{C7759AC6-05E5-47B9-AEB9-D4165EF7655A}"/>
    <cellStyle name="Accent2 1" xfId="693" xr:uid="{0BA75405-81AF-43E5-9C58-2EE6CDAEF5C7}"/>
    <cellStyle name="Accent2 1 2" xfId="694" xr:uid="{FF4C3551-D0DD-42A1-AE25-8761B54C8491}"/>
    <cellStyle name="Accent2 1 3" xfId="695" xr:uid="{453C6DAF-58CD-4199-A4C7-C79D7F797C15}"/>
    <cellStyle name="Accent2 2" xfId="696" xr:uid="{6D651C00-CDC8-4EFB-93BE-EEA24D97F624}"/>
    <cellStyle name="Accent2 2 2" xfId="697" xr:uid="{75AE9F87-1E54-4EE1-9701-C44546F672C6}"/>
    <cellStyle name="Accent2 2 3" xfId="698" xr:uid="{0DB8CD03-6C5D-472E-B4E7-DE6258A9DE8D}"/>
    <cellStyle name="Accent2 3" xfId="699" xr:uid="{AD8637BD-3B40-4C0B-94FF-7050168E3ABD}"/>
    <cellStyle name="Accent2 3 2" xfId="700" xr:uid="{861C827B-DB45-4F91-9297-C41E1ECCECEE}"/>
    <cellStyle name="Accent2 3 3" xfId="701" xr:uid="{E351F300-B5E0-4E91-8087-5106EE3D1797}"/>
    <cellStyle name="Accent2 4" xfId="702" xr:uid="{BF89121D-E00A-4346-8E59-3A6769863266}"/>
    <cellStyle name="Accent2 4 2" xfId="703" xr:uid="{C895A614-7D64-442E-9240-15B5C3809909}"/>
    <cellStyle name="Accent2 4 3" xfId="704" xr:uid="{E593FF3E-C511-47B0-AEAF-51B9B6AC2FAC}"/>
    <cellStyle name="Accent2 5" xfId="705" xr:uid="{7CFFD9FF-39AA-4DC9-9DFC-428B8DA86273}"/>
    <cellStyle name="Accent2 5 2" xfId="706" xr:uid="{BF80C1F4-ABD2-41F0-92E3-D2FFEF5ECB0C}"/>
    <cellStyle name="Accent2 5 3" xfId="707" xr:uid="{2A6623BA-E9E3-4FCD-B915-773D2C737751}"/>
    <cellStyle name="Accent2 6" xfId="708" xr:uid="{158CA1A7-48C8-4CAB-92BB-437887C1A71B}"/>
    <cellStyle name="Accent2 6 2" xfId="709" xr:uid="{E88240DD-0015-4B8A-BDD2-9A85D9FED936}"/>
    <cellStyle name="Accent2 6 3" xfId="710" xr:uid="{5F8815DE-CD4D-4099-A0F0-887370163D97}"/>
    <cellStyle name="Accent2 7" xfId="711" xr:uid="{C69DB378-E10A-4B78-A9B9-3C8532B21C4F}"/>
    <cellStyle name="Accent2 8" xfId="712" xr:uid="{DAFD3FBC-953F-4CD6-B144-B6302FB4C826}"/>
    <cellStyle name="Accent2 9" xfId="713" xr:uid="{26C9D6AB-EAEE-4E45-BC55-572A6B1141EA}"/>
    <cellStyle name="Accent3" xfId="714" xr:uid="{7FE75D5C-7A0D-4714-BE1B-7A51E1BF0EBE}"/>
    <cellStyle name="Accent3 1" xfId="715" xr:uid="{F7775459-AED4-42DB-BE9D-BC984B6CF987}"/>
    <cellStyle name="Accent3 1 2" xfId="716" xr:uid="{C894D315-A90B-4A4E-9F64-17FB5BB81B99}"/>
    <cellStyle name="Accent3 1 3" xfId="717" xr:uid="{439D08EC-3DBE-4FE2-B9C4-6826BDDFD371}"/>
    <cellStyle name="Accent3 2" xfId="718" xr:uid="{B209AAD6-CB5D-44F1-B25D-63D6A40D25DD}"/>
    <cellStyle name="Accent3 2 2" xfId="719" xr:uid="{FE5838EF-345C-47E1-A951-585BC1F669BF}"/>
    <cellStyle name="Accent3 2 3" xfId="720" xr:uid="{65AAEF85-8370-4F71-9446-8FC0BA20074E}"/>
    <cellStyle name="Accent3 3" xfId="721" xr:uid="{D80148BB-D01B-4D0A-B8A9-0797EF6DE6AE}"/>
    <cellStyle name="Accent3 3 2" xfId="722" xr:uid="{E5A22DCC-54C9-448B-9E7B-A52846361E25}"/>
    <cellStyle name="Accent3 3 3" xfId="723" xr:uid="{8BECE692-0CD5-4DA1-85CC-F0E15ECCEC2F}"/>
    <cellStyle name="Accent3 4" xfId="724" xr:uid="{F6572578-26DF-4BAA-9619-8DCD05714F1A}"/>
    <cellStyle name="Accent3 4 2" xfId="725" xr:uid="{549B6820-8AA8-492C-A746-A1BAC3088269}"/>
    <cellStyle name="Accent3 4 3" xfId="726" xr:uid="{FF31B1A9-5169-473E-9A91-0DCD7CE2EE00}"/>
    <cellStyle name="Accent3 5" xfId="727" xr:uid="{A3725252-CBD8-4C9D-8E10-FB97886891B7}"/>
    <cellStyle name="Accent3 5 2" xfId="728" xr:uid="{6035CBF1-39E3-4DBC-BE83-2EE99B5510EE}"/>
    <cellStyle name="Accent3 5 3" xfId="729" xr:uid="{37DB15F0-FE74-436F-906D-6CE3FCF417E3}"/>
    <cellStyle name="Accent3 6" xfId="730" xr:uid="{3B8D30DB-5482-4A50-B277-B7A87B6DD0F7}"/>
    <cellStyle name="Accent3 6 2" xfId="731" xr:uid="{61B6C602-E2B2-48AC-82DE-FD4A9B3E51AF}"/>
    <cellStyle name="Accent3 6 3" xfId="732" xr:uid="{46D6C021-B750-40E4-97D5-8F3C907B0E34}"/>
    <cellStyle name="Accent3 7" xfId="733" xr:uid="{58035E13-CE2A-4B0B-8B5A-4FEEEA0D095E}"/>
    <cellStyle name="Accent3 8" xfId="734" xr:uid="{C318F59C-8A76-4338-8E37-70F7924CF2A3}"/>
    <cellStyle name="Accent3 9" xfId="735" xr:uid="{2EFA72B4-B20D-420F-9855-B70550798ABE}"/>
    <cellStyle name="Accent4" xfId="736" xr:uid="{09636655-9ECC-4134-9ADB-DD108B064754}"/>
    <cellStyle name="Accent4 1" xfId="737" xr:uid="{B973CC5F-0101-44EC-97CC-02F1AC5F3E28}"/>
    <cellStyle name="Accent4 1 2" xfId="738" xr:uid="{CD404D59-6C02-4F3C-A630-15378AFC65B0}"/>
    <cellStyle name="Accent4 2" xfId="739" xr:uid="{C242FBE3-923A-49A4-8736-656CFC5BB01C}"/>
    <cellStyle name="Accent4 2 2" xfId="740" xr:uid="{436FC6D6-E176-4080-BA94-E771883C5249}"/>
    <cellStyle name="Accent4 3" xfId="741" xr:uid="{6909B3C1-DF1A-4D63-A626-8DE776595277}"/>
    <cellStyle name="Accent4 3 2" xfId="742" xr:uid="{D4D673FE-E589-4B78-9BEB-13AA72628036}"/>
    <cellStyle name="Accent4 4" xfId="743" xr:uid="{E61B265A-CE4B-46EA-A521-4172E72BDE94}"/>
    <cellStyle name="Accent4 4 2" xfId="744" xr:uid="{6E062EA8-9DEB-455C-A99C-6F5606CD0211}"/>
    <cellStyle name="Accent4 5" xfId="745" xr:uid="{D9380744-92DF-4B31-AF96-295DDC3C35EA}"/>
    <cellStyle name="Accent4 5 2" xfId="746" xr:uid="{1CD16387-5B65-4352-906E-E5C4009F39DD}"/>
    <cellStyle name="Accent4 6" xfId="747" xr:uid="{0E8F249B-BD97-4770-AAE1-5AE6390317AF}"/>
    <cellStyle name="Accent4 6 2" xfId="748" xr:uid="{4ACBC0F0-95F3-41FF-823E-1BB4750029BB}"/>
    <cellStyle name="Accent4 7" xfId="749" xr:uid="{2EAFF490-D46C-4B21-94FD-CB28CA7169D1}"/>
    <cellStyle name="Accent4 8" xfId="750" xr:uid="{822029D8-B52A-4332-BCA1-D5E88EF4839C}"/>
    <cellStyle name="Accent5" xfId="751" xr:uid="{A22DF3DC-C546-42D2-8D45-1266FA397BB0}"/>
    <cellStyle name="Accent5 1" xfId="752" xr:uid="{406F9A49-9AB6-4798-B194-09B66F6E1A14}"/>
    <cellStyle name="Accent5 1 2" xfId="753" xr:uid="{627EF324-B7ED-48FF-AD61-850675A14AC5}"/>
    <cellStyle name="Accent5 2" xfId="754" xr:uid="{517578E5-0A80-47F5-BE5A-44BF3C7310D5}"/>
    <cellStyle name="Accent5 2 2" xfId="755" xr:uid="{474AE380-0D08-405D-9D8B-54FD563D675C}"/>
    <cellStyle name="Accent5 3" xfId="756" xr:uid="{FFF37DF1-A878-4C6B-B9FC-F12104E0766F}"/>
    <cellStyle name="Accent5 3 2" xfId="757" xr:uid="{9CB16FDB-5E2E-41B1-A862-D4A97BDAEDA1}"/>
    <cellStyle name="Accent5 4" xfId="758" xr:uid="{704B4D54-4D1B-4985-A1E2-58F12D7113D8}"/>
    <cellStyle name="Accent5 4 2" xfId="759" xr:uid="{88043071-0DC9-4AE3-946B-1788E06E8D73}"/>
    <cellStyle name="Accent5 5" xfId="760" xr:uid="{983C6060-C5C0-4046-B3CD-DB131A19496F}"/>
    <cellStyle name="Accent5 5 2" xfId="761" xr:uid="{58CAA6AF-93F6-4CB8-9D52-2879DD561AE5}"/>
    <cellStyle name="Accent5 6" xfId="762" xr:uid="{ECE94037-5848-455F-9D8B-6EC414F2D8B7}"/>
    <cellStyle name="Accent5 6 2" xfId="763" xr:uid="{ADEB4E56-7497-4010-8548-64EEA5BB424C}"/>
    <cellStyle name="Accent5 7" xfId="764" xr:uid="{4F4982EC-3F52-4F89-818E-90B1DD06122B}"/>
    <cellStyle name="Accent5 8" xfId="765" xr:uid="{44AD6AD0-0C82-42C4-AB70-B40F6D6613A7}"/>
    <cellStyle name="Accent6" xfId="766" xr:uid="{F4475691-A0D6-43D1-81DB-4108BF088FD4}"/>
    <cellStyle name="Accent6 1" xfId="767" xr:uid="{9A376930-5265-44A5-8B8D-3341253AF181}"/>
    <cellStyle name="Accent6 1 2" xfId="768" xr:uid="{528597AA-9E6E-4D30-91FA-B93EFB322571}"/>
    <cellStyle name="Accent6 2" xfId="769" xr:uid="{50062DEF-2EB1-4A3D-8B5E-275A45ACB533}"/>
    <cellStyle name="Accent6 2 2" xfId="770" xr:uid="{3D7FD86B-33E7-414D-9BBB-E1491776B9A8}"/>
    <cellStyle name="Accent6 3" xfId="771" xr:uid="{9B5E4449-94B7-4AC2-9707-D764C74D90B5}"/>
    <cellStyle name="Accent6 3 2" xfId="772" xr:uid="{1C46B572-CAAE-46E2-9BA8-BCFCC644CB1F}"/>
    <cellStyle name="Accent6 4" xfId="773" xr:uid="{CD81E77E-97EA-469E-9897-F9ECA491C4EB}"/>
    <cellStyle name="Accent6 4 2" xfId="774" xr:uid="{814B3DBF-CF41-4000-848A-1F4B4262CF6C}"/>
    <cellStyle name="Accent6 5" xfId="775" xr:uid="{FDA1DB0C-9620-42ED-94CF-D7F7E293A4AA}"/>
    <cellStyle name="Accent6 5 2" xfId="776" xr:uid="{DB423C6D-5CDE-48DB-91C8-2A1A24F0CEF6}"/>
    <cellStyle name="Accent6 6" xfId="777" xr:uid="{1A6FD6AF-0FC3-4852-873E-C64F6AE9FEED}"/>
    <cellStyle name="Accent6 6 2" xfId="778" xr:uid="{F308B0BD-8674-4C39-A5D2-CA500F550870}"/>
    <cellStyle name="Accent6 7" xfId="779" xr:uid="{183BB06F-79F1-4F0E-A5A8-E82A0AF5F787}"/>
    <cellStyle name="Accent6 8" xfId="780" xr:uid="{CA3059A0-4815-46FF-B0D0-BFB2104E9BA4}"/>
    <cellStyle name="Bad" xfId="781" xr:uid="{A0D16BB3-3DB1-4D00-8BAF-222D9169D41C}"/>
    <cellStyle name="Bad 1" xfId="782" xr:uid="{B7F04DA6-11AD-417B-ADE3-2606EAF2423D}"/>
    <cellStyle name="Bad 1 2" xfId="783" xr:uid="{E74917F2-5743-457B-9D7C-28D444219FE6}"/>
    <cellStyle name="Bad 2" xfId="784" xr:uid="{66AE2E23-98AD-4240-A6D7-CD438095DF61}"/>
    <cellStyle name="Bad 2 2" xfId="785" xr:uid="{FCAF1D4D-440B-4B33-AEE0-FD52FEF2B395}"/>
    <cellStyle name="Bad 3" xfId="786" xr:uid="{56952BBE-CAC3-420B-B3B5-148BB34392A7}"/>
    <cellStyle name="Bad 3 2" xfId="787" xr:uid="{8F54660D-1382-4332-8783-07CA9E60E6A1}"/>
    <cellStyle name="Bad 4" xfId="788" xr:uid="{D3261AF0-A6D3-4867-9A2F-501FD095ED00}"/>
    <cellStyle name="Bad 4 2" xfId="789" xr:uid="{381D5451-B124-4A6C-AF3F-5C35359F98CD}"/>
    <cellStyle name="Bad 5" xfId="790" xr:uid="{EBA1D414-2F1A-419A-98F0-A4DAE0C4A533}"/>
    <cellStyle name="Bad 5 2" xfId="791" xr:uid="{76E16C0A-E1EE-4D43-B61A-99FDCEE01C82}"/>
    <cellStyle name="Bad 6" xfId="792" xr:uid="{B6907319-BC39-4446-91F5-58CEE7B0359B}"/>
    <cellStyle name="Bad 6 2" xfId="793" xr:uid="{5D5BE31B-9F0A-4780-8A6B-24EA51BF1000}"/>
    <cellStyle name="Bad 7" xfId="794" xr:uid="{4AA8F807-98A6-43D0-ADEB-F80404A3E995}"/>
    <cellStyle name="Bad 8" xfId="795" xr:uid="{623AC8DA-9896-44BF-A6C1-421139203EBF}"/>
    <cellStyle name="Calculation" xfId="796" xr:uid="{B38FFA90-D17E-44CE-B3AF-401C5F5F5450}"/>
    <cellStyle name="Calculation 1" xfId="797" xr:uid="{90396EF6-7F8B-44CB-89D4-343BB589A443}"/>
    <cellStyle name="Calculation 1 2" xfId="798" xr:uid="{7AAD1F31-7CE3-4BE1-BCBE-D7E5F925EE59}"/>
    <cellStyle name="Calculation 2" xfId="799" xr:uid="{7A092678-4F61-4B20-9394-2ADEE1C68BDC}"/>
    <cellStyle name="Calculation 2 2" xfId="800" xr:uid="{73BCCA63-C21A-4358-9BC9-30AEF9F3EE27}"/>
    <cellStyle name="Calculation 3" xfId="801" xr:uid="{833B4730-46D8-4086-BADE-F33204A803E1}"/>
    <cellStyle name="Calculation 3 2" xfId="802" xr:uid="{E59B2C6E-D452-46B9-A3B9-1381573146D5}"/>
    <cellStyle name="Calculation 4" xfId="803" xr:uid="{AF1C18EA-DF8A-439E-9366-E53DAF3F3419}"/>
    <cellStyle name="Calculation 4 2" xfId="804" xr:uid="{27897381-8B49-469A-B55F-9968A06D0061}"/>
    <cellStyle name="Calculation 5" xfId="805" xr:uid="{520F09EE-277A-4A4D-A254-94078D46AF84}"/>
    <cellStyle name="Calculation 5 2" xfId="806" xr:uid="{27A9F54E-F874-49FE-86B8-F2576E1854DF}"/>
    <cellStyle name="Calculation 6" xfId="807" xr:uid="{956EB597-55FC-4518-AF4C-F959B4756E56}"/>
    <cellStyle name="Calculation 6 2" xfId="808" xr:uid="{D9FE0E86-53DB-4747-8E3F-5B1AAD22BE87}"/>
    <cellStyle name="Calculation 7" xfId="809" xr:uid="{B2C2E051-369E-4B7F-856B-7DF66BDA7BAD}"/>
    <cellStyle name="Calculation 8" xfId="810" xr:uid="{7677EDE1-6DD0-4332-945D-4A9998164E10}"/>
    <cellStyle name="Check Cell" xfId="811" xr:uid="{89B5BC4B-AF21-4D1B-ACD6-844D4564FD01}"/>
    <cellStyle name="Check Cell 1" xfId="812" xr:uid="{1EA6710B-649B-4498-9978-7C9AB8AEC4DD}"/>
    <cellStyle name="Check Cell 2" xfId="813" xr:uid="{41F6D86F-3BC6-4D21-BE1B-44AB964869EC}"/>
    <cellStyle name="Check Cell 3" xfId="814" xr:uid="{8891A59C-E1A6-4036-943A-94755E550046}"/>
    <cellStyle name="Check Cell 4" xfId="815" xr:uid="{52F5729A-3201-4BAE-9C36-AE2E59237D5E}"/>
    <cellStyle name="Check Cell 5" xfId="816" xr:uid="{D92020D9-899D-486E-9A8A-133412F7F841}"/>
    <cellStyle name="Check Cell 6" xfId="817" xr:uid="{51F2171C-6E75-426D-96BB-0129281529CB}"/>
    <cellStyle name="Check Cell 7" xfId="818" xr:uid="{62E57127-8158-4B1A-AC03-14BEDFEED269}"/>
    <cellStyle name="Comma 2" xfId="819" xr:uid="{8AD5DF5F-53D8-4C33-AB61-FEA2B8F3D76B}"/>
    <cellStyle name="Comma 2 2" xfId="820" xr:uid="{43217AC3-A410-49DC-B133-DCEA834F9065}"/>
    <cellStyle name="Comma 2 3" xfId="821" xr:uid="{89E0E50B-BF4B-4BD1-8CBC-268DE7AD08C1}"/>
    <cellStyle name="Comma 2 4" xfId="822" xr:uid="{BE9473F3-3947-4883-B906-31E490DD840F}"/>
    <cellStyle name="Comma0" xfId="823" xr:uid="{56770331-53DC-4A7C-B41E-0BB0483C2261}"/>
    <cellStyle name="Comma0 2" xfId="824" xr:uid="{0821DB39-2A2C-4DF7-B89D-814DB2828146}"/>
    <cellStyle name="Comma0 3" xfId="825" xr:uid="{7F41A142-80D6-427E-9E65-6B306B1BCCAB}"/>
    <cellStyle name="Comma0 4" xfId="826" xr:uid="{AD3B90F3-329F-4105-982F-BBF6F0CE8E11}"/>
    <cellStyle name="Currency 2" xfId="827" xr:uid="{BE233A1F-6A72-4CDE-9F91-AFF15EBC6033}"/>
    <cellStyle name="Currency 2 2" xfId="828" xr:uid="{BE1D0E0F-6440-44D2-A43C-DFEC951D100F}"/>
    <cellStyle name="Currency 2 3" xfId="829" xr:uid="{3D841DB3-CB3A-4DBC-86FB-6FB1A40DDAB6}"/>
    <cellStyle name="Currency 2 4" xfId="830" xr:uid="{71E99B9B-6987-4C44-A4D0-65B2B6EE0114}"/>
    <cellStyle name="Dobro 2" xfId="831" xr:uid="{0AC62A35-023B-419A-96E0-C883847AD560}"/>
    <cellStyle name="Element-delo" xfId="832" xr:uid="{840BF18B-7220-4450-94A9-143116B42A0D}"/>
    <cellStyle name="Element-delo 2" xfId="833" xr:uid="{E6BFC956-29A4-4011-83A6-F8E945023476}"/>
    <cellStyle name="Element-delo 3" xfId="834" xr:uid="{AAA4C127-DF50-4FE4-BD26-0597E09B7C0D}"/>
    <cellStyle name="Excel Built-in Comma" xfId="835" xr:uid="{2B53E7FC-32BB-4327-A21C-F91E089E13E3}"/>
    <cellStyle name="Excel Built-in Comma [0]" xfId="836" xr:uid="{4D7C2315-C2D5-4417-A34C-CA25E5D6EF01}"/>
    <cellStyle name="Excel Built-in Excel Built-in Excel Built-in Excel Built-in Excel Built-in Excel Built-in Normal_1.3.2" xfId="837" xr:uid="{FDC428E6-8CF7-4264-B42B-E4F4A4CBE5E5}"/>
    <cellStyle name="Excel Built-in Excel Built-in Normal 6" xfId="838" xr:uid="{3443236D-61EF-44CC-A6F7-681AD27FB602}"/>
    <cellStyle name="Excel Built-in Excel Built-in Normal 6 2" xfId="839" xr:uid="{38823F49-71F8-49F5-B0EF-CCBB4FC70471}"/>
    <cellStyle name="Excel Built-in Navadno 10" xfId="840" xr:uid="{F81AC913-556E-4D8A-BF89-BF55F95E98AB}"/>
    <cellStyle name="Excel Built-in Navadno 10 2" xfId="841" xr:uid="{68FAAEC2-EF1D-457D-B2E4-C9FEA926BC45}"/>
    <cellStyle name="Excel Built-in Navadno 10 2 2" xfId="842" xr:uid="{AA55215D-18C8-496C-87F6-3294E7C5FDAC}"/>
    <cellStyle name="Excel Built-in Navadno 10 3" xfId="843" xr:uid="{EED63E40-5700-4926-9FB7-20BF2D70FB47}"/>
    <cellStyle name="Excel Built-in Navadno 10 4" xfId="844" xr:uid="{89019AA5-A500-4A2E-93A4-D80044C90B11}"/>
    <cellStyle name="Excel Built-in Navadno 10 4 2" xfId="845" xr:uid="{7B1CF6CA-7D8D-4A2E-9859-F5FEAE98C601}"/>
    <cellStyle name="Excel Built-in Navadno 16" xfId="846" xr:uid="{1D478A23-6ABE-4C52-BBFD-6E38BAD53665}"/>
    <cellStyle name="Excel Built-in Navadno 2" xfId="847" xr:uid="{5952C65F-9ADD-4184-BDAB-7A0A19022BB5}"/>
    <cellStyle name="Excel Built-in Navadno 2 2 2 2" xfId="848" xr:uid="{5E7C85F2-9AEC-4B9E-896C-DC27F6BA6ABF}"/>
    <cellStyle name="Excel Built-in Navadno 2 2 3" xfId="849" xr:uid="{3211664D-F7B1-4DC7-BE5A-D1FA462A0182}"/>
    <cellStyle name="Excel Built-in Navadno 2 6" xfId="850" xr:uid="{38FF10B2-624B-4571-A93E-9C285509FA31}"/>
    <cellStyle name="Excel Built-in Navadno 2 7" xfId="851" xr:uid="{0B568841-2C55-4CBA-A155-AD0BD1EEC3E4}"/>
    <cellStyle name="Excel Built-in Navadno 2 7 2" xfId="852" xr:uid="{1843DF09-3738-4F27-8F07-A75A3ED34F0C}"/>
    <cellStyle name="Excel Built-in Navadno 31" xfId="853" xr:uid="{07F4267B-957C-44C6-A5D1-8C7282697C4D}"/>
    <cellStyle name="Excel Built-in Navadno 31 2" xfId="854" xr:uid="{E5B9A4F1-DB04-4A8A-94F9-D4048A9C5053}"/>
    <cellStyle name="Excel Built-in Navadno 42" xfId="855" xr:uid="{2410773B-A236-4F05-8645-3158FFEEECA1}"/>
    <cellStyle name="Excel Built-in Navadno 42 2" xfId="856" xr:uid="{F079BD01-1D41-4DD4-8445-75DC3FC509AB}"/>
    <cellStyle name="Excel Built-in Navadno 42 3" xfId="857" xr:uid="{40D7C6F1-65C6-42B7-B95A-581882CA43AA}"/>
    <cellStyle name="Excel Built-in Navadno 9" xfId="858" xr:uid="{B5D9938B-3A50-461A-986C-7A55DAFF0AB8}"/>
    <cellStyle name="Excel Built-in Navadno 9 2" xfId="859" xr:uid="{B879613F-8F08-4C67-89AF-2F8A616AAB69}"/>
    <cellStyle name="Excel Built-in Navadno 9 2 2" xfId="860" xr:uid="{5316BFA7-CCC3-4CDF-AF0C-760D69EFD47E}"/>
    <cellStyle name="Excel Built-in Navadno 9 2 2 2" xfId="861" xr:uid="{D07B5C4F-FE2F-4164-888A-29B35E22D0AC}"/>
    <cellStyle name="Excel Built-in Navadno_List1" xfId="862" xr:uid="{A25C9879-7E53-4957-8A73-26CB9EDFC4B0}"/>
    <cellStyle name="Excel Built-in Normal" xfId="863" xr:uid="{127338CF-7AAF-47D7-999D-D4EEE2F9092E}"/>
    <cellStyle name="Excel Built-in Normal 2" xfId="864" xr:uid="{5842DC01-04DC-4E8A-8942-473EC7A98D42}"/>
    <cellStyle name="Excel Built-in Normal 2 2" xfId="865" xr:uid="{952DAEC6-5136-462A-9BF3-973E7EB348BD}"/>
    <cellStyle name="Excel Built-in Normal 2 2 2" xfId="866" xr:uid="{E8720A8C-BD61-412F-98E2-7468440EDA6F}"/>
    <cellStyle name="Excel Built-in Normal 2 2 2 2" xfId="867" xr:uid="{A57E4D50-6492-4FE5-BB5F-883DA39C36EE}"/>
    <cellStyle name="Excel Built-in Normal 2 2 3" xfId="868" xr:uid="{1EEB1F02-9F98-4346-ADC4-CA6C402212EB}"/>
    <cellStyle name="Excel Built-in Normal 2 3" xfId="869" xr:uid="{7F8025FC-B3D8-4617-80B5-FE89EF608665}"/>
    <cellStyle name="Excel Built-in Normal 2 3 2" xfId="870" xr:uid="{AF4CA4D3-B020-4D2F-B205-CB07250C7BA2}"/>
    <cellStyle name="Excel Built-in Normal 2 4" xfId="871" xr:uid="{47D28874-4C72-471D-9214-C42577E9AD3D}"/>
    <cellStyle name="Excel Built-in Normal 2 5" xfId="872" xr:uid="{B89A7132-82A4-4FDE-9873-D187A74B4D9E}"/>
    <cellStyle name="Excel Built-in Normal 3" xfId="873" xr:uid="{315EB410-3D3E-4250-B22A-08F080B720A4}"/>
    <cellStyle name="Excel Built-in Normal 3 2" xfId="874" xr:uid="{4CF05AE0-D127-425F-B7EE-4C4CE20F5ACD}"/>
    <cellStyle name="Excel Built-in Normal 3 2 2" xfId="875" xr:uid="{50B17D3D-E551-45F9-AB00-C635C04B4A17}"/>
    <cellStyle name="Excel Built-in Normal 3 3" xfId="876" xr:uid="{B975837F-91BC-424F-B4F1-0A638D6D3A3A}"/>
    <cellStyle name="Excel Built-in Normal 4" xfId="877" xr:uid="{E33DC947-E32A-4DB3-9C02-B7DFA1C4D40B}"/>
    <cellStyle name="Excel Built-in Normal 5" xfId="878" xr:uid="{2AD3175B-BD20-4424-AFC6-D8504FE77FF3}"/>
    <cellStyle name="Excel Built-in Normal 5 2" xfId="879" xr:uid="{54D90624-C2B8-466B-88B9-44E988BF3DF3}"/>
    <cellStyle name="Excel Built-in Normal 6" xfId="880" xr:uid="{B3E14570-CEFB-46C5-990C-0C82D1DB5D0C}"/>
    <cellStyle name="Excel Built-in Normal 7" xfId="881" xr:uid="{C3777202-D459-4B16-B1D5-DE55AF1CE54F}"/>
    <cellStyle name="Excel Built-in Normal_I-BREZOV 2" xfId="882" xr:uid="{ECBDE196-D676-47A4-A777-004F6CB44500}"/>
    <cellStyle name="Excel Built-in Percent" xfId="883" xr:uid="{1DFADE5B-E0C1-4B65-9141-CF794F002090}"/>
    <cellStyle name="Excel Built-in S21 2" xfId="884" xr:uid="{23BEFEB0-A888-439D-9FE3-CA4BD0BD4BF9}"/>
    <cellStyle name="Excel Built-in S3 2" xfId="885" xr:uid="{5B4DAEF0-0AB4-4CD5-887F-9BE803603387}"/>
    <cellStyle name="Excel Built-in Valuta 10 4" xfId="886" xr:uid="{9FAD9DAC-7BC5-46CC-8532-FBF4A1ED7BB6}"/>
    <cellStyle name="Excel Built-in Valuta 10 4 2" xfId="887" xr:uid="{34F913D9-49AF-4503-86A9-C85EABE86245}"/>
    <cellStyle name="Excel Built-in Valuta 15" xfId="888" xr:uid="{EA3F2353-4F96-4C4E-847B-561F19B8A01A}"/>
    <cellStyle name="Excel Built-in Valuta 15 2" xfId="889" xr:uid="{48EDB25D-DE88-42D6-92F4-13D713F71CD6}"/>
    <cellStyle name="Excel Built-in Valuta 15 2 2" xfId="890" xr:uid="{93EC14D6-9EF1-4B7D-901D-70D690BA4EB3}"/>
    <cellStyle name="Excel Built-in Valuta 15 3" xfId="891" xr:uid="{4B4D429D-11EB-4517-8D44-59600B70A5DD}"/>
    <cellStyle name="Excel Built-in Vejica 10 4" xfId="892" xr:uid="{56DDFC21-7816-4DCA-B0AC-9C38270DE832}"/>
    <cellStyle name="Excel Built-in Vejica 10 4 2" xfId="893" xr:uid="{48156414-AA70-44A8-AA7B-C50DD1A29B79}"/>
    <cellStyle name="Excel Built-in Vejica 15" xfId="894" xr:uid="{5D83423C-E169-46C5-A494-D43841E9D2DF}"/>
    <cellStyle name="Excel Built-in Vejica 15 2" xfId="895" xr:uid="{B82FE374-EA24-42FE-9170-4D3D251B963C}"/>
    <cellStyle name="Excel Built-in Vejica 15 2 3" xfId="896" xr:uid="{45739186-FA61-4F0B-8BE8-D62CDE8FFF29}"/>
    <cellStyle name="Excel Built-in Vejica 15 2 3 2" xfId="897" xr:uid="{9C5BA28C-A39B-4D76-8198-9BEB373E3E3E}"/>
    <cellStyle name="Excel Built-in Vejica 15 3" xfId="898" xr:uid="{FDD28E7E-EE5F-412F-A292-213DE7A6F785}"/>
    <cellStyle name="Excel Built-in Vejica 15 3 2" xfId="899" xr:uid="{82536223-C4F9-4697-870D-9336AE4D590D}"/>
    <cellStyle name="Excel_BuiltIn_Comma 1" xfId="900" xr:uid="{668F3441-ABD1-4E96-B09D-9C8E244ADC5B}"/>
    <cellStyle name="Explanatory Text" xfId="901" xr:uid="{9D6E9225-FAB4-4B5F-948F-3D248803A65F}"/>
    <cellStyle name="Explanatory Text 1" xfId="902" xr:uid="{6C8BAAD6-2D29-44D4-956E-9572F95B0CA1}"/>
    <cellStyle name="Explanatory Text 2" xfId="903" xr:uid="{78E4082A-AEE7-4821-9D39-4DF1D486E72E}"/>
    <cellStyle name="Explanatory Text 3" xfId="904" xr:uid="{73140E7C-50E9-49E6-AEAD-31E5001C93B0}"/>
    <cellStyle name="Explanatory Text 4" xfId="905" xr:uid="{5E464E71-D9A4-48C5-BA25-CC23475FCC87}"/>
    <cellStyle name="Explanatory Text 5" xfId="906" xr:uid="{DE3AB04F-E778-4258-97C0-2A8CE7A08EFC}"/>
    <cellStyle name="Explanatory Text 6" xfId="907" xr:uid="{AD4C27BD-D48B-48DD-89DF-A1C3EC3AE489}"/>
    <cellStyle name="Good 1" xfId="908" xr:uid="{AE2F3FD2-0D1A-45D7-AC14-C943FAD45732}"/>
    <cellStyle name="Good 1 2" xfId="909" xr:uid="{0A550621-3758-4691-82BE-373B16D95059}"/>
    <cellStyle name="Good 1 3" xfId="910" xr:uid="{C5597AE3-4D36-448F-8D49-0B439B5F1C15}"/>
    <cellStyle name="Good 2" xfId="911" xr:uid="{DF91C4B3-4EB3-42F7-9EA7-86FEA222A8F4}"/>
    <cellStyle name="Good 2 2" xfId="912" xr:uid="{EFB26FC1-787D-4D04-B84E-C7DFB0B76CAE}"/>
    <cellStyle name="Good 2 3" xfId="913" xr:uid="{650D1712-484C-44CB-B203-52B8AC48AD3F}"/>
    <cellStyle name="Good 3" xfId="914" xr:uid="{90F49BE7-658B-49C9-8C7A-803E6946108F}"/>
    <cellStyle name="Good 3 2" xfId="915" xr:uid="{42439E5C-65E8-4F61-A3EA-E63B0C5DDF24}"/>
    <cellStyle name="Good 3 3" xfId="916" xr:uid="{FDBDF48C-9EA9-400C-89E2-03A19E7D9E3C}"/>
    <cellStyle name="Good 4" xfId="917" xr:uid="{A7BECE07-0866-4EE3-A4CA-C08ED72E84D1}"/>
    <cellStyle name="Good 4 2" xfId="918" xr:uid="{9A8D6584-707E-4167-A575-01F7E31C2532}"/>
    <cellStyle name="Good 4 3" xfId="919" xr:uid="{E79D3DEA-E40D-436F-8247-11E49FCC1ADB}"/>
    <cellStyle name="Good 5" xfId="920" xr:uid="{3F495D6A-6610-4ECA-95F5-A85A72CD76D0}"/>
    <cellStyle name="Good 5 2" xfId="921" xr:uid="{847B8D6A-1248-45B1-9381-BE76F5FC850D}"/>
    <cellStyle name="Good 5 3" xfId="922" xr:uid="{71CFD6BE-A1AF-4940-813E-4E131CBA8868}"/>
    <cellStyle name="Good 6" xfId="923" xr:uid="{A0E89B6A-7212-4D02-8E89-BDABA3AEF359}"/>
    <cellStyle name="Good 6 2" xfId="924" xr:uid="{05DFB3CF-1292-4977-B926-A35D22E251D2}"/>
    <cellStyle name="Good 6 3" xfId="925" xr:uid="{7346FBB8-CEE3-48CC-9CBC-659F1365F8E8}"/>
    <cellStyle name="Heading 1" xfId="926" xr:uid="{53D4EA32-0B23-42C2-B3B6-EDF9E9F7FAE5}"/>
    <cellStyle name="Heading 1 1" xfId="927" xr:uid="{0604530D-5854-4928-B6E8-6596340234D1}"/>
    <cellStyle name="Heading 1 2" xfId="928" xr:uid="{E75FE2A3-950C-4617-9717-7BF9FA927814}"/>
    <cellStyle name="Heading 1 3" xfId="929" xr:uid="{2C0DD26E-9B39-403B-9958-D6E47B2B4EDA}"/>
    <cellStyle name="Heading 1 4" xfId="930" xr:uid="{DEDDE8CF-BDC8-4C59-9F3F-C1E338CE87F8}"/>
    <cellStyle name="Heading 1 5" xfId="931" xr:uid="{FBB8EDFA-06B0-4F8A-9248-9BB0FE3B040D}"/>
    <cellStyle name="Heading 1 6" xfId="932" xr:uid="{5A31BEE7-0362-4A86-9B07-7C81F1DF4A9E}"/>
    <cellStyle name="Heading 1 7" xfId="933" xr:uid="{1AA320D0-CDCE-485D-991A-756A32A1919E}"/>
    <cellStyle name="Heading 2" xfId="934" xr:uid="{B2967AA4-389C-424B-BA54-8C4E0E03235F}"/>
    <cellStyle name="Heading 2 1" xfId="935" xr:uid="{2E522025-A375-48EF-8BBC-588C1B5900EE}"/>
    <cellStyle name="Heading 2 2" xfId="936" xr:uid="{2559B4B8-3CC2-4D8D-BA2D-6AC10EAEF324}"/>
    <cellStyle name="Heading 2 3" xfId="937" xr:uid="{408C0620-BAF6-49E6-B062-ACB0E3BE2559}"/>
    <cellStyle name="Heading 2 4" xfId="938" xr:uid="{BFDBB216-0A68-4A09-9841-245A79FFD95D}"/>
    <cellStyle name="Heading 2 5" xfId="939" xr:uid="{8E7698C1-04C6-423E-9211-99FBB94D8979}"/>
    <cellStyle name="Heading 2 6" xfId="940" xr:uid="{7B73583E-E292-475F-82BD-2CB6BF0652E6}"/>
    <cellStyle name="Heading 2 7" xfId="941" xr:uid="{A5A2764C-5809-43DE-8D60-116096F89E01}"/>
    <cellStyle name="Heading 3" xfId="942" xr:uid="{DB0C314D-3BB3-425C-8B7C-846DBF1C9684}"/>
    <cellStyle name="Heading 3 1" xfId="943" xr:uid="{C9D06CA6-A0F8-45CF-883D-77228FD5F6E4}"/>
    <cellStyle name="Heading 3 2" xfId="944" xr:uid="{C9AD0CFF-57C4-495C-A8E9-4789AE7A004D}"/>
    <cellStyle name="Heading 3 3" xfId="945" xr:uid="{E60DD0CB-4E86-46B4-B593-092498F2236E}"/>
    <cellStyle name="Heading 3 4" xfId="946" xr:uid="{6E1D5C30-102A-48C1-894B-CABD32FB9036}"/>
    <cellStyle name="Heading 3 5" xfId="947" xr:uid="{8732DD4F-F799-48A3-AB16-25E131E7D4D0}"/>
    <cellStyle name="Heading 3 6" xfId="948" xr:uid="{A8812B18-3048-46AD-9150-27CEEA2709FE}"/>
    <cellStyle name="Heading 3 7" xfId="949" xr:uid="{5ABE208F-84B2-4391-A98B-C0CB10373B2D}"/>
    <cellStyle name="Heading 4" xfId="950" xr:uid="{F9113802-9277-4CDA-A43E-9FC0D853AEAB}"/>
    <cellStyle name="Heading 4 1" xfId="951" xr:uid="{07F6CB94-5559-4186-8292-87AF8AEBA005}"/>
    <cellStyle name="Heading 4 2" xfId="952" xr:uid="{C0367229-E94F-4677-B72F-55C7470646AC}"/>
    <cellStyle name="Heading 4 3" xfId="953" xr:uid="{6A1E824B-9854-4191-9A42-65F454435439}"/>
    <cellStyle name="Heading 4 4" xfId="954" xr:uid="{A2B3595D-19C3-41AC-9092-3152345A57E9}"/>
    <cellStyle name="Heading 4 5" xfId="955" xr:uid="{04DC2802-42B8-41FB-A565-07E1CF47E5E5}"/>
    <cellStyle name="Heading 4 6" xfId="956" xr:uid="{13108B19-2004-4662-A1A5-8CB335D1C27F}"/>
    <cellStyle name="Heading 4 7" xfId="957" xr:uid="{D4487197-1B49-4683-9D34-EA1D6CF0A9EC}"/>
    <cellStyle name="Hiperpovezava 2" xfId="958" xr:uid="{12720BAC-41F7-4515-9C40-339814135EEC}"/>
    <cellStyle name="Hiperpovezava 2 2" xfId="959" xr:uid="{B1477615-45CD-4D7E-A973-F48582E77B6E}"/>
    <cellStyle name="Hiperpovezava 3" xfId="960" xr:uid="{D54225F7-6BF6-454B-9C8F-8E1A56835203}"/>
    <cellStyle name="Hiperpovezava 4" xfId="961" xr:uid="{FE743A41-BA42-4A72-8754-0096C6174571}"/>
    <cellStyle name="Hiperpovezava 4 2" xfId="962" xr:uid="{DE300112-671F-4CBA-A23B-40EEEE242618}"/>
    <cellStyle name="Hiperpovezava 4 3" xfId="963" xr:uid="{6699DA24-8655-4F68-9628-48233E88C1D9}"/>
    <cellStyle name="Hiperpovezava 5" xfId="964" xr:uid="{A9333D36-475F-4F36-BCE3-4EEFAF95B46F}"/>
    <cellStyle name="Input" xfId="965" xr:uid="{D584B5CD-F69C-4C88-8F7E-8A009503E2F6}"/>
    <cellStyle name="Input 1" xfId="966" xr:uid="{DB90A518-12F3-4210-86DA-C658A427D65F}"/>
    <cellStyle name="Input 2" xfId="967" xr:uid="{0A0D76E8-C585-4785-9CD2-CC3E8B462194}"/>
    <cellStyle name="Input 3" xfId="968" xr:uid="{B7596DB0-1265-4360-BB51-45AF6B845AF2}"/>
    <cellStyle name="Input 4" xfId="969" xr:uid="{1CD78B8E-D0C3-4CEF-98D9-F9E034F69671}"/>
    <cellStyle name="Input 5" xfId="970" xr:uid="{1313E567-71D0-4A89-BDE7-AFD847DAB305}"/>
    <cellStyle name="Input 6" xfId="971" xr:uid="{F13354FD-BC44-4E5D-8AA4-27067CAFCF84}"/>
    <cellStyle name="Input 7" xfId="972" xr:uid="{7697A9DA-68CA-4C71-BA5C-8C75FD8A2E85}"/>
    <cellStyle name="Izhod 2" xfId="973" xr:uid="{61A42CC6-DA0F-4DD8-9B1F-5CC0F99961B1}"/>
    <cellStyle name="Izhod 2 2" xfId="974" xr:uid="{80AAB253-3347-45B9-BC58-D5CC05F1D0EE}"/>
    <cellStyle name="Linked Cell" xfId="975" xr:uid="{DED2365B-1D60-4457-B2E9-9B93E77F362E}"/>
    <cellStyle name="Linked Cell 1" xfId="976" xr:uid="{CF166A85-C524-4CA7-9D08-772983C5C350}"/>
    <cellStyle name="Linked Cell 2" xfId="977" xr:uid="{DA92BF89-71DE-4020-95E0-F7834FBA7647}"/>
    <cellStyle name="Linked Cell 3" xfId="978" xr:uid="{B663A5AA-C16F-4D76-A84C-EADE60915CC1}"/>
    <cellStyle name="Linked Cell 4" xfId="979" xr:uid="{F6DE70F8-9673-44A1-9DAC-162CDAE5648C}"/>
    <cellStyle name="Linked Cell 5" xfId="980" xr:uid="{CB6F86B2-F159-48BE-AB8F-67CBA09ACA2B}"/>
    <cellStyle name="Linked Cell 6" xfId="981" xr:uid="{607B3517-8022-4E75-B9B9-8757200344C4}"/>
    <cellStyle name="Linked Cell 7" xfId="982" xr:uid="{550D9028-4680-4F85-8C49-3764E49F5413}"/>
    <cellStyle name="Naslov 1 1" xfId="983" xr:uid="{27DD9BBC-2E70-4B8C-AC8F-3A036852CA7F}"/>
    <cellStyle name="Naslov 1 1 1" xfId="984" xr:uid="{D23D69BF-0ABB-499C-919E-C4BB33997163}"/>
    <cellStyle name="Naslov 1 1 2" xfId="985" xr:uid="{8925A920-C5F5-4026-8DD1-65CCF9C8DAFA}"/>
    <cellStyle name="Naslov 1 2" xfId="986" xr:uid="{13B0BEC5-CED2-4A66-9201-ADC2D81CE0C1}"/>
    <cellStyle name="Naslov 1 3" xfId="987" xr:uid="{EDC80943-07F4-4E4F-B49D-3E08F514839B}"/>
    <cellStyle name="Naslov 2 2" xfId="988" xr:uid="{1E113F27-CB87-48B5-9481-FC9176122196}"/>
    <cellStyle name="Naslov 2 3" xfId="989" xr:uid="{DC4B880C-E4F4-4575-BA8F-06E3C890DCE9}"/>
    <cellStyle name="Naslov 3 2" xfId="990" xr:uid="{6E1793BB-ABF9-4708-83EE-D24D286995ED}"/>
    <cellStyle name="Naslov 3 3" xfId="991" xr:uid="{CD881142-51C2-465C-BBEB-8457FC8C6FD3}"/>
    <cellStyle name="Naslov 4 2" xfId="992" xr:uid="{1FF974A1-8AC8-4829-A96F-C2F969FCBB48}"/>
    <cellStyle name="Naslov 4 3" xfId="993" xr:uid="{82FAD711-86EF-490F-9081-EA457720C074}"/>
    <cellStyle name="Naslov 5" xfId="994" xr:uid="{A69680F0-5B04-4979-B83C-5B962BF6EEAF}"/>
    <cellStyle name="Naslov 5 2" xfId="995" xr:uid="{BD688C02-43C8-499C-AEBE-4E276562AD2A}"/>
    <cellStyle name="Naslov 5 3" xfId="996" xr:uid="{23228F19-2277-4862-AD8F-612F7A9C620E}"/>
    <cellStyle name="Naslov del" xfId="997" xr:uid="{143581B7-C254-49A4-9676-A928763541E5}"/>
    <cellStyle name="Naslov del 1" xfId="998" xr:uid="{501780B8-7176-44D7-9A4B-EAAF0E217FAC}"/>
    <cellStyle name="Naslov del 2" xfId="999" xr:uid="{FEF0F3DA-ABA6-4708-8A14-52E63FE24106}"/>
    <cellStyle name="Naslov del 3" xfId="1000" xr:uid="{71EAF05A-F660-4E63-A221-BC86B45EFE5C}"/>
    <cellStyle name="Naslov del 4" xfId="1001" xr:uid="{E79AAA24-1116-427C-B2FC-51096F33CAA6}"/>
    <cellStyle name="Naslov del 5" xfId="1002" xr:uid="{344AC538-F206-4A11-A9E6-2D1D0F80CD72}"/>
    <cellStyle name="Naslov del 6" xfId="1003" xr:uid="{DFB3CF88-441D-498B-B03D-CC34F4C87A57}"/>
    <cellStyle name="nASLOV PROSTOROV" xfId="1004" xr:uid="{336027B6-1F33-4903-9966-EABBFE047E70}"/>
    <cellStyle name="nASLOV PROSTOROV 1" xfId="1005" xr:uid="{12D8EBED-B7F4-4228-9216-171638A83E25}"/>
    <cellStyle name="nASLOV PROSTOROV 2" xfId="1006" xr:uid="{9D5ECD00-5F63-452C-9C5E-C94C7F2D4359}"/>
    <cellStyle name="nASLOV PROSTOROV 3" xfId="1007" xr:uid="{C27C39CE-EA4D-476B-B431-A53EF7A3B044}"/>
    <cellStyle name="nASLOV PROSTOROV 4" xfId="1008" xr:uid="{8FA69603-99FC-48C6-85E3-069121C8F355}"/>
    <cellStyle name="nASLOV PROSTOROV 5" xfId="1009" xr:uid="{A2AE87A1-D266-43D5-8D0F-21E3EB68672C}"/>
    <cellStyle name="nASLOV PROSTOROV 6" xfId="1010" xr:uid="{D83CE1A9-1E8A-485A-8D0C-73361302E187}"/>
    <cellStyle name="Navadno" xfId="0" builtinId="0"/>
    <cellStyle name="Navadno 10" xfId="1011" xr:uid="{5AA49FC5-24B5-4AF8-BA3D-09D2A9053287}"/>
    <cellStyle name="Navadno 10 2" xfId="1012" xr:uid="{4D24B064-537F-45A8-8395-1336D37CE551}"/>
    <cellStyle name="Navadno 10 2 2" xfId="1013" xr:uid="{EE9194CE-CD50-40DD-93C8-CDF9BF48EB57}"/>
    <cellStyle name="Navadno 10 2 2 2" xfId="1014" xr:uid="{DADCA3F3-B77E-4946-9E51-6FACCBAA453A}"/>
    <cellStyle name="Navadno 10 2 2 2 2" xfId="1015" xr:uid="{A0C3E366-0050-4D2E-BB3D-0FE58AFFF7E7}"/>
    <cellStyle name="Navadno 10 2 2 2 2 2" xfId="1016" xr:uid="{CE6CA758-0688-43FC-925D-CD75F10325FE}"/>
    <cellStyle name="Navadno 10 2 2 2 3" xfId="1017" xr:uid="{C3D6CA92-3EDD-43BD-9EAB-25611168697C}"/>
    <cellStyle name="Navadno 10 2 2 3" xfId="1018" xr:uid="{777DCAB2-3F85-4CC8-994D-F2FD3FB9DB0F}"/>
    <cellStyle name="Navadno 10 2 2 3 2" xfId="1019" xr:uid="{79126D0E-9BB4-463D-8119-3318D2D2DB59}"/>
    <cellStyle name="Navadno 10 2 2 4" xfId="1020" xr:uid="{E05B0AD4-4AC7-455E-A861-A1CFDEB30AA2}"/>
    <cellStyle name="Navadno 10 2 3" xfId="1021" xr:uid="{401C33D7-AE35-4CDF-9840-79783B8569AA}"/>
    <cellStyle name="Navadno 10 2 3 2" xfId="1022" xr:uid="{21A7D48D-D881-45BB-8ACE-3C0BA9A4EDF2}"/>
    <cellStyle name="Navadno 10 2 3 2 2" xfId="1023" xr:uid="{78CF115F-6203-4AC3-ADAD-CEB72DF2B7EE}"/>
    <cellStyle name="Navadno 10 2 3 3" xfId="1024" xr:uid="{951416A4-1397-4479-BADB-045CE378E644}"/>
    <cellStyle name="Navadno 10 2 4" xfId="1025" xr:uid="{103C5392-6462-4655-9EB4-31E870F638AE}"/>
    <cellStyle name="Navadno 10 2 4 2" xfId="1026" xr:uid="{5899B9A9-AC0F-4ABA-AA0A-FFD28FD80C45}"/>
    <cellStyle name="Navadno 10 2 5" xfId="1027" xr:uid="{48DF6962-CAF8-46EC-9A30-5894A823F7E0}"/>
    <cellStyle name="Navadno 10 2 6" xfId="1028" xr:uid="{E4E4F470-F74A-4D4B-9391-55C3A4D5AFBD}"/>
    <cellStyle name="Navadno 10 3" xfId="1029" xr:uid="{BA6B0898-4C33-4D83-9847-3297B8371605}"/>
    <cellStyle name="Navadno 10 3 2" xfId="1030" xr:uid="{32B35025-23B1-495C-B8BA-3176ACB48AA6}"/>
    <cellStyle name="Navadno 10 3 2 2" xfId="1031" xr:uid="{D44904A8-A3C6-44B2-88C3-D5BA3312233F}"/>
    <cellStyle name="Navadno 10 3 2 2 2" xfId="1032" xr:uid="{CAC969B9-877A-4B32-AFEC-F758B3E997C0}"/>
    <cellStyle name="Navadno 10 3 2 2 2 2" xfId="1033" xr:uid="{2032F175-E04B-4693-B066-3B94D087E325}"/>
    <cellStyle name="Navadno 10 3 2 2 3" xfId="1034" xr:uid="{2A250E6B-30D7-4004-A573-B07449F0B062}"/>
    <cellStyle name="Navadno 10 3 2 3" xfId="1035" xr:uid="{4C001E7A-C9E0-40E0-AA9C-3AD1BE840971}"/>
    <cellStyle name="Navadno 10 3 2 3 2" xfId="1036" xr:uid="{C186B105-F23D-4023-8FE1-A412B7481C82}"/>
    <cellStyle name="Navadno 10 3 2 4" xfId="1037" xr:uid="{E34EA919-301D-4499-A8A3-6914ED2E0079}"/>
    <cellStyle name="Navadno 10 3 3" xfId="1038" xr:uid="{68B743A0-2F3A-4110-9BA5-07603FBE7763}"/>
    <cellStyle name="Navadno 10 3 3 2" xfId="1039" xr:uid="{94C5C0F9-8D07-4D9D-828F-A9671D30A742}"/>
    <cellStyle name="Navadno 10 3 3 2 2" xfId="1040" xr:uid="{A6AA6BB3-82EC-431A-B3DC-02AA936A1C13}"/>
    <cellStyle name="Navadno 10 3 3 3" xfId="1041" xr:uid="{9F536F4C-24DB-4856-908C-1ABEF46A851E}"/>
    <cellStyle name="Navadno 10 3 4" xfId="1042" xr:uid="{307FE7BF-2370-438D-87B1-02EE92401B6C}"/>
    <cellStyle name="Navadno 10 3 4 2" xfId="1043" xr:uid="{0A0AFD85-72E6-4C7F-B1AE-50FBB437C4B0}"/>
    <cellStyle name="Navadno 10 3 5" xfId="1044" xr:uid="{9AFB2D36-5DA0-40D4-8EB7-5556F8674921}"/>
    <cellStyle name="Navadno 10 4" xfId="1045" xr:uid="{4DEE94F7-4EA7-4A3C-BA3A-38DD718F5F03}"/>
    <cellStyle name="Navadno 10 5" xfId="1046" xr:uid="{137E5890-F787-40EA-8F1D-FF88D28B9945}"/>
    <cellStyle name="Navadno 10 6" xfId="1047" xr:uid="{B6E3A813-8E19-4B54-9077-E1B07DFF74FB}"/>
    <cellStyle name="Navadno 11" xfId="1048" xr:uid="{D935287B-9E6E-49F2-98B9-6D45E90A93C7}"/>
    <cellStyle name="Navadno 11 2" xfId="1049" xr:uid="{70F826DA-525E-4F7C-A101-4FA69C0B63E5}"/>
    <cellStyle name="Navadno 11 2 2" xfId="1050" xr:uid="{4B8CCFFE-7121-4609-B2A1-76CFE8F44C36}"/>
    <cellStyle name="Navadno 11 2 2 2" xfId="1051" xr:uid="{80C650E5-8E8D-4AA0-BC78-26F977428EC8}"/>
    <cellStyle name="Navadno 11 2 2 2 2" xfId="1052" xr:uid="{B4D605C5-0586-4277-9D6B-68AD9CEBC7B9}"/>
    <cellStyle name="Navadno 11 2 2 2 2 2" xfId="1053" xr:uid="{B2D2B0F6-9192-42E9-872D-F074C20073C3}"/>
    <cellStyle name="Navadno 11 2 2 2 3" xfId="1054" xr:uid="{B04E51FF-D0E3-4551-AA36-1171E3DF5EA6}"/>
    <cellStyle name="Navadno 11 2 2 3" xfId="1055" xr:uid="{28B585F5-9688-40DB-A9F8-1C52BC41072E}"/>
    <cellStyle name="Navadno 11 2 2 3 2" xfId="1056" xr:uid="{F21D4261-6FB0-494E-B129-EAF97C76480C}"/>
    <cellStyle name="Navadno 11 2 2 4" xfId="1057" xr:uid="{E1D86E5F-3E2D-4A02-BB58-A4CF1AEA45EC}"/>
    <cellStyle name="Navadno 11 2 3" xfId="1058" xr:uid="{2689C21A-55CC-4A39-8EB6-B85BDB9DC471}"/>
    <cellStyle name="Navadno 11 2 3 2" xfId="1059" xr:uid="{9E996861-C539-4C21-88F4-EC4C874FCDC0}"/>
    <cellStyle name="Navadno 11 2 3 2 2" xfId="1060" xr:uid="{1337959E-E04A-43E6-8B27-95EE1F3601DE}"/>
    <cellStyle name="Navadno 11 2 3 3" xfId="1061" xr:uid="{1D6E0493-B1E4-42DF-A22C-31B7EDD9DEC7}"/>
    <cellStyle name="Navadno 11 2 4" xfId="1062" xr:uid="{41C371C0-5CA9-49EB-8FB2-221F6EDE9AD7}"/>
    <cellStyle name="Navadno 11 2 4 2" xfId="1063" xr:uid="{CE9A9869-BEC5-4F5B-B4E2-50A2FE54CB4D}"/>
    <cellStyle name="Navadno 11 2 5" xfId="1064" xr:uid="{6B10FA94-4438-4A9F-9D7E-9E8A4699D531}"/>
    <cellStyle name="Navadno 11 3" xfId="1065" xr:uid="{1D49BE50-6171-4B63-A310-2B770A78C106}"/>
    <cellStyle name="Navadno 11 3 2" xfId="1066" xr:uid="{1D3B0BAE-33D5-4F41-9B69-1E3AD9B17A80}"/>
    <cellStyle name="Navadno 11 3 2 2" xfId="1067" xr:uid="{EE252675-6396-4B96-835C-DE2E41A3DBAD}"/>
    <cellStyle name="Navadno 11 3 2 2 2" xfId="1068" xr:uid="{85010017-8486-489B-9A49-1047D7940B29}"/>
    <cellStyle name="Navadno 11 3 2 2 2 2" xfId="1069" xr:uid="{4761E77B-E301-4448-9723-2E74F2C8691F}"/>
    <cellStyle name="Navadno 11 3 2 2 3" xfId="1070" xr:uid="{E83B34BD-C8A0-48A6-ACCC-02E629779E3B}"/>
    <cellStyle name="Navadno 11 3 2 3" xfId="1071" xr:uid="{7CBE3A3F-DF93-47BC-8BDB-5AEEA7C4AA42}"/>
    <cellStyle name="Navadno 11 3 2 3 2" xfId="1072" xr:uid="{7D44B689-0DB3-442B-8E69-9EF005052D45}"/>
    <cellStyle name="Navadno 11 3 2 4" xfId="1073" xr:uid="{EB39E6C7-913F-45C2-92BC-FAB74FD55FE5}"/>
    <cellStyle name="Navadno 11 3 3" xfId="1074" xr:uid="{8ABC6ECC-1DA5-49BA-98FA-8A404D39E76F}"/>
    <cellStyle name="Navadno 11 3 3 2" xfId="1075" xr:uid="{6137F303-54E8-4CE8-A30C-09C9CBB2064C}"/>
    <cellStyle name="Navadno 11 3 3 2 2" xfId="1076" xr:uid="{41788083-28A8-42C7-B1E6-B824F20D9B31}"/>
    <cellStyle name="Navadno 11 3 3 3" xfId="1077" xr:uid="{D921FEE0-9910-47E3-8AEC-EFF43D859D5B}"/>
    <cellStyle name="Navadno 11 3 4" xfId="1078" xr:uid="{CFF6EE34-977E-4ED6-8270-78CB4BFF3783}"/>
    <cellStyle name="Navadno 11 3 4 2" xfId="1079" xr:uid="{373A9A0D-020D-45BE-8D00-EFC7D1F55E32}"/>
    <cellStyle name="Navadno 11 3 5" xfId="1080" xr:uid="{4F841130-C7D9-4EC4-8273-1CBB965ABCBB}"/>
    <cellStyle name="Navadno 11 4" xfId="1081" xr:uid="{85AD931A-8BA8-4E8F-B09E-F4ABB158B08A}"/>
    <cellStyle name="Navadno 11 5" xfId="1082" xr:uid="{96D05096-0AB5-4DD7-9DA2-CD21A4230162}"/>
    <cellStyle name="Navadno 12" xfId="1083" xr:uid="{A4E4EF46-346D-4817-B12F-2CE6588C560C}"/>
    <cellStyle name="Navadno 12 2" xfId="1084" xr:uid="{20466BE7-C2A8-4231-81A9-53398FEFB24E}"/>
    <cellStyle name="Navadno 12 2 2" xfId="1085" xr:uid="{19C72A20-A5FB-4800-9756-E3E3990C2469}"/>
    <cellStyle name="Navadno 12 2 2 2" xfId="1086" xr:uid="{DDB7180A-1D84-4125-AA43-E74433E2E40C}"/>
    <cellStyle name="Navadno 12 2 2 2 2" xfId="1087" xr:uid="{8279E135-8820-4A71-8B14-92B59B77CB4C}"/>
    <cellStyle name="Navadno 12 2 2 2 2 2" xfId="1088" xr:uid="{451D4A38-7FF0-46D6-B6BB-DA53D1995F48}"/>
    <cellStyle name="Navadno 12 2 2 2 3" xfId="1089" xr:uid="{B397922A-1F22-4E29-9186-956A41AE1E41}"/>
    <cellStyle name="Navadno 12 2 2 3" xfId="1090" xr:uid="{070A441A-F9CC-4FB3-BB11-32902AEEB440}"/>
    <cellStyle name="Navadno 12 2 2 3 2" xfId="1091" xr:uid="{FDE71A2D-1331-4763-AAAE-8C1A04969F6A}"/>
    <cellStyle name="Navadno 12 2 2 4" xfId="1092" xr:uid="{59931D12-CBC4-418F-ADBA-82C1E747C7CB}"/>
    <cellStyle name="Navadno 12 2 3" xfId="1093" xr:uid="{5A9A9B65-D15A-4170-9537-DE54BB857EF9}"/>
    <cellStyle name="Navadno 12 2 3 2" xfId="1094" xr:uid="{8F74A6A1-FB77-49B3-84D3-1F50B76582C5}"/>
    <cellStyle name="Navadno 12 2 3 2 2" xfId="1095" xr:uid="{A0C4EF9F-1BF2-438D-BF84-7135F1FC0617}"/>
    <cellStyle name="Navadno 12 2 3 3" xfId="1096" xr:uid="{04341A22-478F-4F86-8523-BDB36944B12C}"/>
    <cellStyle name="Navadno 12 2 4" xfId="1097" xr:uid="{BF770F16-CD4B-4923-B227-5FE897D39964}"/>
    <cellStyle name="Navadno 12 2 4 2" xfId="1098" xr:uid="{5CD9A0F6-C204-421C-A740-FD864C9BFB57}"/>
    <cellStyle name="Navadno 12 2 5" xfId="1099" xr:uid="{A6FED68E-6BDE-4E5F-90CF-4ACD6C6764F3}"/>
    <cellStyle name="Navadno 12 3" xfId="1100" xr:uid="{61D22817-6C91-442E-B265-0C21D9F9C826}"/>
    <cellStyle name="Navadno 12 3 2" xfId="1101" xr:uid="{1C357F34-DD97-4211-94C8-923D7247E7C0}"/>
    <cellStyle name="Navadno 12 3 2 2" xfId="1102" xr:uid="{1E378F49-7B83-40DD-8732-310027D47426}"/>
    <cellStyle name="Navadno 12 3 2 2 2" xfId="1103" xr:uid="{F318C13B-0BA6-4490-8750-7D34DA3BF158}"/>
    <cellStyle name="Navadno 12 3 2 2 2 2" xfId="1104" xr:uid="{D3976660-1F64-4A71-B04B-4AB9F06E8013}"/>
    <cellStyle name="Navadno 12 3 2 2 3" xfId="1105" xr:uid="{979DEE04-57DC-45D7-B0DC-B45E15C6C1B6}"/>
    <cellStyle name="Navadno 12 3 2 3" xfId="1106" xr:uid="{8DEE6D26-A907-4E68-93F2-5515AD0840B0}"/>
    <cellStyle name="Navadno 12 3 2 3 2" xfId="1107" xr:uid="{B5C8F379-484A-4C7F-B9B5-915EF51A95D2}"/>
    <cellStyle name="Navadno 12 3 2 4" xfId="1108" xr:uid="{CE4863E2-6DAF-44D5-8482-B0FD784E542F}"/>
    <cellStyle name="Navadno 12 3 3" xfId="1109" xr:uid="{8021040B-51E0-453A-8CFB-93798840D04F}"/>
    <cellStyle name="Navadno 12 3 3 2" xfId="1110" xr:uid="{EE9A41D7-C14A-4751-BB99-86079411BF6D}"/>
    <cellStyle name="Navadno 12 3 3 2 2" xfId="1111" xr:uid="{F3EA16C9-4CB8-4516-BB67-3A322DE002CC}"/>
    <cellStyle name="Navadno 12 3 3 3" xfId="1112" xr:uid="{92427135-28BF-4D92-8D1B-612847240EA3}"/>
    <cellStyle name="Navadno 12 3 4" xfId="1113" xr:uid="{1F24B572-2346-47FC-B203-0E38776B872F}"/>
    <cellStyle name="Navadno 12 3 4 2" xfId="1114" xr:uid="{A5303A9C-E817-4AA8-B5A6-C18AC6F04614}"/>
    <cellStyle name="Navadno 12 3 5" xfId="1115" xr:uid="{3A315CA8-4134-4E82-A103-BF47BC6F088B}"/>
    <cellStyle name="Navadno 12 4" xfId="1116" xr:uid="{73CECF45-A71A-4E26-8C27-983BDFE44B9B}"/>
    <cellStyle name="Navadno 12 4 2" xfId="1117" xr:uid="{B82D2976-D826-4BCF-AA8C-6724C683539F}"/>
    <cellStyle name="Navadno 12 4 2 2" xfId="1118" xr:uid="{1C5A7FB5-CAFE-4250-9E56-4847E68A5481}"/>
    <cellStyle name="Navadno 12 4 2 2 2" xfId="1119" xr:uid="{C0A6456E-398D-4DE3-A998-B77798ED8396}"/>
    <cellStyle name="Navadno 12 4 2 3" xfId="1120" xr:uid="{76C6B3FE-94A4-4B9B-B307-118E032A97EE}"/>
    <cellStyle name="Navadno 12 4 3" xfId="1121" xr:uid="{9DABB486-6EE5-4EC8-8CD6-C85A4DC25EA4}"/>
    <cellStyle name="Navadno 12 4 3 2" xfId="1122" xr:uid="{0403D29C-D640-4646-A3C3-014B600FC6F6}"/>
    <cellStyle name="Navadno 12 4 4" xfId="1123" xr:uid="{EE8172D3-180D-48A2-B1D2-21A1FF4F11C8}"/>
    <cellStyle name="Navadno 12 5" xfId="1124" xr:uid="{AFA45D43-1B66-438E-A899-4DF394170393}"/>
    <cellStyle name="Navadno 12 5 2" xfId="1125" xr:uid="{F02FE8C8-F8C1-45D0-96F2-39E33A20D02F}"/>
    <cellStyle name="Navadno 12 5 2 2" xfId="1126" xr:uid="{4CA1507E-1939-486C-962E-770CB6A3EA99}"/>
    <cellStyle name="Navadno 12 5 2 2 2" xfId="1127" xr:uid="{86C6918A-05E2-4714-B2C2-2A1E0D3566FA}"/>
    <cellStyle name="Navadno 12 5 2 3" xfId="1128" xr:uid="{2B0C8735-9628-4B90-9152-3ABF1390F251}"/>
    <cellStyle name="Navadno 12 5 3" xfId="1129" xr:uid="{42662C29-B573-4348-8A5C-B90E3269AEE3}"/>
    <cellStyle name="Navadno 12 5 3 2" xfId="1130" xr:uid="{8BF0C753-B8EB-40C3-A456-12F8DFE176F0}"/>
    <cellStyle name="Navadno 12 5 4" xfId="1131" xr:uid="{64C630B9-15D3-4A78-9A59-F90A0AAB82C0}"/>
    <cellStyle name="Navadno 12 6" xfId="1132" xr:uid="{8B291089-9586-47D6-AB0E-5EE6053BA1C9}"/>
    <cellStyle name="Navadno 12 6 2" xfId="1133" xr:uid="{532CED02-E534-41A6-96E8-46AEED838387}"/>
    <cellStyle name="Navadno 12 6 2 2" xfId="1134" xr:uid="{E898BC13-B07A-418C-ADC1-4ED58996EE11}"/>
    <cellStyle name="Navadno 12 6 3" xfId="1135" xr:uid="{C4593A63-287D-45CA-9E44-0A811648CC3B}"/>
    <cellStyle name="Navadno 12 7" xfId="1136" xr:uid="{8C61D1DE-EAE8-46B7-A455-3D535049078B}"/>
    <cellStyle name="Navadno 12 7 2" xfId="1137" xr:uid="{DBED36BC-18AB-4326-8A07-F57AB32A9484}"/>
    <cellStyle name="Navadno 12 8" xfId="1138" xr:uid="{82A8CA82-1068-4DE3-A264-6B7D3B100062}"/>
    <cellStyle name="Navadno 12_SELNICA POPISI GOI ZBIR - FAZNO - z dopolnitvami marec 2013" xfId="1139" xr:uid="{3118750C-ACE8-46CB-8C55-87387B206C3D}"/>
    <cellStyle name="Navadno 13" xfId="1140" xr:uid="{6B52A5BC-443A-407B-B2BD-6A80D018BC46}"/>
    <cellStyle name="Navadno 13 2" xfId="1141" xr:uid="{05CE2661-47AC-428F-9250-7613B717DA8C}"/>
    <cellStyle name="Navadno 13 2 2" xfId="1142" xr:uid="{7D8AE233-7695-49AA-B80C-8699E46CA2A3}"/>
    <cellStyle name="Navadno 13 2 2 2" xfId="1143" xr:uid="{74DDD85A-18B5-4C11-9681-9EEEB53677C9}"/>
    <cellStyle name="Navadno 13 2 2 2 2" xfId="1144" xr:uid="{85045AA6-D157-40C3-8CF1-494DA9AF69A2}"/>
    <cellStyle name="Navadno 13 2 2 2 2 2" xfId="1145" xr:uid="{97BF1479-EEFD-450A-8D52-070C9689612A}"/>
    <cellStyle name="Navadno 13 2 2 2 3" xfId="1146" xr:uid="{E66B7235-7280-4E03-A982-E1BF26BFC1C1}"/>
    <cellStyle name="Navadno 13 2 2 3" xfId="1147" xr:uid="{B8B09DC5-7FF3-45C6-8AD6-6894092AB714}"/>
    <cellStyle name="Navadno 13 2 2 3 2" xfId="1148" xr:uid="{90568DC3-E52E-45D3-B4B6-D89832C3B6E3}"/>
    <cellStyle name="Navadno 13 2 2 4" xfId="1149" xr:uid="{7F2D6D5F-B89E-4D73-8BFD-0F5D936395AB}"/>
    <cellStyle name="Navadno 13 2 3" xfId="1150" xr:uid="{5724B3EA-3AE4-46C7-A677-0B6DDFF0F1B6}"/>
    <cellStyle name="Navadno 13 2 3 2" xfId="1151" xr:uid="{247B096D-20E3-4A1C-82A1-18698169BBE1}"/>
    <cellStyle name="Navadno 13 2 3 2 2" xfId="1152" xr:uid="{02E9328D-EC29-4BBF-A187-2E658DFC444F}"/>
    <cellStyle name="Navadno 13 2 3 3" xfId="1153" xr:uid="{15282B71-7BE3-44B7-B55C-304DDEB0EA51}"/>
    <cellStyle name="Navadno 13 2 4" xfId="1154" xr:uid="{A74E45D3-FE08-4CB0-9DCD-4665A978FC07}"/>
    <cellStyle name="Navadno 13 2 4 2" xfId="1155" xr:uid="{199B1993-A37D-4DE7-BF42-61D101379164}"/>
    <cellStyle name="Navadno 13 2 5" xfId="1156" xr:uid="{DF3E361A-F9CD-47F1-86C0-69BCE71A101D}"/>
    <cellStyle name="Navadno 13 3" xfId="1157" xr:uid="{EE142E96-F859-4657-8D60-43B1AAA48849}"/>
    <cellStyle name="Navadno 13 3 2" xfId="1158" xr:uid="{D957C732-B36C-42A7-B91A-2B8F864210A2}"/>
    <cellStyle name="Navadno 13 3 2 2" xfId="1159" xr:uid="{1FFE1B7B-DA88-42BE-AF2E-7F2AB6E28C34}"/>
    <cellStyle name="Navadno 13 3 2 2 2" xfId="1160" xr:uid="{C4B403E5-91A1-4983-A55E-1786AC69A6EC}"/>
    <cellStyle name="Navadno 13 3 2 2 2 2" xfId="1161" xr:uid="{138C448B-3262-4FEF-BDA0-8FE26E8581FC}"/>
    <cellStyle name="Navadno 13 3 2 2 3" xfId="1162" xr:uid="{AE1BB8E8-E1CE-449A-85B9-C74ACD5F1283}"/>
    <cellStyle name="Navadno 13 3 2 3" xfId="1163" xr:uid="{C7ABCB91-674F-403E-A169-C136B6BEC75D}"/>
    <cellStyle name="Navadno 13 3 2 3 2" xfId="1164" xr:uid="{22F17B76-6481-4CB4-9F91-8F5B5C43993E}"/>
    <cellStyle name="Navadno 13 3 2 4" xfId="1165" xr:uid="{404AEB49-EF1C-422A-99B3-81A616A1B85F}"/>
    <cellStyle name="Navadno 13 3 3" xfId="1166" xr:uid="{9F02FBF7-EAE5-47CB-A941-E5729C507CC0}"/>
    <cellStyle name="Navadno 13 3 3 2" xfId="1167" xr:uid="{08DAD1B8-A615-4A08-82B8-61FCFBC5E85F}"/>
    <cellStyle name="Navadno 13 3 3 2 2" xfId="1168" xr:uid="{49DEEBCA-0A1C-464F-86BC-7F200B3262CA}"/>
    <cellStyle name="Navadno 13 3 3 3" xfId="1169" xr:uid="{A61116E2-10F8-4D8C-8B63-1D4A4E89F2D3}"/>
    <cellStyle name="Navadno 13 3 4" xfId="1170" xr:uid="{F61F711F-A458-4FBC-AFDB-381FC52E3E5E}"/>
    <cellStyle name="Navadno 13 3 4 2" xfId="1171" xr:uid="{02B6F9AE-6908-42B8-8C71-97A1AA95B34B}"/>
    <cellStyle name="Navadno 13 3 5" xfId="1172" xr:uid="{D8A4826D-6EE6-4FC3-9E30-02B568BE0CC9}"/>
    <cellStyle name="Navadno 14" xfId="1173" xr:uid="{DD99B095-3B44-4C8D-A617-E4233F9651D0}"/>
    <cellStyle name="Navadno 14 2" xfId="1174" xr:uid="{9C804D26-0B79-4AC1-929C-247C10003798}"/>
    <cellStyle name="Navadno 14 2 2" xfId="1175" xr:uid="{0BEA58EB-2E5F-4ADA-8C44-744E356B36D8}"/>
    <cellStyle name="Navadno 14 2 2 2" xfId="1176" xr:uid="{B481C72A-CD95-4406-9A8B-F016AD4175F3}"/>
    <cellStyle name="Navadno 14 2 2 2 2" xfId="1177" xr:uid="{C4C496AA-DA74-4854-B46D-A9DFCC613BC8}"/>
    <cellStyle name="Navadno 14 2 2 2 2 2" xfId="1178" xr:uid="{44C0AA4C-D1FE-4BFF-8ED4-6771D5AF87E4}"/>
    <cellStyle name="Navadno 14 2 2 2 3" xfId="1179" xr:uid="{CC776AB3-2288-4AEB-8ECC-019963A946F6}"/>
    <cellStyle name="Navadno 14 2 2 3" xfId="1180" xr:uid="{B00416C5-0974-4D1D-A6D2-829C90CBF718}"/>
    <cellStyle name="Navadno 14 2 2 3 2" xfId="1181" xr:uid="{F338E5EB-6115-4F27-8DBB-A1E364767721}"/>
    <cellStyle name="Navadno 14 2 2 4" xfId="1182" xr:uid="{08427D51-4F28-466B-ACE6-FE25108E23EC}"/>
    <cellStyle name="Navadno 14 2 3" xfId="1183" xr:uid="{1ED83770-342F-42E4-BFE1-93B2FED29995}"/>
    <cellStyle name="Navadno 14 2 3 2" xfId="1184" xr:uid="{5FB032F9-B2CD-475E-97EA-1FD348BA32A7}"/>
    <cellStyle name="Navadno 14 2 3 2 2" xfId="1185" xr:uid="{E4B150F8-0B4E-47F1-85D1-E474E1ACD4F3}"/>
    <cellStyle name="Navadno 14 2 3 3" xfId="1186" xr:uid="{3F0FF570-7F73-4610-A3CB-105203DD1ACA}"/>
    <cellStyle name="Navadno 14 2 4" xfId="1187" xr:uid="{3B9B6AB0-DE06-4BE5-9FB3-94F99008277F}"/>
    <cellStyle name="Navadno 14 2 4 2" xfId="1188" xr:uid="{19B8C619-ACB2-4182-92A1-62E5C9AB30D2}"/>
    <cellStyle name="Navadno 14 2 5" xfId="1189" xr:uid="{9BF7F52B-3F3C-42D9-A5F6-48EEDE64BCA2}"/>
    <cellStyle name="Navadno 14 3" xfId="1190" xr:uid="{501F3A37-889C-42EE-91E5-9D8CD167B94B}"/>
    <cellStyle name="Navadno 14 3 2" xfId="1191" xr:uid="{49A56189-6477-48FC-9D39-F0EBBA6D2006}"/>
    <cellStyle name="Navadno 14 3 2 2" xfId="1192" xr:uid="{38FF240B-C1BB-4752-B727-92EBE014C32E}"/>
    <cellStyle name="Navadno 14 3 2 2 2" xfId="1193" xr:uid="{94117721-DB76-4911-9A77-79D19A0354A1}"/>
    <cellStyle name="Navadno 14 3 2 2 2 2" xfId="1194" xr:uid="{34A57051-2190-4625-AB41-9AB76BE7541C}"/>
    <cellStyle name="Navadno 14 3 2 2 3" xfId="1195" xr:uid="{7A7FEFD6-041A-4206-961D-4C12F217B921}"/>
    <cellStyle name="Navadno 14 3 2 3" xfId="1196" xr:uid="{403B2B61-2FB1-43CA-8626-C985B140C5C0}"/>
    <cellStyle name="Navadno 14 3 2 3 2" xfId="1197" xr:uid="{944CFD6A-1866-4495-84EA-27BC8E024754}"/>
    <cellStyle name="Navadno 14 3 2 4" xfId="1198" xr:uid="{6614CBDE-1442-41F7-A0E5-A606A36E976E}"/>
    <cellStyle name="Navadno 14 3 3" xfId="1199" xr:uid="{1A4A9DAB-3D08-4570-90EC-CD5529A31EE6}"/>
    <cellStyle name="Navadno 14 3 3 2" xfId="1200" xr:uid="{3BFFD095-4C71-4ED4-BC9C-A58C23A3C96D}"/>
    <cellStyle name="Navadno 14 3 3 2 2" xfId="1201" xr:uid="{91BB4BF2-5641-467D-AEDE-7B0FC69E084D}"/>
    <cellStyle name="Navadno 14 3 3 3" xfId="1202" xr:uid="{3DED9351-B999-436B-A0D1-EA9FBE97A2C0}"/>
    <cellStyle name="Navadno 14 3 4" xfId="1203" xr:uid="{497CFB96-3FC8-49D0-BE6D-701FED9381BD}"/>
    <cellStyle name="Navadno 14 3 4 2" xfId="1204" xr:uid="{36A97618-2AC9-4D73-ABC0-DBF2CAA24A6D}"/>
    <cellStyle name="Navadno 14 3 5" xfId="1205" xr:uid="{25A5428D-7C5D-4032-B73E-789DA11969CF}"/>
    <cellStyle name="Navadno 15" xfId="1206" xr:uid="{761BEBDC-8E85-43F9-A84A-984E8AC91B7A}"/>
    <cellStyle name="Navadno 15 2" xfId="1207" xr:uid="{6A4122DA-6C8B-4ADD-B367-D70D35A85B4E}"/>
    <cellStyle name="Navadno 15 2 2" xfId="1208" xr:uid="{6FF1C49A-0C0F-4586-8271-FE3476F0FDA7}"/>
    <cellStyle name="Navadno 15 2 2 2" xfId="1209" xr:uid="{EDCA3547-7556-4080-A8FA-4297B6697F8C}"/>
    <cellStyle name="Navadno 15 2 2 2 2" xfId="1210" xr:uid="{7DA471EF-E798-48DF-868E-7922396BCD1F}"/>
    <cellStyle name="Navadno 15 2 2 2 2 2" xfId="1211" xr:uid="{4A8288F8-C773-44C9-B8A1-2B35598545D8}"/>
    <cellStyle name="Navadno 15 2 2 2 3" xfId="1212" xr:uid="{18C1B9E9-A01B-4B57-AAEC-A3A60558D3AA}"/>
    <cellStyle name="Navadno 15 2 2 3" xfId="1213" xr:uid="{024897C5-AB48-4965-BED0-FCEF5D66FB67}"/>
    <cellStyle name="Navadno 15 2 2 3 2" xfId="1214" xr:uid="{DEFBB9BB-2DB1-44B6-8738-CF8789D7CC50}"/>
    <cellStyle name="Navadno 15 2 2 4" xfId="1215" xr:uid="{236D77DE-9A3C-4808-BB2B-AB2017934A6C}"/>
    <cellStyle name="Navadno 15 2 3" xfId="1216" xr:uid="{2A32644E-F8BB-4394-AADE-B95DDDC8C015}"/>
    <cellStyle name="Navadno 15 2 3 2" xfId="1217" xr:uid="{41A0A984-B69F-4A30-90D9-FFB50DD057CD}"/>
    <cellStyle name="Navadno 15 2 3 2 2" xfId="1218" xr:uid="{CE316A1F-9C89-4293-A3E3-7CB7AB1B8190}"/>
    <cellStyle name="Navadno 15 2 3 3" xfId="1219" xr:uid="{1B2295B6-1C02-4BE1-A897-1C2B0337E931}"/>
    <cellStyle name="Navadno 15 2 4" xfId="1220" xr:uid="{40F359B0-EC55-4F18-98CD-8BCD4F145A16}"/>
    <cellStyle name="Navadno 15 2 4 2" xfId="1221" xr:uid="{2E2AD9F3-7FB3-4BA6-8804-099F5226194A}"/>
    <cellStyle name="Navadno 15 2 5" xfId="1222" xr:uid="{C154616D-FCD8-4E85-8754-7572B64C619D}"/>
    <cellStyle name="Navadno 15 2 6" xfId="4517" xr:uid="{F0F4E760-7161-4032-B57F-C9D570030C54}"/>
    <cellStyle name="Navadno 15 3" xfId="1223" xr:uid="{5D76B338-F95E-4412-9671-C16D0B1967C1}"/>
    <cellStyle name="Navadno 15 3 2" xfId="1224" xr:uid="{F85CA259-AAE5-4C4F-B2A7-123483E027EE}"/>
    <cellStyle name="Navadno 15 3 2 2" xfId="1225" xr:uid="{F3DDD472-D384-47F4-9E7C-F4579A2D02A6}"/>
    <cellStyle name="Navadno 15 3 2 2 2" xfId="1226" xr:uid="{18E081A6-53E2-4CA3-9A56-9386C75B11D5}"/>
    <cellStyle name="Navadno 15 3 2 2 2 2" xfId="1227" xr:uid="{1D744332-CC66-4E4D-9749-D948A7739B53}"/>
    <cellStyle name="Navadno 15 3 2 2 3" xfId="1228" xr:uid="{438DC97E-BB18-4E98-A603-6E4B24818F62}"/>
    <cellStyle name="Navadno 15 3 2 3" xfId="1229" xr:uid="{C0F0B5C5-0D1F-4B9B-A46A-097CBEF846F9}"/>
    <cellStyle name="Navadno 15 3 2 3 2" xfId="1230" xr:uid="{41FFA88C-4214-4B48-A91D-B761C6F90A98}"/>
    <cellStyle name="Navadno 15 3 2 4" xfId="1231" xr:uid="{E12CC409-182F-423A-BAC9-547479442523}"/>
    <cellStyle name="Navadno 15 3 3" xfId="1232" xr:uid="{9E45608F-34E5-4045-8044-C7AE886B1B6E}"/>
    <cellStyle name="Navadno 15 3 3 2" xfId="1233" xr:uid="{B7C92C15-8CAB-4FE3-8ECA-6A694D131020}"/>
    <cellStyle name="Navadno 15 3 3 2 2" xfId="1234" xr:uid="{8F03566B-E563-4B17-8C4D-DE1FC3D9B4B9}"/>
    <cellStyle name="Navadno 15 3 3 3" xfId="1235" xr:uid="{6BDF1F27-336D-4951-9055-5081BB36CFC1}"/>
    <cellStyle name="Navadno 15 3 4" xfId="1236" xr:uid="{FBDFD442-2EDC-494B-A5E4-8B45AD98795B}"/>
    <cellStyle name="Navadno 15 3 4 2" xfId="1237" xr:uid="{7FDB60FC-0A99-4409-91F7-59F656DD8326}"/>
    <cellStyle name="Navadno 15 3 5" xfId="1238" xr:uid="{3F70ADE8-EFBC-426E-8563-821476C2716E}"/>
    <cellStyle name="Navadno 15 4" xfId="1239" xr:uid="{F275977B-DDCC-4390-96E5-00404C6DA6F5}"/>
    <cellStyle name="Navadno 15 4 2" xfId="1240" xr:uid="{89200ABB-091D-4CB6-AAB6-98C4D1EBC0DF}"/>
    <cellStyle name="Navadno 16" xfId="1241" xr:uid="{0381F849-1B1B-4703-AF8C-CBDD96A3CEFA}"/>
    <cellStyle name="Navadno 16 2" xfId="1242" xr:uid="{507ECBC6-56DD-440E-9018-A567B9160347}"/>
    <cellStyle name="Navadno 16 2 2" xfId="1243" xr:uid="{E2B45170-8480-42A1-9E23-6C605F18CFEB}"/>
    <cellStyle name="Navadno 16 2 2 2" xfId="1244" xr:uid="{54B1E0DE-C09F-417E-A9CA-A1076DE7C265}"/>
    <cellStyle name="Navadno 16 2 2 2 2" xfId="1245" xr:uid="{94CF5FDD-A7DF-429F-9F50-CB854A4CCBA2}"/>
    <cellStyle name="Navadno 16 2 2 2 2 2" xfId="1246" xr:uid="{8E56902B-B372-4944-AF84-EC4E44C5071E}"/>
    <cellStyle name="Navadno 16 2 2 2 3" xfId="1247" xr:uid="{9970BF28-6DB2-466F-A04E-47AE42ACA46D}"/>
    <cellStyle name="Navadno 16 2 2 3" xfId="1248" xr:uid="{B0D8799C-C70D-4088-B609-929DD7871CF8}"/>
    <cellStyle name="Navadno 16 2 2 3 2" xfId="1249" xr:uid="{7D3640A2-96AE-4DF1-9F95-5D5F7564CA37}"/>
    <cellStyle name="Navadno 16 2 2 4" xfId="1250" xr:uid="{84880EA8-AB56-4E12-B46D-26C9A3FC442E}"/>
    <cellStyle name="Navadno 16 2 3" xfId="1251" xr:uid="{A5E8F7DA-7C2A-4F7B-9B44-93C4FE502223}"/>
    <cellStyle name="Navadno 16 2 3 2" xfId="1252" xr:uid="{A80E0BA1-2E8C-4596-A4B6-B3F05E5FF0FC}"/>
    <cellStyle name="Navadno 16 2 3 2 2" xfId="1253" xr:uid="{BCAA2B71-414C-4E67-B311-2A40ADEE7FEC}"/>
    <cellStyle name="Navadno 16 2 3 3" xfId="1254" xr:uid="{BBE7C04B-AE64-4AC5-8158-C7AC6C124159}"/>
    <cellStyle name="Navadno 16 2 4" xfId="1255" xr:uid="{2BA96AD4-6A2B-4893-B393-1784DA4DFB34}"/>
    <cellStyle name="Navadno 16 2 4 2" xfId="1256" xr:uid="{CE707B01-0F9B-4982-BD4D-520E424A023D}"/>
    <cellStyle name="Navadno 16 2 5" xfId="1257" xr:uid="{EEF04903-77DE-4211-85A4-509B4A9E0CB1}"/>
    <cellStyle name="Navadno 16 3" xfId="1258" xr:uid="{743A6EE0-3CCF-4FA4-8636-9E7C8E163776}"/>
    <cellStyle name="Navadno 16 3 2" xfId="1259" xr:uid="{C8C7DB00-08E2-42D3-ABB7-6A41399E38D0}"/>
    <cellStyle name="Navadno 16 3 2 2" xfId="1260" xr:uid="{7E60E651-3246-4E9A-9AEF-04EAC239CBC9}"/>
    <cellStyle name="Navadno 16 3 2 2 2" xfId="1261" xr:uid="{0B359DAE-1F37-4E0D-9BD9-A971B25EF168}"/>
    <cellStyle name="Navadno 16 3 2 2 2 2" xfId="1262" xr:uid="{8F656778-987E-4391-88B3-79114EEF274D}"/>
    <cellStyle name="Navadno 16 3 2 2 3" xfId="1263" xr:uid="{3B62DB2A-10BC-4716-BE9A-77A09892FEDB}"/>
    <cellStyle name="Navadno 16 3 2 3" xfId="1264" xr:uid="{739655F2-E767-403D-92C3-711EAC9977C7}"/>
    <cellStyle name="Navadno 16 3 2 3 2" xfId="1265" xr:uid="{0F643B12-543F-4226-B91E-15222D184CFD}"/>
    <cellStyle name="Navadno 16 3 2 4" xfId="1266" xr:uid="{EF77A655-C522-4022-8866-79F6A4930F4A}"/>
    <cellStyle name="Navadno 16 3 3" xfId="1267" xr:uid="{6A161611-F1D1-434A-A01B-107C0171A7CC}"/>
    <cellStyle name="Navadno 16 3 3 2" xfId="1268" xr:uid="{E51B1942-553E-4182-BB6A-EE3269938377}"/>
    <cellStyle name="Navadno 16 3 3 2 2" xfId="1269" xr:uid="{52D5A5C2-A4FE-42E4-89DC-D116BB0C4EF0}"/>
    <cellStyle name="Navadno 16 3 3 3" xfId="1270" xr:uid="{136A48D5-3C98-425D-9F88-0773D7016FCF}"/>
    <cellStyle name="Navadno 16 3 4" xfId="1271" xr:uid="{C921D334-AACB-4ABF-AB49-3DEEC5B9570E}"/>
    <cellStyle name="Navadno 16 3 4 2" xfId="1272" xr:uid="{E3153E28-6233-49AE-B4E7-8BF52CC6699F}"/>
    <cellStyle name="Navadno 16 3 5" xfId="1273" xr:uid="{29A6F704-4DBD-4552-9EA2-FC4D9DAF9181}"/>
    <cellStyle name="Navadno 17" xfId="1274" xr:uid="{F8CBC729-758E-45AA-ACE8-8F0A854ED3A1}"/>
    <cellStyle name="Navadno 17 2" xfId="1275" xr:uid="{1345785F-487F-4A32-9A2C-96A4AA9C71B3}"/>
    <cellStyle name="Navadno 17 2 2" xfId="1276" xr:uid="{1867E47E-C505-4269-A142-034417BC0C6F}"/>
    <cellStyle name="Navadno 17 2 2 2" xfId="1277" xr:uid="{152964D8-3F24-4883-AB35-FD62DAE1390F}"/>
    <cellStyle name="Navadno 17 2 2 2 2" xfId="1278" xr:uid="{E876B85A-B0B1-4301-88CA-ADE623B2A923}"/>
    <cellStyle name="Navadno 17 2 2 2 2 2" xfId="1279" xr:uid="{87C55BD6-6787-4E37-8609-C2D914684567}"/>
    <cellStyle name="Navadno 17 2 2 2 3" xfId="1280" xr:uid="{6A009EDD-D10E-4A8B-B348-5C9A0C55100A}"/>
    <cellStyle name="Navadno 17 2 2 3" xfId="1281" xr:uid="{F3A4C9B8-54ED-43AC-B2E6-E5076D30E941}"/>
    <cellStyle name="Navadno 17 2 2 3 2" xfId="1282" xr:uid="{0B6A05AC-6C7B-40F8-81D4-778BE5361879}"/>
    <cellStyle name="Navadno 17 2 2 4" xfId="1283" xr:uid="{EE1CA1C2-A152-4CFB-8951-BCBF4F109B86}"/>
    <cellStyle name="Navadno 17 2 3" xfId="1284" xr:uid="{EE0409F7-664A-4302-80E2-2F638D2DDCDC}"/>
    <cellStyle name="Navadno 17 2 3 2" xfId="1285" xr:uid="{7AF06554-66CF-4DBA-A5B1-2DF9C9D8FBBE}"/>
    <cellStyle name="Navadno 17 2 3 2 2" xfId="1286" xr:uid="{F2D428E0-5091-4F85-BDFB-64200042B0F2}"/>
    <cellStyle name="Navadno 17 2 3 3" xfId="1287" xr:uid="{2B90415E-5B50-4126-8DC6-5ACDCA53AE89}"/>
    <cellStyle name="Navadno 17 2 4" xfId="1288" xr:uid="{C0A46422-3C85-435C-8DB0-6511A308F747}"/>
    <cellStyle name="Navadno 17 2 4 2" xfId="1289" xr:uid="{7DC5D430-FBC3-409F-A029-C5600B5BBE20}"/>
    <cellStyle name="Navadno 17 2 5" xfId="1290" xr:uid="{9B726F47-E0ED-4E29-9C3C-6B42476C9A34}"/>
    <cellStyle name="Navadno 17 3" xfId="1291" xr:uid="{458F366C-EBCA-4DFE-8CE4-E9D0D6499E27}"/>
    <cellStyle name="Navadno 17 3 2" xfId="1292" xr:uid="{A46611FC-4B04-4CD4-AE0C-B8041F059A35}"/>
    <cellStyle name="Navadno 17 3 2 2" xfId="1293" xr:uid="{44264F29-127E-4F33-BD29-5C1FA4FD7BBB}"/>
    <cellStyle name="Navadno 17 3 2 2 2" xfId="1294" xr:uid="{3947EFAA-BAAE-48CE-B001-26741CB0FC39}"/>
    <cellStyle name="Navadno 17 3 2 2 2 2" xfId="1295" xr:uid="{50E4B014-7DAF-4D94-876F-7E7E37EE067A}"/>
    <cellStyle name="Navadno 17 3 2 2 3" xfId="1296" xr:uid="{6BE43F03-F9C3-4202-A802-1F9929602443}"/>
    <cellStyle name="Navadno 17 3 2 3" xfId="1297" xr:uid="{DBADA800-1078-4CED-8FB9-2D76B3BA5B8D}"/>
    <cellStyle name="Navadno 17 3 2 3 2" xfId="1298" xr:uid="{960A4C10-F349-4D19-8349-7DC0F48A2097}"/>
    <cellStyle name="Navadno 17 3 2 4" xfId="1299" xr:uid="{D778DC21-1715-4D5C-9C5A-CF6417D2FD1C}"/>
    <cellStyle name="Navadno 17 3 3" xfId="1300" xr:uid="{E0225894-BAAB-41E6-B850-F7A06E19AF71}"/>
    <cellStyle name="Navadno 17 3 3 2" xfId="1301" xr:uid="{14DCE296-8635-418D-B069-1BD6DDC52C47}"/>
    <cellStyle name="Navadno 17 3 3 2 2" xfId="1302" xr:uid="{463A4EC5-5474-468B-8968-003962732682}"/>
    <cellStyle name="Navadno 17 3 3 3" xfId="1303" xr:uid="{E679FC41-5605-4390-BF81-0D4DEF34BD9E}"/>
    <cellStyle name="Navadno 17 3 4" xfId="1304" xr:uid="{D744DC57-B12F-49BD-B8A2-A3F86DA9B158}"/>
    <cellStyle name="Navadno 17 3 4 2" xfId="1305" xr:uid="{CEE17A49-1789-4733-9B1F-DE8AAC15124F}"/>
    <cellStyle name="Navadno 17 3 5" xfId="1306" xr:uid="{46715065-4FCF-475A-A1EB-9A1EA6202AE7}"/>
    <cellStyle name="Navadno 18" xfId="1307" xr:uid="{E634CA79-468D-483B-B66F-970915D89826}"/>
    <cellStyle name="Navadno 18 2" xfId="1308" xr:uid="{73594215-CD4F-433E-A031-2A626835BBE9}"/>
    <cellStyle name="Navadno 18 2 2" xfId="1309" xr:uid="{416A94F7-9F22-4177-AF00-DCC7F530E7AF}"/>
    <cellStyle name="Navadno 18 2 2 2" xfId="1310" xr:uid="{5DB16CA4-5576-453C-815B-3F6D1DE3FCBF}"/>
    <cellStyle name="Navadno 18 2 2 2 2" xfId="1311" xr:uid="{0DC86E29-A04D-487B-89BA-FAC17D030D0B}"/>
    <cellStyle name="Navadno 18 2 2 2 2 2" xfId="1312" xr:uid="{560BD946-5BFD-402F-A47C-D8BD4AF239D9}"/>
    <cellStyle name="Navadno 18 2 2 2 3" xfId="1313" xr:uid="{3E2ECEAB-A82A-4349-92D0-F40726E643AC}"/>
    <cellStyle name="Navadno 18 2 2 3" xfId="1314" xr:uid="{3F3F99F4-26F7-42C7-9030-28C1AF999482}"/>
    <cellStyle name="Navadno 18 2 2 3 2" xfId="1315" xr:uid="{C74DBDCB-E1E0-4401-A433-3E6B4A8FCFB6}"/>
    <cellStyle name="Navadno 18 2 2 4" xfId="1316" xr:uid="{BD804F33-698A-420B-A632-A04E747185D9}"/>
    <cellStyle name="Navadno 18 2 3" xfId="1317" xr:uid="{1F983646-F5CC-4D9A-8EE2-6DA7C8D4EA60}"/>
    <cellStyle name="Navadno 18 2 3 2" xfId="1318" xr:uid="{D9C197B6-F7B7-417C-AB73-71CF4B3863AA}"/>
    <cellStyle name="Navadno 18 2 3 2 2" xfId="1319" xr:uid="{30FBA3E7-6CA4-4897-BEAC-3B84170A05CE}"/>
    <cellStyle name="Navadno 18 2 3 3" xfId="1320" xr:uid="{676E1DF9-27D1-40FF-9CDF-14370E9BA96C}"/>
    <cellStyle name="Navadno 18 2 4" xfId="1321" xr:uid="{0B11BEE0-2BBA-4A98-9866-2551021D52A6}"/>
    <cellStyle name="Navadno 18 2 4 2" xfId="1322" xr:uid="{F64AE27B-8FDC-4538-A62D-ED0737F22A60}"/>
    <cellStyle name="Navadno 18 2 5" xfId="1323" xr:uid="{A85BA90F-7953-4660-9B7E-1C9E7DC74446}"/>
    <cellStyle name="Navadno 18 3" xfId="1324" xr:uid="{A4265E34-E175-4CAE-801D-E52D973E54E0}"/>
    <cellStyle name="Navadno 18 3 2" xfId="1325" xr:uid="{8B248410-D5A4-4E2B-A1FB-5C09CE42A201}"/>
    <cellStyle name="Navadno 18 3 2 2" xfId="1326" xr:uid="{7461B10D-F145-4142-B8C3-2053C10323D5}"/>
    <cellStyle name="Navadno 18 3 2 2 2" xfId="1327" xr:uid="{52331934-4E2D-4253-B4B3-160A72A62A20}"/>
    <cellStyle name="Navadno 18 3 2 2 2 2" xfId="1328" xr:uid="{ECDED51B-607B-4BFC-929C-007ECD47ED64}"/>
    <cellStyle name="Navadno 18 3 2 2 3" xfId="1329" xr:uid="{F0893784-5003-4C34-894D-51C7C9653644}"/>
    <cellStyle name="Navadno 18 3 2 3" xfId="1330" xr:uid="{859765AC-362C-4551-8975-B4E7AC2C65FD}"/>
    <cellStyle name="Navadno 18 3 2 3 2" xfId="1331" xr:uid="{891CA30D-C33F-49A1-9E08-07AA633F2ADA}"/>
    <cellStyle name="Navadno 18 3 2 4" xfId="1332" xr:uid="{A5D0EF2F-5C20-4F9A-90AB-7FB560C7D2B0}"/>
    <cellStyle name="Navadno 18 3 3" xfId="1333" xr:uid="{B00E196B-08F4-411A-A990-BFEAE6D9016F}"/>
    <cellStyle name="Navadno 18 3 3 2" xfId="1334" xr:uid="{BB559F65-E6EB-4FF9-85B6-00E9C4E72B37}"/>
    <cellStyle name="Navadno 18 3 3 2 2" xfId="1335" xr:uid="{344C98E7-F7B6-4E41-858B-0FD7CF0EC7FE}"/>
    <cellStyle name="Navadno 18 3 3 3" xfId="1336" xr:uid="{4427329A-47E8-4B13-9C95-798426A0D8BC}"/>
    <cellStyle name="Navadno 18 3 4" xfId="1337" xr:uid="{8AC69CDD-C76E-4AE1-B399-6005901865B5}"/>
    <cellStyle name="Navadno 18 3 4 2" xfId="1338" xr:uid="{D1414730-A406-4562-A451-40773694D4D4}"/>
    <cellStyle name="Navadno 18 3 5" xfId="1339" xr:uid="{F99CCE30-8CCA-4EC3-8214-9A4D0A738DC6}"/>
    <cellStyle name="Navadno 19" xfId="1340" xr:uid="{9D93126E-443E-4BF5-A72A-D7CE6464B0EB}"/>
    <cellStyle name="Navadno 19 2" xfId="1341" xr:uid="{34D25052-C8EC-4F3E-9873-A22CCAA484EC}"/>
    <cellStyle name="Navadno 19 2 2" xfId="1342" xr:uid="{0B91A5CC-20F3-451A-A77C-8B5D4996F37C}"/>
    <cellStyle name="Navadno 19 2 2 2" xfId="1343" xr:uid="{C6F6AA77-E973-4B53-9153-AC59495C6FB7}"/>
    <cellStyle name="Navadno 19 2 2 2 2" xfId="1344" xr:uid="{0C752EB1-36BD-445F-B4D5-D10B0341914B}"/>
    <cellStyle name="Navadno 19 2 2 2 2 2" xfId="1345" xr:uid="{B76A05FF-A47F-41E9-9F14-D5AD487D1F70}"/>
    <cellStyle name="Navadno 19 2 2 2 3" xfId="1346" xr:uid="{5C219158-E21D-473F-B5EB-2477B990459C}"/>
    <cellStyle name="Navadno 19 2 2 3" xfId="1347" xr:uid="{FDADFD1E-0A36-408A-B2F7-AA971FA0DDE4}"/>
    <cellStyle name="Navadno 19 2 2 3 2" xfId="1348" xr:uid="{7E4B3919-ED1C-4897-9574-BAD9B36808F5}"/>
    <cellStyle name="Navadno 19 2 2 4" xfId="1349" xr:uid="{AA6B1139-9DE0-499B-97CB-9FC619B03AC3}"/>
    <cellStyle name="Navadno 19 2 3" xfId="1350" xr:uid="{4DC024A7-2346-46A8-ADB4-CB6DB289D82D}"/>
    <cellStyle name="Navadno 19 2 3 2" xfId="1351" xr:uid="{DEF75322-5683-4FEA-8DF0-FD28A4980134}"/>
    <cellStyle name="Navadno 19 2 3 2 2" xfId="1352" xr:uid="{24CBE032-76AA-40A3-8650-F8EA2A8396EC}"/>
    <cellStyle name="Navadno 19 2 3 3" xfId="1353" xr:uid="{A6488A54-4A9A-4C8F-A692-7117B5EDAE83}"/>
    <cellStyle name="Navadno 19 2 4" xfId="1354" xr:uid="{BDD69D89-F613-4BB0-BD0C-39CFD89F10A2}"/>
    <cellStyle name="Navadno 19 2 4 2" xfId="1355" xr:uid="{028E1BC1-7EDF-4148-955B-C10B7431B0D5}"/>
    <cellStyle name="Navadno 19 2 5" xfId="1356" xr:uid="{7543595A-61B4-4797-B40E-6A9427469862}"/>
    <cellStyle name="Navadno 19 3" xfId="1357" xr:uid="{77B38836-4D26-47AA-B15D-CACA93BD7253}"/>
    <cellStyle name="Navadno 19 3 2" xfId="1358" xr:uid="{603294FC-8C08-4097-9A92-3398F0EB80FD}"/>
    <cellStyle name="Navadno 19 3 2 2" xfId="1359" xr:uid="{19B7E534-B3FA-4D68-92DF-E6EDD02660F3}"/>
    <cellStyle name="Navadno 19 3 2 2 2" xfId="1360" xr:uid="{7625A968-F0B9-4CC3-BA84-F52B5B3F313A}"/>
    <cellStyle name="Navadno 19 3 2 2 2 2" xfId="1361" xr:uid="{8BDC32A3-C804-445A-9EE6-198E7E56C651}"/>
    <cellStyle name="Navadno 19 3 2 2 3" xfId="1362" xr:uid="{DD772C6B-3067-42B1-ACC8-CB692CD30E83}"/>
    <cellStyle name="Navadno 19 3 2 3" xfId="1363" xr:uid="{45002D58-1DDD-4240-A3C6-7C3D865EBAD5}"/>
    <cellStyle name="Navadno 19 3 2 3 2" xfId="1364" xr:uid="{6D8E0CA9-4CAF-494F-8814-F79EC8CF659E}"/>
    <cellStyle name="Navadno 19 3 2 4" xfId="1365" xr:uid="{4C41BF1F-B578-4BD4-942F-603A638D8D1B}"/>
    <cellStyle name="Navadno 19 3 3" xfId="1366" xr:uid="{8A16874E-73A0-46A0-BE1A-F9BBD4473BB5}"/>
    <cellStyle name="Navadno 19 3 3 2" xfId="1367" xr:uid="{F428563F-5305-48B8-A37C-B633697CFC6E}"/>
    <cellStyle name="Navadno 19 3 3 2 2" xfId="1368" xr:uid="{7AA69539-C718-4162-BFFF-51E223AFD0E7}"/>
    <cellStyle name="Navadno 19 3 3 3" xfId="1369" xr:uid="{255E8961-3899-48DE-A485-77E8ECBE2806}"/>
    <cellStyle name="Navadno 19 3 4" xfId="1370" xr:uid="{604F7A04-0192-401E-A5DC-8FB1B0351F81}"/>
    <cellStyle name="Navadno 19 3 4 2" xfId="1371" xr:uid="{4BB7452A-AB45-42AA-97C7-C3ED1223D62E}"/>
    <cellStyle name="Navadno 19 3 5" xfId="1372" xr:uid="{C05CB75E-63EA-4BEC-8E06-154692C28873}"/>
    <cellStyle name="Navadno 2" xfId="1373" xr:uid="{E12719E0-A105-4C40-AC3F-162DC1652CC6}"/>
    <cellStyle name="Navadno 2 2" xfId="1374" xr:uid="{C96F1626-161A-4F5D-89C7-E62E4146275B}"/>
    <cellStyle name="Navadno 2 2 2" xfId="1375" xr:uid="{A126E43A-527E-4AE5-B3E6-FAFE031720B4}"/>
    <cellStyle name="Navadno 2 2 2 2" xfId="1376" xr:uid="{A84BD572-C572-456A-9279-C1EC25843A5F}"/>
    <cellStyle name="Navadno 2 2 2 3" xfId="1377" xr:uid="{7FA940A1-A687-49F9-9A3E-E595265E3386}"/>
    <cellStyle name="Navadno 2 2 2 3 2" xfId="1378" xr:uid="{14D7A9B1-5B16-4528-BFD2-0B0457B0AC5B}"/>
    <cellStyle name="Navadno 2 2 2 3 3" xfId="1379" xr:uid="{F52ED8F4-EF05-4F8B-AC47-50B9B7BF72C8}"/>
    <cellStyle name="Navadno 2 2 3" xfId="1380" xr:uid="{8FB3E5AA-5A2D-4A59-8256-28650DCF94ED}"/>
    <cellStyle name="Navadno 2 2 3 2" xfId="1381" xr:uid="{4561F1F7-0905-45B5-9107-75F22330D90D}"/>
    <cellStyle name="Navadno 2 2 4" xfId="1382" xr:uid="{A2B6FB59-BB91-4B6B-A1B9-A5E4A719C456}"/>
    <cellStyle name="Navadno 2 2 4 2" xfId="1383" xr:uid="{4AAEC375-5419-4991-9502-CBFB79A77C69}"/>
    <cellStyle name="Navadno 2 2 4 3" xfId="1384" xr:uid="{AADB69DE-E3A5-4D59-B04F-CB049ABDDDF7}"/>
    <cellStyle name="Navadno 2 3" xfId="1385" xr:uid="{D61CA0D1-DEB8-4E10-BA87-F4B470990493}"/>
    <cellStyle name="Navadno 2 3 2" xfId="1386" xr:uid="{100D8188-91D1-4F25-95F9-3A7E33EA476D}"/>
    <cellStyle name="Navadno 2 3 2 2" xfId="1387" xr:uid="{34AA947D-7F25-48E6-8A3B-B30781379721}"/>
    <cellStyle name="Navadno 2 3 2 3" xfId="1388" xr:uid="{8D63E474-AB96-4E4F-8346-8C8ACB8199C4}"/>
    <cellStyle name="Navadno 2 3 3" xfId="1389" xr:uid="{AA0E2965-37D8-4A28-A55B-A7E2D87466DD}"/>
    <cellStyle name="Navadno 2 3 4" xfId="1390" xr:uid="{11A3C3A5-FBD5-40C0-9062-309FB9540935}"/>
    <cellStyle name="Navadno 2 3 4 2" xfId="1391" xr:uid="{077E4067-5101-40B5-B775-31CD17E60D76}"/>
    <cellStyle name="Navadno 2 3 4 3" xfId="1392" xr:uid="{BEFDE939-471A-4E3B-BCD1-F785545C606D}"/>
    <cellStyle name="Navadno 2 4" xfId="1393" xr:uid="{65D5D54E-2D61-453C-90F6-0F5B54A85B0A}"/>
    <cellStyle name="Navadno 2 5" xfId="1394" xr:uid="{8F192229-5B11-4724-96A3-4F4A85E5CC43}"/>
    <cellStyle name="Navadno 2 5 2" xfId="1395" xr:uid="{D9230ECB-E866-4A2A-8704-C75E5CA8899C}"/>
    <cellStyle name="Navadno 2 5 3" xfId="1396" xr:uid="{C9B08B63-3228-4978-B135-4CB4A7C568A0}"/>
    <cellStyle name="Navadno 2 5 3 2" xfId="1397" xr:uid="{34659B2E-6CAD-4871-80C2-350FD677C00D}"/>
    <cellStyle name="Navadno 2 5 3 3" xfId="1398" xr:uid="{00DD36BF-3CFC-4336-9916-9DCBB4EEFB13}"/>
    <cellStyle name="Navadno 2 5 4" xfId="1399" xr:uid="{F1134ED3-EDE5-476A-86F3-266AD6594F24}"/>
    <cellStyle name="Navadno 2 5 4 2" xfId="1400" xr:uid="{70C85BE0-75DB-4797-9C88-F6E395025742}"/>
    <cellStyle name="Navadno 2 6" xfId="1401" xr:uid="{D60F2B0A-BE75-4108-9F76-9BBE75B87118}"/>
    <cellStyle name="Navadno 2 69" xfId="1402" xr:uid="{39627F86-BC6A-4B7F-888A-B6A096C71648}"/>
    <cellStyle name="Navadno 2 7" xfId="1403" xr:uid="{5DBCCA26-046F-4943-8563-A2BCA3E9C267}"/>
    <cellStyle name="Navadno 2 7 2" xfId="1404" xr:uid="{C3018CBF-4AE2-4A55-9F69-20E14A47A39B}"/>
    <cellStyle name="Navadno 2 7 3" xfId="1405" xr:uid="{DC826930-9D4E-45E7-ABA5-0E4DCE4A9FEB}"/>
    <cellStyle name="Navadno 20" xfId="1406" xr:uid="{8F94FB8D-F952-442A-A65B-F98A5361D8A4}"/>
    <cellStyle name="Navadno 20 2" xfId="1407" xr:uid="{66378412-1638-4AAA-BAA1-BB10B4567E68}"/>
    <cellStyle name="Navadno 20 2 2" xfId="1408" xr:uid="{091D0978-AFCE-40F5-8EBB-E4C801C1AD2E}"/>
    <cellStyle name="Navadno 20 2 2 2" xfId="1409" xr:uid="{7335C66B-9598-430C-91D6-3957F1C3F266}"/>
    <cellStyle name="Navadno 20 2 2 2 2" xfId="1410" xr:uid="{1362EEAB-142F-4C86-8477-505FEB88AF53}"/>
    <cellStyle name="Navadno 20 2 2 2 2 2" xfId="1411" xr:uid="{4CBDC46E-CE5E-4A1E-B0CC-C2D8AF14E84E}"/>
    <cellStyle name="Navadno 20 2 2 2 3" xfId="1412" xr:uid="{BC504E9E-2EB1-4916-89C5-86F5ED9B26E6}"/>
    <cellStyle name="Navadno 20 2 2 3" xfId="1413" xr:uid="{5961A19E-BAB9-46B0-AB97-A856150F5CD5}"/>
    <cellStyle name="Navadno 20 2 2 3 2" xfId="1414" xr:uid="{6DE87434-A761-473B-B2AE-7C8F1E29D61B}"/>
    <cellStyle name="Navadno 20 2 2 4" xfId="1415" xr:uid="{23F586E5-B7D3-4D51-ACED-7EC3DAAFF78D}"/>
    <cellStyle name="Navadno 20 2 3" xfId="1416" xr:uid="{170EC62D-48DC-4031-87B1-3B1B1AC1BB4C}"/>
    <cellStyle name="Navadno 20 2 3 2" xfId="1417" xr:uid="{56504866-F307-479F-A55C-C919FE7A0C0A}"/>
    <cellStyle name="Navadno 20 2 3 2 2" xfId="1418" xr:uid="{90304670-D7BD-41F1-9C7F-4E5A77BBE867}"/>
    <cellStyle name="Navadno 20 2 3 3" xfId="1419" xr:uid="{A821D969-901B-46D8-84FF-B7F01154CF50}"/>
    <cellStyle name="Navadno 20 2 4" xfId="1420" xr:uid="{951124BD-CD5B-4975-92A2-6786157B8E46}"/>
    <cellStyle name="Navadno 20 2 4 2" xfId="1421" xr:uid="{AC020B6A-EF07-44B2-AD10-B4CA54EFBD9A}"/>
    <cellStyle name="Navadno 20 2 5" xfId="1422" xr:uid="{1E4DFB9F-1D49-4A8A-B5CA-55C93108EAFC}"/>
    <cellStyle name="Navadno 20 3" xfId="1423" xr:uid="{132475D4-D2CB-470A-AAC3-89BA50171207}"/>
    <cellStyle name="Navadno 20 3 2" xfId="1424" xr:uid="{4763C4D7-1FC6-450B-A7CC-7595D7DACC79}"/>
    <cellStyle name="Navadno 20 3 2 2" xfId="1425" xr:uid="{4FE28DD4-B215-48CE-BB73-C480AD13AD99}"/>
    <cellStyle name="Navadno 20 3 2 2 2" xfId="1426" xr:uid="{DF0ECB1B-94AC-4F2F-8FBA-6298DBEF240B}"/>
    <cellStyle name="Navadno 20 3 2 2 2 2" xfId="1427" xr:uid="{C07CB459-E17F-4723-8B4C-D2C2EC2073F8}"/>
    <cellStyle name="Navadno 20 3 2 2 3" xfId="1428" xr:uid="{7C32FA2F-CA88-4F1E-AD58-7E659075F3D4}"/>
    <cellStyle name="Navadno 20 3 2 3" xfId="1429" xr:uid="{71F28E01-3A97-4C11-975C-AB71AF1F9B00}"/>
    <cellStyle name="Navadno 20 3 2 3 2" xfId="1430" xr:uid="{4C8C9E20-C3FE-4BF6-A185-4C3147651166}"/>
    <cellStyle name="Navadno 20 3 2 4" xfId="1431" xr:uid="{2FBD3BC6-ED7A-4350-87B4-F7F175829B1D}"/>
    <cellStyle name="Navadno 20 3 3" xfId="1432" xr:uid="{7713A21F-3D89-42CA-84CC-408A23016866}"/>
    <cellStyle name="Navadno 20 3 3 2" xfId="1433" xr:uid="{65A8C681-4E33-44AF-B204-0FA98B5F7FA8}"/>
    <cellStyle name="Navadno 20 3 3 2 2" xfId="1434" xr:uid="{4CBC3705-7FC7-48B3-9BD3-02C0DA32202A}"/>
    <cellStyle name="Navadno 20 3 3 3" xfId="1435" xr:uid="{163F9F42-BC61-44F5-B4CC-28653FC72F3A}"/>
    <cellStyle name="Navadno 20 3 4" xfId="1436" xr:uid="{60842566-4768-43E4-99F5-9F7CECC432A3}"/>
    <cellStyle name="Navadno 20 3 4 2" xfId="1437" xr:uid="{CF99338B-D39C-46A4-9E78-DA277A09674F}"/>
    <cellStyle name="Navadno 20 3 5" xfId="1438" xr:uid="{F106F675-05A4-4F6D-9887-DB1BDA1F390B}"/>
    <cellStyle name="Navadno 21" xfId="4508" xr:uid="{1519CAB1-0C47-4290-9CC9-122B762D26E0}"/>
    <cellStyle name="Navadno 25 2" xfId="1439" xr:uid="{C5B34FD3-AD15-46E2-BE2F-345549C3480E}"/>
    <cellStyle name="Navadno 25 2 2" xfId="1440" xr:uid="{D28C2BC1-8E84-454A-9628-3DBA49D1C55C}"/>
    <cellStyle name="Navadno 25 2 2 2" xfId="1441" xr:uid="{46963FEE-2F75-4149-B11E-42DC8C1DEA9D}"/>
    <cellStyle name="Navadno 25 2 2 2 2" xfId="1442" xr:uid="{ECC2E515-9D6E-4A4E-90B9-8D47D1662BCF}"/>
    <cellStyle name="Navadno 25 2 2 2 2 2" xfId="1443" xr:uid="{E9794766-2FB1-4B18-8E3A-C27EEC27DF44}"/>
    <cellStyle name="Navadno 25 2 2 2 3" xfId="1444" xr:uid="{35DF0810-0096-46C2-951B-288328741464}"/>
    <cellStyle name="Navadno 25 2 2 3" xfId="1445" xr:uid="{11084FC8-499B-4266-A9FA-95D7C754E1CF}"/>
    <cellStyle name="Navadno 25 2 2 3 2" xfId="1446" xr:uid="{31D16E41-6DF5-44E3-ADD5-0620242FB207}"/>
    <cellStyle name="Navadno 25 2 2 4" xfId="1447" xr:uid="{1FE10EEE-F18D-4CD1-B285-01E03E5D1808}"/>
    <cellStyle name="Navadno 25 2 3" xfId="1448" xr:uid="{3FC80B54-77D8-425F-8DDB-A44327FE3EF8}"/>
    <cellStyle name="Navadno 25 2 3 2" xfId="1449" xr:uid="{6560E62B-C5A2-4214-8E54-35A491D294D9}"/>
    <cellStyle name="Navadno 25 2 3 2 2" xfId="1450" xr:uid="{BE41A6CB-83E5-44C0-86A0-91B868A2794F}"/>
    <cellStyle name="Navadno 25 2 3 3" xfId="1451" xr:uid="{B92BD2B3-F566-4615-B970-931A9B2A1CBA}"/>
    <cellStyle name="Navadno 25 2 4" xfId="1452" xr:uid="{C4A45CA6-8D2F-4D73-8FE4-1B20C74651DB}"/>
    <cellStyle name="Navadno 25 2 4 2" xfId="1453" xr:uid="{18101982-B6D6-4297-9012-122F166FDF52}"/>
    <cellStyle name="Navadno 25 2 5" xfId="1454" xr:uid="{9EF862BF-6FB9-4A00-9D9F-8AF54A5265A9}"/>
    <cellStyle name="Navadno 25 3" xfId="1455" xr:uid="{DB19FEDA-4EF4-415F-A056-74DEE537BA19}"/>
    <cellStyle name="Navadno 25 3 2" xfId="1456" xr:uid="{1FDAED83-F0FA-4D8C-A8C4-1923FAF944FE}"/>
    <cellStyle name="Navadno 25 3 2 2" xfId="1457" xr:uid="{65D823A2-7713-48A0-9FA1-5DF3A67324FB}"/>
    <cellStyle name="Navadno 25 3 2 2 2" xfId="1458" xr:uid="{DEEFDF7F-870F-4AE4-A660-8B441E9F5C13}"/>
    <cellStyle name="Navadno 25 3 2 2 2 2" xfId="1459" xr:uid="{35D5ED32-975F-4A99-B75F-8417BABE6492}"/>
    <cellStyle name="Navadno 25 3 2 2 3" xfId="1460" xr:uid="{330028A9-8A49-4C8D-B752-C78AB32233D6}"/>
    <cellStyle name="Navadno 25 3 2 3" xfId="1461" xr:uid="{269A8AB2-EDEB-46C2-96F6-0B92A92C7EE7}"/>
    <cellStyle name="Navadno 25 3 2 3 2" xfId="1462" xr:uid="{EFFB1853-5FB0-4CA3-853E-699382BB3D5E}"/>
    <cellStyle name="Navadno 25 3 2 4" xfId="1463" xr:uid="{9FDD73FA-A810-4406-8E3C-A29AD7081112}"/>
    <cellStyle name="Navadno 25 3 3" xfId="1464" xr:uid="{2018FF82-8E56-42F5-8BEA-83902130A031}"/>
    <cellStyle name="Navadno 25 3 3 2" xfId="1465" xr:uid="{5E41921E-614B-461C-A63D-5963920CE875}"/>
    <cellStyle name="Navadno 25 3 3 2 2" xfId="1466" xr:uid="{6939ED46-197F-40AB-896D-BB78C9843553}"/>
    <cellStyle name="Navadno 25 3 3 3" xfId="1467" xr:uid="{B9CF7E32-1404-4BDC-9361-17ACCC9407B4}"/>
    <cellStyle name="Navadno 25 3 4" xfId="1468" xr:uid="{B42A4917-312F-4258-A1D1-2DE2921F7BF8}"/>
    <cellStyle name="Navadno 25 3 4 2" xfId="1469" xr:uid="{5A3B9B41-189B-470A-9F71-913C5143256C}"/>
    <cellStyle name="Navadno 25 3 5" xfId="1470" xr:uid="{7BA41088-3F22-46F1-8FDB-7A4755D3443C}"/>
    <cellStyle name="Navadno 26 2" xfId="1471" xr:uid="{ACAF08D4-6E9C-40BC-BF5C-643AE0EDCF1A}"/>
    <cellStyle name="Navadno 26 2 2" xfId="1472" xr:uid="{74FECF73-5226-4546-B609-2B42FB4E8660}"/>
    <cellStyle name="Navadno 26 2 2 2" xfId="1473" xr:uid="{643EB94A-5937-4142-9A3A-05475E371495}"/>
    <cellStyle name="Navadno 26 2 2 2 2" xfId="1474" xr:uid="{5455ECB3-0E36-44DF-9FA0-6835A1768194}"/>
    <cellStyle name="Navadno 26 2 2 2 2 2" xfId="1475" xr:uid="{9F7593BC-2E96-4BDC-9B86-37A7E3C70F61}"/>
    <cellStyle name="Navadno 26 2 2 2 3" xfId="1476" xr:uid="{F22B0349-0D0A-4E43-A8E2-04A990EC681D}"/>
    <cellStyle name="Navadno 26 2 2 3" xfId="1477" xr:uid="{859BDFAE-7D48-49E3-8167-96A47C232977}"/>
    <cellStyle name="Navadno 26 2 2 3 2" xfId="1478" xr:uid="{26C781C4-647A-46DB-954D-D53976A1BEA0}"/>
    <cellStyle name="Navadno 26 2 2 4" xfId="1479" xr:uid="{D31C8A26-8BE2-42AC-A387-71428D1094AB}"/>
    <cellStyle name="Navadno 26 2 3" xfId="1480" xr:uid="{16D2F45A-477C-4945-941C-C7EEDCF9629E}"/>
    <cellStyle name="Navadno 26 2 3 2" xfId="1481" xr:uid="{E7C1E76F-2D88-4968-A278-F225FB9346D4}"/>
    <cellStyle name="Navadno 26 2 3 2 2" xfId="1482" xr:uid="{445D5F6A-2C51-4724-B561-86140075BE5E}"/>
    <cellStyle name="Navadno 26 2 3 3" xfId="1483" xr:uid="{6075E1EF-3B1C-4F6A-9251-16B7EC834534}"/>
    <cellStyle name="Navadno 26 2 4" xfId="1484" xr:uid="{E65BBFE2-DC3F-4DBC-B6FE-254E2ACAFCDB}"/>
    <cellStyle name="Navadno 26 2 4 2" xfId="1485" xr:uid="{F8875930-51E7-49D8-8E23-EA45EB41286B}"/>
    <cellStyle name="Navadno 26 2 5" xfId="1486" xr:uid="{83DDE080-FE19-4516-9F59-95F74770C706}"/>
    <cellStyle name="Navadno 26 3" xfId="1487" xr:uid="{49C9E702-0F64-4418-8917-2D116BE955B2}"/>
    <cellStyle name="Navadno 26 3 2" xfId="1488" xr:uid="{40B3C7C2-94CC-4820-997E-C19209A24DBE}"/>
    <cellStyle name="Navadno 26 3 2 2" xfId="1489" xr:uid="{787ED7CB-91B3-462C-9BD0-D1641F16DF11}"/>
    <cellStyle name="Navadno 26 3 2 2 2" xfId="1490" xr:uid="{1F39BB8B-CAF3-47E9-AEBC-DC941A9DA392}"/>
    <cellStyle name="Navadno 26 3 2 2 2 2" xfId="1491" xr:uid="{60324C60-1E9C-4D00-9557-63E97950D267}"/>
    <cellStyle name="Navadno 26 3 2 2 3" xfId="1492" xr:uid="{4AD5C339-9BB5-4AB6-ADFE-4AF92C0B9D0B}"/>
    <cellStyle name="Navadno 26 3 2 3" xfId="1493" xr:uid="{A9A5D199-CF2E-4F4C-8855-D1198725422B}"/>
    <cellStyle name="Navadno 26 3 2 3 2" xfId="1494" xr:uid="{4AE8A5CB-9857-4E82-BB1C-4820B3231F6A}"/>
    <cellStyle name="Navadno 26 3 2 4" xfId="1495" xr:uid="{5847815E-D2B6-479D-9730-E92F51A81750}"/>
    <cellStyle name="Navadno 26 3 3" xfId="1496" xr:uid="{23F1E121-37DF-42F5-9251-164137798EA5}"/>
    <cellStyle name="Navadno 26 3 3 2" xfId="1497" xr:uid="{9571CC12-FF9E-48F0-83DF-8295E42D8788}"/>
    <cellStyle name="Navadno 26 3 3 2 2" xfId="1498" xr:uid="{E7CB6134-335A-4229-9C59-C6FD49430E7D}"/>
    <cellStyle name="Navadno 26 3 3 3" xfId="1499" xr:uid="{BC743FA4-9BA1-47ED-90F4-E823C0A00D76}"/>
    <cellStyle name="Navadno 26 3 4" xfId="1500" xr:uid="{E283B60D-557D-4F22-BB29-778C4DE848C5}"/>
    <cellStyle name="Navadno 26 3 4 2" xfId="1501" xr:uid="{35ECCDFD-EF24-458C-93F2-F2390E4641ED}"/>
    <cellStyle name="Navadno 26 3 5" xfId="1502" xr:uid="{4EA03D20-1E84-4B5B-8F47-C3985FB19FE2}"/>
    <cellStyle name="Navadno 27 2" xfId="1503" xr:uid="{F47038BD-4CF1-41A9-A2D5-6639C9E670E9}"/>
    <cellStyle name="Navadno 27 2 2" xfId="1504" xr:uid="{A6FCE01F-A5C6-49B7-8ABF-940F0012F1B5}"/>
    <cellStyle name="Navadno 27 2 2 2" xfId="1505" xr:uid="{EC37E8D6-0F48-4BE6-9236-B967A966EE0E}"/>
    <cellStyle name="Navadno 27 2 2 2 2" xfId="1506" xr:uid="{0A13CF37-0CC1-445C-AF03-3D961093377D}"/>
    <cellStyle name="Navadno 27 2 2 2 2 2" xfId="1507" xr:uid="{A9E30AB7-6150-40BD-B53C-42702046FCF8}"/>
    <cellStyle name="Navadno 27 2 2 2 3" xfId="1508" xr:uid="{44112A29-6ED1-4511-BEC1-71CD17D15FFF}"/>
    <cellStyle name="Navadno 27 2 2 3" xfId="1509" xr:uid="{00773825-5B7E-47C1-B2C7-55C815249C70}"/>
    <cellStyle name="Navadno 27 2 2 3 2" xfId="1510" xr:uid="{696B2954-E541-455F-A0FE-ED3B93369CBB}"/>
    <cellStyle name="Navadno 27 2 2 4" xfId="1511" xr:uid="{7E7FB947-E2B8-4278-B73F-ABF3ABEDB976}"/>
    <cellStyle name="Navadno 27 2 3" xfId="1512" xr:uid="{F3994485-FA42-4F20-AFBC-D72B5B32E5C9}"/>
    <cellStyle name="Navadno 27 2 3 2" xfId="1513" xr:uid="{DBEFA7F8-C821-48AE-A821-B1D2612F2E4E}"/>
    <cellStyle name="Navadno 27 2 3 2 2" xfId="1514" xr:uid="{F48BD8A3-5BCB-4AEF-9E83-5D578603AA9B}"/>
    <cellStyle name="Navadno 27 2 3 3" xfId="1515" xr:uid="{2FE24029-1698-4CE3-B29D-9D9E317022FC}"/>
    <cellStyle name="Navadno 27 2 4" xfId="1516" xr:uid="{C017F106-C16D-4B3A-BADC-993383127FFB}"/>
    <cellStyle name="Navadno 27 2 4 2" xfId="1517" xr:uid="{913AA5D5-51D8-414D-9C52-8611C24ADF96}"/>
    <cellStyle name="Navadno 27 2 5" xfId="1518" xr:uid="{F6F31BAB-308E-4CF1-86EF-3A04C4AAFB26}"/>
    <cellStyle name="Navadno 27 3" xfId="1519" xr:uid="{253B6565-0D2F-42AD-A46C-6D59442585A6}"/>
    <cellStyle name="Navadno 27 3 2" xfId="1520" xr:uid="{7FE034F7-D9EA-4794-B349-DA84CFF63D96}"/>
    <cellStyle name="Navadno 27 3 2 2" xfId="1521" xr:uid="{0620469E-8E59-49C2-8231-190782D5B60A}"/>
    <cellStyle name="Navadno 27 3 2 2 2" xfId="1522" xr:uid="{5CC82E6C-ABFD-406E-9499-71281ECF14E7}"/>
    <cellStyle name="Navadno 27 3 2 2 2 2" xfId="1523" xr:uid="{2BEDED27-CAD7-4F76-B475-A98FAA3E565A}"/>
    <cellStyle name="Navadno 27 3 2 2 3" xfId="1524" xr:uid="{93AF824F-0AA3-4510-B9DF-5DCE82E22BD6}"/>
    <cellStyle name="Navadno 27 3 2 3" xfId="1525" xr:uid="{97D7A42E-1FDA-4A22-B331-5C39E1F22C10}"/>
    <cellStyle name="Navadno 27 3 2 3 2" xfId="1526" xr:uid="{EB73E5B2-47A4-437B-A700-852392EEB895}"/>
    <cellStyle name="Navadno 27 3 2 4" xfId="1527" xr:uid="{B27675E6-4B60-4D79-AD2B-391FB0E1A53D}"/>
    <cellStyle name="Navadno 27 3 3" xfId="1528" xr:uid="{AD41DC01-5952-4E25-B701-5724F2069AD2}"/>
    <cellStyle name="Navadno 27 3 3 2" xfId="1529" xr:uid="{E50DAAC4-A660-455E-AB21-70456E4E05D7}"/>
    <cellStyle name="Navadno 27 3 3 2 2" xfId="1530" xr:uid="{923E245A-BE37-47AE-8925-DE5738875908}"/>
    <cellStyle name="Navadno 27 3 3 3" xfId="1531" xr:uid="{586243D7-AF86-4068-B8BA-7ED7F5E8CA57}"/>
    <cellStyle name="Navadno 27 3 4" xfId="1532" xr:uid="{48CD7F3A-BECD-4E2B-A0FE-3209A3F968DA}"/>
    <cellStyle name="Navadno 27 3 4 2" xfId="1533" xr:uid="{93662546-730C-4EC8-A376-2EEE88467E61}"/>
    <cellStyle name="Navadno 27 3 5" xfId="1534" xr:uid="{237E80A3-C073-4DDB-899F-CCB310C9A5A2}"/>
    <cellStyle name="Navadno 28 2" xfId="1535" xr:uid="{653E8F2C-3D32-4305-8E5A-4990389D44A6}"/>
    <cellStyle name="Navadno 28 2 2" xfId="1536" xr:uid="{7EC51396-4BA2-4DF0-B00D-EFA25A5C6AF3}"/>
    <cellStyle name="Navadno 28 2 2 2" xfId="1537" xr:uid="{79F26B67-13DE-4DEE-AAEF-EE9D62EA791A}"/>
    <cellStyle name="Navadno 28 2 2 2 2" xfId="1538" xr:uid="{9E839A84-9039-43BC-B075-FAEE5600D2E1}"/>
    <cellStyle name="Navadno 28 2 2 2 2 2" xfId="1539" xr:uid="{2D9069D5-69DA-4CA9-9032-4A233F3DF535}"/>
    <cellStyle name="Navadno 28 2 2 2 3" xfId="1540" xr:uid="{C5F33440-E06A-4FF6-8ED6-0EA6A5B02A51}"/>
    <cellStyle name="Navadno 28 2 2 3" xfId="1541" xr:uid="{3E057121-206C-4962-9470-E2C82902973D}"/>
    <cellStyle name="Navadno 28 2 2 3 2" xfId="1542" xr:uid="{40429083-0927-49C4-BD23-A715F90B9502}"/>
    <cellStyle name="Navadno 28 2 2 4" xfId="1543" xr:uid="{6EB4EBF3-1E26-46CB-B928-1D7898ABB184}"/>
    <cellStyle name="Navadno 28 2 3" xfId="1544" xr:uid="{5BAA3824-C9D4-4A51-8756-418E93B493E3}"/>
    <cellStyle name="Navadno 28 2 3 2" xfId="1545" xr:uid="{855D722E-AC5C-447B-A899-5E9B2C1665CC}"/>
    <cellStyle name="Navadno 28 2 3 2 2" xfId="1546" xr:uid="{BC34D97C-2A4D-4D1A-861D-8249E4367997}"/>
    <cellStyle name="Navadno 28 2 3 3" xfId="1547" xr:uid="{334D0B76-EFAF-4C97-B492-6A93B2043EFD}"/>
    <cellStyle name="Navadno 28 2 4" xfId="1548" xr:uid="{64236C02-5054-4AA8-8F39-A4E79D8B4712}"/>
    <cellStyle name="Navadno 28 2 4 2" xfId="1549" xr:uid="{6ABD1FD0-DC86-4534-A9EA-3C64293C9B4D}"/>
    <cellStyle name="Navadno 28 2 5" xfId="1550" xr:uid="{AEB4A990-D994-4627-B082-A723616ACAB6}"/>
    <cellStyle name="Navadno 28 3" xfId="1551" xr:uid="{9D94BA40-3A12-40EB-82F2-E2153BDA65FF}"/>
    <cellStyle name="Navadno 28 3 2" xfId="1552" xr:uid="{D7433C42-8DD2-456B-BF2D-F5C714FD6B2C}"/>
    <cellStyle name="Navadno 28 3 2 2" xfId="1553" xr:uid="{5F46DA65-E3FB-489A-A9C9-2BAB61E8EFF5}"/>
    <cellStyle name="Navadno 28 3 2 2 2" xfId="1554" xr:uid="{163F5DAC-9B25-4B1C-A63A-AB95459A026B}"/>
    <cellStyle name="Navadno 28 3 2 2 2 2" xfId="1555" xr:uid="{C3B440A1-3839-440E-9953-528ADC8CEF65}"/>
    <cellStyle name="Navadno 28 3 2 2 3" xfId="1556" xr:uid="{0E11DBDD-EC0A-4CD0-840C-30A32B3875EF}"/>
    <cellStyle name="Navadno 28 3 2 3" xfId="1557" xr:uid="{579365C7-F323-4B31-AAE9-40497D5F3557}"/>
    <cellStyle name="Navadno 28 3 2 3 2" xfId="1558" xr:uid="{8A1CF4DE-15BB-4535-9A8F-8A67EE3838F4}"/>
    <cellStyle name="Navadno 28 3 2 4" xfId="1559" xr:uid="{8B03D66E-9A15-4351-9B94-5143CEC7C423}"/>
    <cellStyle name="Navadno 28 3 3" xfId="1560" xr:uid="{D5608CDB-B46C-407E-898B-908838116EE0}"/>
    <cellStyle name="Navadno 28 3 3 2" xfId="1561" xr:uid="{6D684BE1-47B9-4561-A8D1-C1E9515D31C9}"/>
    <cellStyle name="Navadno 28 3 3 2 2" xfId="1562" xr:uid="{4DC5F69F-0A8D-45AB-A0AC-4286408AF7F1}"/>
    <cellStyle name="Navadno 28 3 3 3" xfId="1563" xr:uid="{1826154C-072B-4B32-B003-23791907374B}"/>
    <cellStyle name="Navadno 28 3 4" xfId="1564" xr:uid="{521CB401-32E0-4F6A-9869-BD76C55A140F}"/>
    <cellStyle name="Navadno 28 3 4 2" xfId="1565" xr:uid="{6EF29365-DB40-4215-9598-3F72EA3D0657}"/>
    <cellStyle name="Navadno 28 3 5" xfId="1566" xr:uid="{E9641CE6-A171-4DF7-A3F5-F9FD6B183003}"/>
    <cellStyle name="Navadno 29" xfId="1567" xr:uid="{4995AC80-F968-4CE4-A8B7-BE2AF3C6D400}"/>
    <cellStyle name="Navadno 29 2" xfId="1568" xr:uid="{ABBFE8DF-EDB6-45DB-B1C3-4E52CCEFA41C}"/>
    <cellStyle name="Navadno 29 2 2" xfId="1569" xr:uid="{E9414D38-1375-47F6-B5BC-3FD2C9FA586D}"/>
    <cellStyle name="Navadno 29 2 2 2" xfId="1570" xr:uid="{FA9B9C79-4222-4491-9231-8E6F234AC88A}"/>
    <cellStyle name="Navadno 29 2 2 2 2" xfId="1571" xr:uid="{B4B13EEC-FE81-4A1D-BC86-2017111C3950}"/>
    <cellStyle name="Navadno 29 2 2 2 2 2" xfId="1572" xr:uid="{7C0CD2B6-F70A-4D14-8544-937223EE312C}"/>
    <cellStyle name="Navadno 29 2 2 2 3" xfId="1573" xr:uid="{77FFF0C1-3DC8-4D6E-B04E-CCA37C2DFD7A}"/>
    <cellStyle name="Navadno 29 2 2 3" xfId="1574" xr:uid="{77EA57F3-E494-4CAD-B8A2-72B8D8B40E77}"/>
    <cellStyle name="Navadno 29 2 2 3 2" xfId="1575" xr:uid="{AA147F22-B103-41CB-B5E3-8D8760A2538B}"/>
    <cellStyle name="Navadno 29 2 2 4" xfId="1576" xr:uid="{DE125685-646D-4FEC-9369-4DD026EADE14}"/>
    <cellStyle name="Navadno 29 2 3" xfId="1577" xr:uid="{A59C5E2C-DDD5-448A-92CD-948C9C369466}"/>
    <cellStyle name="Navadno 29 2 3 2" xfId="1578" xr:uid="{BE08352F-0921-4744-9195-3173FE4D6422}"/>
    <cellStyle name="Navadno 29 2 3 2 2" xfId="1579" xr:uid="{40332A46-6020-4C5C-981A-74C66FAD9A8A}"/>
    <cellStyle name="Navadno 29 2 3 3" xfId="1580" xr:uid="{7748CD83-CF5D-4EA7-8B6B-5B7F48321BD6}"/>
    <cellStyle name="Navadno 29 2 4" xfId="1581" xr:uid="{84A2F9C5-A41E-4662-85AE-60E03CA47371}"/>
    <cellStyle name="Navadno 29 2 4 2" xfId="1582" xr:uid="{E8C4C48B-175E-4055-8B53-815FAC1582BA}"/>
    <cellStyle name="Navadno 29 2 5" xfId="1583" xr:uid="{482F40BD-00CD-4F19-B96B-66769A951C75}"/>
    <cellStyle name="Navadno 29 3" xfId="1584" xr:uid="{4924C82E-646B-4108-98D8-AED9506D2DBD}"/>
    <cellStyle name="Navadno 29 3 2" xfId="1585" xr:uid="{61790765-F222-4FDC-AE28-01E7BEB1E93C}"/>
    <cellStyle name="Navadno 29 3 2 2" xfId="1586" xr:uid="{D6EF1489-C6C2-4BDA-9329-F5934B07126D}"/>
    <cellStyle name="Navadno 29 3 2 2 2" xfId="1587" xr:uid="{61FB11AB-DE70-490C-B5CD-0C8695F16ADD}"/>
    <cellStyle name="Navadno 29 3 2 2 2 2" xfId="1588" xr:uid="{F02626C6-9817-4701-8E42-589D8EACCDFF}"/>
    <cellStyle name="Navadno 29 3 2 2 3" xfId="1589" xr:uid="{C211006E-1518-411D-9BF1-A8678645C550}"/>
    <cellStyle name="Navadno 29 3 2 3" xfId="1590" xr:uid="{2CB345EB-F4E2-49FB-A8D9-E02995FDFE58}"/>
    <cellStyle name="Navadno 29 3 2 3 2" xfId="1591" xr:uid="{AE4B94FB-D758-4FE9-886D-1A740C0F027C}"/>
    <cellStyle name="Navadno 29 3 2 4" xfId="1592" xr:uid="{6EF75639-425D-4E60-B55B-1FE5F6BC240C}"/>
    <cellStyle name="Navadno 29 3 3" xfId="1593" xr:uid="{DF9D3FE9-E788-4C35-976A-99582E4A976F}"/>
    <cellStyle name="Navadno 29 3 3 2" xfId="1594" xr:uid="{B65CECF1-C730-4077-B77C-E0CBEB8AE97F}"/>
    <cellStyle name="Navadno 29 3 3 2 2" xfId="1595" xr:uid="{4DA161A8-6666-49B9-8EC1-E1049E39AF3B}"/>
    <cellStyle name="Navadno 29 3 3 3" xfId="1596" xr:uid="{17B0307F-0B63-40C1-A5D2-B624B65EDE9C}"/>
    <cellStyle name="Navadno 29 3 4" xfId="1597" xr:uid="{AF97ED8A-590C-4522-BB76-FC1FA8FBBF3F}"/>
    <cellStyle name="Navadno 29 3 4 2" xfId="1598" xr:uid="{159A108F-B774-4A7C-81E3-ED46977A8E97}"/>
    <cellStyle name="Navadno 29 3 5" xfId="1599" xr:uid="{9F07C002-F48C-4463-B4C7-E80162FD12D3}"/>
    <cellStyle name="Navadno 29 4" xfId="1600" xr:uid="{17A81FC2-B522-4D6A-B04C-7125917025F3}"/>
    <cellStyle name="Navadno 29 4 2" xfId="1601" xr:uid="{1E63BE93-66B2-49FB-BBC5-84ED03A61FA1}"/>
    <cellStyle name="Navadno 29 4 2 2" xfId="1602" xr:uid="{B2B6B426-C564-40BF-AA36-003243974004}"/>
    <cellStyle name="Navadno 29 4 2 2 2" xfId="1603" xr:uid="{3C25FDAA-DF9E-4C45-893E-1820C8AF66ED}"/>
    <cellStyle name="Navadno 29 4 2 3" xfId="1604" xr:uid="{45C71939-CC0E-40F9-82A1-DCDAB3A79618}"/>
    <cellStyle name="Navadno 29 4 3" xfId="1605" xr:uid="{3D268153-46F2-4B74-8DC1-C73980256560}"/>
    <cellStyle name="Navadno 29 4 3 2" xfId="1606" xr:uid="{5DB9FF14-BDFB-4FAF-8B85-CB95BA717819}"/>
    <cellStyle name="Navadno 29 4 4" xfId="1607" xr:uid="{774A8A75-9F98-4380-B50E-340247FF64BC}"/>
    <cellStyle name="Navadno 29 5" xfId="1608" xr:uid="{02AEC25A-BE12-4E77-8F14-AA5C2B239397}"/>
    <cellStyle name="Navadno 29 5 2" xfId="1609" xr:uid="{9CD94B72-9EA3-4B32-8307-E1EB1D0E0064}"/>
    <cellStyle name="Navadno 29 5 2 2" xfId="1610" xr:uid="{96AACA90-9F28-4FE0-A48D-0791C022B221}"/>
    <cellStyle name="Navadno 29 5 2 2 2" xfId="1611" xr:uid="{7FB0CB48-8D60-4253-9FBE-DB6B23D687B0}"/>
    <cellStyle name="Navadno 29 5 2 3" xfId="1612" xr:uid="{DD278CD9-BD9A-49AE-95C3-3C4DA88E2376}"/>
    <cellStyle name="Navadno 29 5 3" xfId="1613" xr:uid="{812B306B-9DAA-45F9-815B-88939CC99574}"/>
    <cellStyle name="Navadno 29 5 3 2" xfId="1614" xr:uid="{B73946D3-9EEA-427E-A2B2-1387A68F5BED}"/>
    <cellStyle name="Navadno 29 5 4" xfId="1615" xr:uid="{D3CC7092-8925-4724-B13B-76C15387EDFC}"/>
    <cellStyle name="Navadno 29 6" xfId="1616" xr:uid="{F8DB30E9-A4E2-4ADF-AEF6-055CE2969FF8}"/>
    <cellStyle name="Navadno 29 6 2" xfId="1617" xr:uid="{BB18C622-D961-47FA-91FC-0D241530E9B7}"/>
    <cellStyle name="Navadno 29 6 2 2" xfId="1618" xr:uid="{9E9ADA30-36DD-460C-B6FC-5A282D2BDA97}"/>
    <cellStyle name="Navadno 29 6 3" xfId="1619" xr:uid="{F60F7546-41E3-45FA-AD4D-2D84F717C8A1}"/>
    <cellStyle name="Navadno 29 7" xfId="1620" xr:uid="{E89C85AB-B925-4A5D-8AE2-B514F28C6A8B}"/>
    <cellStyle name="Navadno 29 7 2" xfId="1621" xr:uid="{DD6D54AB-FE7E-4A52-AEB4-AD2BAF5201EE}"/>
    <cellStyle name="Navadno 29 8" xfId="1622" xr:uid="{BCF09EA5-F0F0-49D2-B076-2608406653BC}"/>
    <cellStyle name="Navadno 29_SELNICA POPISI GOI ZBIR - FAZNO - z dopolnitvami marec 2013" xfId="1623" xr:uid="{6CAA2746-F2B4-4A98-AD89-273D946FBC0A}"/>
    <cellStyle name="Navadno 3" xfId="1624" xr:uid="{EAAAF8A3-E3CD-406E-9C4A-087924854F27}"/>
    <cellStyle name="Navadno 3 10" xfId="1625" xr:uid="{00257F64-82F3-4901-95D1-DCDD2C84FD62}"/>
    <cellStyle name="Navadno 3 10 2" xfId="1626" xr:uid="{96A1555E-D284-425E-BE66-4ACC9126FA3D}"/>
    <cellStyle name="Navadno 3 10 3" xfId="1627" xr:uid="{D3900596-E65B-4FB0-828B-3EFCB3C40D59}"/>
    <cellStyle name="Navadno 3 11" xfId="1628" xr:uid="{C84B1512-4643-4652-8CA6-447CC757D42D}"/>
    <cellStyle name="Navadno 3 2" xfId="1629" xr:uid="{0AB67BDF-FFFD-4973-B092-20DCB8DACACC}"/>
    <cellStyle name="Navadno 3 2 2" xfId="1630" xr:uid="{5BCA00FE-4332-41D5-9E05-9EDB5A51DD2A}"/>
    <cellStyle name="Navadno 3 2 2 2" xfId="1631" xr:uid="{1F2EBA69-35EB-4389-AD50-C9A1BDAA35E0}"/>
    <cellStyle name="Navadno 3 2 2 3" xfId="1632" xr:uid="{1AAABC6A-548E-45B1-90AB-6F404113D7B0}"/>
    <cellStyle name="Navadno 3 2 2 3 2" xfId="1633" xr:uid="{AE8C99EF-EA46-4032-950C-6439B5E9D5CF}"/>
    <cellStyle name="Navadno 3 2 2 3 3" xfId="1634" xr:uid="{17E9360B-421F-4164-9DDF-5CE1C03B56CE}"/>
    <cellStyle name="Navadno 3 2 3" xfId="1635" xr:uid="{64FF2862-A3A6-4AB4-98E8-E5B24F6C7A73}"/>
    <cellStyle name="Navadno 3 2 4" xfId="1636" xr:uid="{C8B534DA-C52E-4B7D-BF1C-AD8B5C625137}"/>
    <cellStyle name="Navadno 3 2 4 2" xfId="1637" xr:uid="{AC514A03-BB1C-412D-AA70-6175503B3FF1}"/>
    <cellStyle name="Navadno 3 2 4 3" xfId="1638" xr:uid="{43C5464F-ABAA-462D-B8C8-847CF6F4258F}"/>
    <cellStyle name="Navadno 3 2 5" xfId="4515" xr:uid="{A9772A1F-5A12-4DAA-90F2-EFC1778B1DAD}"/>
    <cellStyle name="Navadno 3 3" xfId="1639" xr:uid="{38FEFB04-B3C4-4D44-A4A7-CFFD77433F3E}"/>
    <cellStyle name="Navadno 3 3 2" xfId="1640" xr:uid="{831EF61D-9B74-41AD-B6D3-48192E09BCDA}"/>
    <cellStyle name="Navadno 3 3 3" xfId="1641" xr:uid="{EBE3FEFA-8BF0-44C0-9B2A-706A601DBC91}"/>
    <cellStyle name="Navadno 3 3 3 2" xfId="1642" xr:uid="{38D2C062-55B2-4E04-B347-952BD91AB95A}"/>
    <cellStyle name="Navadno 3 3 3 3" xfId="1643" xr:uid="{4BB4C151-1FC5-41F8-8C68-31DF302D8FD7}"/>
    <cellStyle name="Navadno 3 4" xfId="1644" xr:uid="{2C725E7E-65E1-4511-AC62-85773F2B112D}"/>
    <cellStyle name="Navadno 3 4 2" xfId="1645" xr:uid="{D514B56F-8CE0-46C8-A344-91DCDDDBC215}"/>
    <cellStyle name="Navadno 3 4 3" xfId="1646" xr:uid="{946F05B7-80D6-4D8B-9482-4CF643A1CD2E}"/>
    <cellStyle name="Navadno 3 4 3 2" xfId="1647" xr:uid="{C7C5CF56-9323-458D-8164-81D3591C96C5}"/>
    <cellStyle name="Navadno 3 4 3 3" xfId="1648" xr:uid="{14839163-B597-407F-BE39-DF8DB504C695}"/>
    <cellStyle name="Navadno 3 5" xfId="1649" xr:uid="{D8614A97-BFB0-439B-A141-62ACE4343E27}"/>
    <cellStyle name="Navadno 3 5 2" xfId="1650" xr:uid="{EA1A7A0E-227C-464D-BC26-3847606D596A}"/>
    <cellStyle name="Navadno 3 5 3" xfId="1651" xr:uid="{F70CDBC4-1E7D-4E6D-9BD7-2ACF12408D6F}"/>
    <cellStyle name="Navadno 3 5 3 2" xfId="1652" xr:uid="{B6EE75C2-EEB0-4CB6-B2D4-6FFE87D0F0E0}"/>
    <cellStyle name="Navadno 3 5 3 3" xfId="1653" xr:uid="{58727990-A2F3-4CDF-8904-183324A3BD72}"/>
    <cellStyle name="Navadno 3 6" xfId="1654" xr:uid="{DD59FF41-8267-404D-8D77-3EED03769DF1}"/>
    <cellStyle name="Navadno 3 6 2" xfId="1655" xr:uid="{7F018051-30E7-4CB5-9320-82E64A49C8B7}"/>
    <cellStyle name="Navadno 3 6 3" xfId="1656" xr:uid="{35136495-AC1E-4EB7-B35F-0FE4200978BF}"/>
    <cellStyle name="Navadno 3 6 3 2" xfId="1657" xr:uid="{2D794259-E8D1-4405-9400-2AFE78643A75}"/>
    <cellStyle name="Navadno 3 6 3 3" xfId="1658" xr:uid="{AF178BAB-2590-4A00-AD57-E911A6C1DB70}"/>
    <cellStyle name="Navadno 3 7" xfId="1659" xr:uid="{FBE58D58-E541-4122-8798-3E4B74AEC77C}"/>
    <cellStyle name="Navadno 3 7 2" xfId="1660" xr:uid="{BF5A1037-BCB1-4726-B608-26179A52602E}"/>
    <cellStyle name="Navadno 3 7 3" xfId="1661" xr:uid="{1B661D27-51FA-4085-A02A-882554A3051A}"/>
    <cellStyle name="Navadno 3 7 3 2" xfId="1662" xr:uid="{AB692DF3-3FDE-482E-8AC3-58F2D5274B59}"/>
    <cellStyle name="Navadno 3 7 3 3" xfId="1663" xr:uid="{429E3CE1-CBDE-40BE-94DE-A592287D0974}"/>
    <cellStyle name="Navadno 3 8" xfId="1664" xr:uid="{8C9B95D0-3969-4EA0-B7DD-0D4F38B5F893}"/>
    <cellStyle name="Navadno 3 8 2" xfId="1665" xr:uid="{695C6872-C658-4278-AE46-8027C53D9DC0}"/>
    <cellStyle name="Navadno 3 8 3" xfId="1666" xr:uid="{006C93A9-59DA-48BA-815B-A13B8006DC52}"/>
    <cellStyle name="Navadno 3 8 3 2" xfId="1667" xr:uid="{21FF0571-11F3-4947-A7DF-D9DB91D9A980}"/>
    <cellStyle name="Navadno 3 8 3 3" xfId="1668" xr:uid="{98497BA7-506B-476E-B66C-7DE249F7C576}"/>
    <cellStyle name="Navadno 3 9" xfId="1669" xr:uid="{756229B0-04E0-4821-9561-C10E7D707036}"/>
    <cellStyle name="Navadno 3 9 2" xfId="1670" xr:uid="{913D49CC-00EA-44EC-B3DB-7D3BF6A24A2A}"/>
    <cellStyle name="Navadno 3 9 3" xfId="1671" xr:uid="{7529A9F3-6511-4259-8D0D-A0473F4BD1BD}"/>
    <cellStyle name="Navadno 3 9 3 2" xfId="1672" xr:uid="{0DDB6149-E4B9-49BF-8C1E-6DDE281728C9}"/>
    <cellStyle name="Navadno 3 9 3 3" xfId="1673" xr:uid="{B98B25A5-39D7-46BB-9085-71E9F47FEEBC}"/>
    <cellStyle name="Navadno 30 2" xfId="1674" xr:uid="{30979973-9083-48CC-8D4E-1A1C38ACA2A2}"/>
    <cellStyle name="Navadno 30 2 2" xfId="1675" xr:uid="{42D9A404-5085-40D0-B62F-F9F8BA0197A8}"/>
    <cellStyle name="Navadno 30 2 2 2" xfId="1676" xr:uid="{7A6C3B9E-15A8-481B-BBDA-7D16B315060F}"/>
    <cellStyle name="Navadno 30 2 2 2 2" xfId="1677" xr:uid="{8A85CE63-04D1-4272-8032-C0341E5B7035}"/>
    <cellStyle name="Navadno 30 2 2 2 2 2" xfId="1678" xr:uid="{23BEDA9F-8BBE-45BD-BFEF-480AEBA68AB5}"/>
    <cellStyle name="Navadno 30 2 2 2 3" xfId="1679" xr:uid="{9FCC39A8-8C53-45B0-9913-9D5FBBB6FB3A}"/>
    <cellStyle name="Navadno 30 2 2 3" xfId="1680" xr:uid="{A12E2555-8A5A-485C-A1B9-7A9D659CCDA2}"/>
    <cellStyle name="Navadno 30 2 2 3 2" xfId="1681" xr:uid="{CF7BF2FA-E20A-492A-9AFF-651EA8C8077C}"/>
    <cellStyle name="Navadno 30 2 2 4" xfId="1682" xr:uid="{A0DF3A4F-28FB-4101-9AFC-C2F9C5370C18}"/>
    <cellStyle name="Navadno 30 2 3" xfId="1683" xr:uid="{06F14692-8ED2-4B7D-90CD-D24550B75DC8}"/>
    <cellStyle name="Navadno 30 2 3 2" xfId="1684" xr:uid="{DDF76825-82C6-45CE-9D78-79F60554F82E}"/>
    <cellStyle name="Navadno 30 2 3 2 2" xfId="1685" xr:uid="{91BD1C91-C3DC-49F7-81DA-3C35C7235AE1}"/>
    <cellStyle name="Navadno 30 2 3 3" xfId="1686" xr:uid="{B1C4C8AE-3FBE-4CE5-A9E5-4A4B946C2F2F}"/>
    <cellStyle name="Navadno 30 2 4" xfId="1687" xr:uid="{E278426D-B1C2-409C-9097-012AB876B40E}"/>
    <cellStyle name="Navadno 30 2 4 2" xfId="1688" xr:uid="{AC1ABB4F-485E-4EE2-8286-3A119B54BDD7}"/>
    <cellStyle name="Navadno 30 2 5" xfId="1689" xr:uid="{01A264B8-7C66-4BA1-933D-55C914AD85C5}"/>
    <cellStyle name="Navadno 30 3" xfId="1690" xr:uid="{A3229B1C-48DE-4DEE-AA51-3A91328FB608}"/>
    <cellStyle name="Navadno 30 3 2" xfId="1691" xr:uid="{CB1BABED-920E-4E5C-9649-EDAE75B38B64}"/>
    <cellStyle name="Navadno 30 3 2 2" xfId="1692" xr:uid="{A7BBD330-47BE-4A7E-9D38-24025651C0B4}"/>
    <cellStyle name="Navadno 30 3 2 2 2" xfId="1693" xr:uid="{1BF08819-994A-481D-93D8-86F2B4A18790}"/>
    <cellStyle name="Navadno 30 3 2 2 2 2" xfId="1694" xr:uid="{912B2740-E1D6-456A-AA50-EFCEF4818B4C}"/>
    <cellStyle name="Navadno 30 3 2 2 3" xfId="1695" xr:uid="{E11494B0-7985-4B97-89E9-16723BA688A3}"/>
    <cellStyle name="Navadno 30 3 2 3" xfId="1696" xr:uid="{0C0ACFCD-1634-470B-A5B8-263468FFBB3D}"/>
    <cellStyle name="Navadno 30 3 2 3 2" xfId="1697" xr:uid="{B84C7DAC-B331-475A-A41B-E29CEF2428FE}"/>
    <cellStyle name="Navadno 30 3 2 4" xfId="1698" xr:uid="{9E894C5A-4814-4306-A746-BD6CAC1CEB4F}"/>
    <cellStyle name="Navadno 30 3 3" xfId="1699" xr:uid="{9279671F-979D-45CF-B8E8-A43FE95399A5}"/>
    <cellStyle name="Navadno 30 3 3 2" xfId="1700" xr:uid="{0CEC52E6-A644-4CDA-9E30-E9ADBF59788F}"/>
    <cellStyle name="Navadno 30 3 3 2 2" xfId="1701" xr:uid="{36C469A9-433E-4BB8-9844-75AFD3D13244}"/>
    <cellStyle name="Navadno 30 3 3 3" xfId="1702" xr:uid="{89D4AF05-E110-458F-BC61-19C9BAB0C569}"/>
    <cellStyle name="Navadno 30 3 4" xfId="1703" xr:uid="{6B914680-947A-4FBA-9443-2DCB968EE518}"/>
    <cellStyle name="Navadno 30 3 4 2" xfId="1704" xr:uid="{46B42BFC-8D74-490C-B00C-4659013106C5}"/>
    <cellStyle name="Navadno 30 3 5" xfId="1705" xr:uid="{C8E39FA6-174A-4C41-9969-80232B6D14DA}"/>
    <cellStyle name="Navadno 31" xfId="1706" xr:uid="{8ABDBD27-6A39-4C1A-9FEE-CB3B46CF1042}"/>
    <cellStyle name="Navadno 31 2" xfId="1707" xr:uid="{3FD4BDBF-A40D-4C3F-A6AD-B7E1640E0504}"/>
    <cellStyle name="Navadno 31 2 2" xfId="1708" xr:uid="{064E22FD-3552-4D39-9FD2-226432B94FD3}"/>
    <cellStyle name="Navadno 31 2 2 2" xfId="1709" xr:uid="{3B142600-12EE-4573-911D-08B2A154A80E}"/>
    <cellStyle name="Navadno 31 2 2 2 2" xfId="1710" xr:uid="{5E6B234C-2F51-4BA6-B2EC-67BA18C96288}"/>
    <cellStyle name="Navadno 31 2 2 2 2 2" xfId="1711" xr:uid="{E2B90EB6-DF76-48B9-AE5C-13D6AEFD0CA1}"/>
    <cellStyle name="Navadno 31 2 2 2 3" xfId="1712" xr:uid="{41F515E4-4603-4695-9068-993003645898}"/>
    <cellStyle name="Navadno 31 2 2 3" xfId="1713" xr:uid="{58FE297A-A4EF-48E0-B208-00BA393CCB51}"/>
    <cellStyle name="Navadno 31 2 2 3 2" xfId="1714" xr:uid="{D919A237-047D-4080-9D6D-72F273652AB7}"/>
    <cellStyle name="Navadno 31 2 2 4" xfId="1715" xr:uid="{D825DD35-EF80-47DB-BD0D-9D3E1B7F650A}"/>
    <cellStyle name="Navadno 31 2 3" xfId="1716" xr:uid="{3AF82CC5-3F21-479D-A71A-850AFBEDEFB6}"/>
    <cellStyle name="Navadno 31 2 3 2" xfId="1717" xr:uid="{9E3B842F-7F69-4811-9B06-7388B726F06F}"/>
    <cellStyle name="Navadno 31 2 3 2 2" xfId="1718" xr:uid="{19A2C3A8-68E2-4A23-9345-7FC9099FC61D}"/>
    <cellStyle name="Navadno 31 2 3 3" xfId="1719" xr:uid="{88C528A1-0ACD-4F13-B3D0-B73CA2C35BD6}"/>
    <cellStyle name="Navadno 31 2 4" xfId="1720" xr:uid="{86F64045-5FBF-4B92-8E13-DD276F359855}"/>
    <cellStyle name="Navadno 31 2 4 2" xfId="1721" xr:uid="{512B59CE-FC14-4360-A78E-BD3B55AF287F}"/>
    <cellStyle name="Navadno 31 2 5" xfId="1722" xr:uid="{1CC6F88A-1D33-4B11-A01D-5529B6C7A60A}"/>
    <cellStyle name="Navadno 31 3" xfId="1723" xr:uid="{CF9B5371-9887-4C56-B5C0-5F06AA705C3E}"/>
    <cellStyle name="Navadno 31 3 2" xfId="1724" xr:uid="{EDD9A393-ADA8-4B9E-A76A-CE52AA89E7FD}"/>
    <cellStyle name="Navadno 31 3 2 2" xfId="1725" xr:uid="{5AFA07E7-59A0-47B4-8404-BF513C9A6D96}"/>
    <cellStyle name="Navadno 31 3 2 2 2" xfId="1726" xr:uid="{3CC11E77-4084-4303-8A42-32AA1D31BD23}"/>
    <cellStyle name="Navadno 31 3 2 2 2 2" xfId="1727" xr:uid="{92777ED2-A6B7-4FE3-BC22-28ABA35ED237}"/>
    <cellStyle name="Navadno 31 3 2 2 3" xfId="1728" xr:uid="{F183FB69-7A38-4A46-8D07-2F1483583B69}"/>
    <cellStyle name="Navadno 31 3 2 3" xfId="1729" xr:uid="{1BE43F44-1D82-4451-8FBD-06449845F296}"/>
    <cellStyle name="Navadno 31 3 2 3 2" xfId="1730" xr:uid="{6D2A5761-C64F-448F-839C-1389AEDD9A81}"/>
    <cellStyle name="Navadno 31 3 2 4" xfId="1731" xr:uid="{E6F57C2F-7964-4856-AF0A-D21F946514DA}"/>
    <cellStyle name="Navadno 31 3 3" xfId="1732" xr:uid="{E21488B9-B99B-4B95-BC2D-40F3C670DED0}"/>
    <cellStyle name="Navadno 31 3 3 2" xfId="1733" xr:uid="{7E82DDDF-B57D-4D45-8E01-FE7CB70D9791}"/>
    <cellStyle name="Navadno 31 3 3 2 2" xfId="1734" xr:uid="{D2C66A48-5E07-41C0-A2EC-AE5B7CFEC745}"/>
    <cellStyle name="Navadno 31 3 3 3" xfId="1735" xr:uid="{762AE865-5E24-4D1E-86D1-F6E75896F580}"/>
    <cellStyle name="Navadno 31 3 4" xfId="1736" xr:uid="{CBF75B02-7A62-4E43-8189-A290E72698C5}"/>
    <cellStyle name="Navadno 31 3 4 2" xfId="1737" xr:uid="{FAD34E08-28B1-4B74-A5B3-A361377AE236}"/>
    <cellStyle name="Navadno 31 3 5" xfId="1738" xr:uid="{9A58E6DB-E55C-4B4B-BC47-5054745FDD41}"/>
    <cellStyle name="Navadno 31 4" xfId="1739" xr:uid="{B7618BE1-B7C5-44D4-91A4-879CDE15AB6F}"/>
    <cellStyle name="Navadno 31 4 2" xfId="1740" xr:uid="{784D2272-C330-4D68-B6C3-2BFB1EB31765}"/>
    <cellStyle name="Navadno 31 4 2 2" xfId="1741" xr:uid="{0002E6F7-2B7F-410C-A804-CD30B7A5C04F}"/>
    <cellStyle name="Navadno 31 4 2 2 2" xfId="1742" xr:uid="{92E31B58-AAFC-40A6-A412-5C02571DE984}"/>
    <cellStyle name="Navadno 31 4 2 3" xfId="1743" xr:uid="{099BD3A7-622B-4579-8EFF-1D16D1770427}"/>
    <cellStyle name="Navadno 31 4 3" xfId="1744" xr:uid="{0630D38D-7E62-4F82-A467-EE29969ECFEF}"/>
    <cellStyle name="Navadno 31 4 3 2" xfId="1745" xr:uid="{591ABEF2-2A24-4C87-9A90-FDD109430DB0}"/>
    <cellStyle name="Navadno 31 4 4" xfId="1746" xr:uid="{24795649-E357-4317-BC41-357F4FF700F6}"/>
    <cellStyle name="Navadno 31 5" xfId="1747" xr:uid="{20F0EA71-DF5A-4B0B-807F-CF71632A1ECB}"/>
    <cellStyle name="Navadno 31 5 2" xfId="1748" xr:uid="{CD463062-83B9-486F-A629-EA67814BCFC4}"/>
    <cellStyle name="Navadno 31 5 2 2" xfId="1749" xr:uid="{55486E54-2CD5-4868-A87F-D8DD40431A91}"/>
    <cellStyle name="Navadno 31 5 2 2 2" xfId="1750" xr:uid="{45AA8969-F30E-4FC2-BEF8-C6BBB32CCE6C}"/>
    <cellStyle name="Navadno 31 5 2 3" xfId="1751" xr:uid="{787F1993-C425-454E-AA1F-980B4938D7B6}"/>
    <cellStyle name="Navadno 31 5 3" xfId="1752" xr:uid="{AFB977D4-3B66-4945-948F-700E723DD230}"/>
    <cellStyle name="Navadno 31 5 3 2" xfId="1753" xr:uid="{909420FC-CCBE-4FBD-8B8E-B5C3BE9B6B67}"/>
    <cellStyle name="Navadno 31 5 4" xfId="1754" xr:uid="{58770B98-E6AC-4053-9C64-C55789E0B26C}"/>
    <cellStyle name="Navadno 31 6" xfId="1755" xr:uid="{9CB4C23B-6806-424D-B9AB-83336BB1DC22}"/>
    <cellStyle name="Navadno 31 6 2" xfId="1756" xr:uid="{82789CCB-182E-4315-B3F5-4AF83CC36354}"/>
    <cellStyle name="Navadno 31 6 2 2" xfId="1757" xr:uid="{BB1F064E-4FF8-4BD6-8D3D-36852A7BB905}"/>
    <cellStyle name="Navadno 31 6 3" xfId="1758" xr:uid="{3EB3060C-AB34-4138-98B2-C1CABDB243C9}"/>
    <cellStyle name="Navadno 31 7" xfId="1759" xr:uid="{CF9E4F07-E972-4455-866C-02A877D41E3D}"/>
    <cellStyle name="Navadno 31 7 2" xfId="1760" xr:uid="{880A5D7E-0439-468B-AE4F-A06A92406A8D}"/>
    <cellStyle name="Navadno 31 8" xfId="1761" xr:uid="{5F224102-8F1D-4FAE-A2A8-9B6EF0F24882}"/>
    <cellStyle name="Navadno 31_SELNICA POPISI GOI ZBIR - FAZNO - z dopolnitvami marec 2013" xfId="1762" xr:uid="{862FA870-8176-4F43-81AA-07C18D52BE7E}"/>
    <cellStyle name="Navadno 32 2" xfId="1763" xr:uid="{4835265C-720C-4470-A7AA-F29F0A42FFB2}"/>
    <cellStyle name="Navadno 32 2 2" xfId="1764" xr:uid="{8D243A76-B416-4F7E-8BC1-5CFFE992557F}"/>
    <cellStyle name="Navadno 32 2 2 2" xfId="1765" xr:uid="{DF64E9BB-669E-4895-8045-43B6357756F5}"/>
    <cellStyle name="Navadno 32 2 2 2 2" xfId="1766" xr:uid="{14347F60-3F73-40F2-BEA8-EBC2A9597DD8}"/>
    <cellStyle name="Navadno 32 2 2 2 2 2" xfId="1767" xr:uid="{AFBA0071-8EFC-49AB-B218-4FCA0398768C}"/>
    <cellStyle name="Navadno 32 2 2 2 3" xfId="1768" xr:uid="{BF6470D3-C9E5-4F71-A809-634131D5127A}"/>
    <cellStyle name="Navadno 32 2 2 3" xfId="1769" xr:uid="{64218892-4AB0-4E48-962F-96110415364B}"/>
    <cellStyle name="Navadno 32 2 2 3 2" xfId="1770" xr:uid="{7F87B85A-DC2D-4F9A-8E79-BA1C92C97570}"/>
    <cellStyle name="Navadno 32 2 2 4" xfId="1771" xr:uid="{C007EC5D-93DA-40B4-967E-9D38EC442A22}"/>
    <cellStyle name="Navadno 32 2 3" xfId="1772" xr:uid="{0507047A-E659-497D-B619-D26E0C40F007}"/>
    <cellStyle name="Navadno 32 2 3 2" xfId="1773" xr:uid="{6AD4391B-57F7-4303-96A0-3FD0EFE7A95C}"/>
    <cellStyle name="Navadno 32 2 3 2 2" xfId="1774" xr:uid="{C0AEF257-48E6-4CBC-99FF-71D340C8BB39}"/>
    <cellStyle name="Navadno 32 2 3 3" xfId="1775" xr:uid="{E73B160F-C252-4C11-81DF-CBA28FE6078E}"/>
    <cellStyle name="Navadno 32 2 4" xfId="1776" xr:uid="{19E78663-DEA8-4DDB-8561-4D5474DB3987}"/>
    <cellStyle name="Navadno 32 2 4 2" xfId="1777" xr:uid="{F0C518FD-F443-429D-AA3C-9C6E50E10B49}"/>
    <cellStyle name="Navadno 32 2 5" xfId="1778" xr:uid="{11BFBB2E-64B3-4022-A2F1-B19AFF3571F0}"/>
    <cellStyle name="Navadno 32 3" xfId="1779" xr:uid="{EB841B2C-2B62-46E1-87B0-45DE71F2D710}"/>
    <cellStyle name="Navadno 32 3 2" xfId="1780" xr:uid="{5E0A3100-B304-43E4-9588-C3D684990D4A}"/>
    <cellStyle name="Navadno 32 3 2 2" xfId="1781" xr:uid="{F4D4748F-2AC8-4EE9-A4A9-6E9BD7944B06}"/>
    <cellStyle name="Navadno 32 3 2 2 2" xfId="1782" xr:uid="{777E730B-8D22-451D-9B47-129DC87115A1}"/>
    <cellStyle name="Navadno 32 3 2 2 2 2" xfId="1783" xr:uid="{169DB255-F24E-4AA4-B12D-6B22EAC706CD}"/>
    <cellStyle name="Navadno 32 3 2 2 3" xfId="1784" xr:uid="{54D2AA3F-E5D5-4C58-A1D8-66A3C7A5766A}"/>
    <cellStyle name="Navadno 32 3 2 3" xfId="1785" xr:uid="{CCB9D0F5-34F6-41DE-9C28-16CC1BB87212}"/>
    <cellStyle name="Navadno 32 3 2 3 2" xfId="1786" xr:uid="{9FDD22D9-8A54-43B7-9766-11029F9991C3}"/>
    <cellStyle name="Navadno 32 3 2 4" xfId="1787" xr:uid="{67102DAF-2E3B-42C0-A13F-D08AE0236858}"/>
    <cellStyle name="Navadno 32 3 3" xfId="1788" xr:uid="{39A58FE6-EA9A-4CDA-83A7-941FDA8DA81B}"/>
    <cellStyle name="Navadno 32 3 3 2" xfId="1789" xr:uid="{92AD8F0F-1822-4A26-97F0-9D4971565D29}"/>
    <cellStyle name="Navadno 32 3 3 2 2" xfId="1790" xr:uid="{F323B493-73D6-45A6-9A29-6F67D28E4453}"/>
    <cellStyle name="Navadno 32 3 3 3" xfId="1791" xr:uid="{471390D5-4984-470E-A128-46231DB4205C}"/>
    <cellStyle name="Navadno 32 3 4" xfId="1792" xr:uid="{BC7E7378-EFE0-474E-BDB4-2DBCB94F5C75}"/>
    <cellStyle name="Navadno 32 3 4 2" xfId="1793" xr:uid="{00898938-0FAF-44F7-BAD3-E3BEA746D3EA}"/>
    <cellStyle name="Navadno 32 3 5" xfId="1794" xr:uid="{64689BC4-926D-44A7-A0D9-FC936C4942A2}"/>
    <cellStyle name="Navadno 34" xfId="1795" xr:uid="{7884A7BE-EA00-4955-B464-F696A8A1B51D}"/>
    <cellStyle name="Navadno 34 2" xfId="1796" xr:uid="{B4CA0A7F-360E-4370-92A5-B028B2CBE2D1}"/>
    <cellStyle name="Navadno 34 2 2" xfId="1797" xr:uid="{70AC2209-4D7D-4A9B-A5C9-6930B7B447AC}"/>
    <cellStyle name="Navadno 34 2 3" xfId="1798" xr:uid="{EE29DAB1-CF85-42F9-AA70-C939D03ABED6}"/>
    <cellStyle name="Navadno 34 2 3 2" xfId="1799" xr:uid="{3DA51FFE-17D0-48B8-997F-3D0E20903E92}"/>
    <cellStyle name="Navadno 34 2 3 3" xfId="1800" xr:uid="{A4699DDB-CFCE-408A-B64B-0504B1987871}"/>
    <cellStyle name="Navadno 34 3" xfId="1801" xr:uid="{4C64DEEC-E776-4DAE-9E5C-E82EBC9BF9C2}"/>
    <cellStyle name="Navadno 34 3 2" xfId="1802" xr:uid="{9993B425-489E-406A-8B62-2F0AF83A4A56}"/>
    <cellStyle name="Navadno 34 3 3" xfId="1803" xr:uid="{B43026DF-958F-4684-A2BB-281B04CE5116}"/>
    <cellStyle name="Navadno 34 3 3 2" xfId="1804" xr:uid="{00477AED-8E42-49B8-B58D-64D7EC2A2816}"/>
    <cellStyle name="Navadno 34 3 3 3" xfId="1805" xr:uid="{5F22B577-6CDF-43F7-B6E4-098D21129A33}"/>
    <cellStyle name="Navadno 34 4" xfId="1806" xr:uid="{4C9EE78A-6EE5-4330-BB90-A2F4E23C8DEC}"/>
    <cellStyle name="Navadno 34 5" xfId="1807" xr:uid="{BC8E23A1-5CFE-47CE-AA35-F4363778D081}"/>
    <cellStyle name="Navadno 34 5 2" xfId="1808" xr:uid="{A905F2A1-FDF7-49A1-ABC1-2A3285483C5F}"/>
    <cellStyle name="Navadno 34 5 3" xfId="1809" xr:uid="{69EEE8B7-2EF4-4C01-9729-D6F4F6CE300E}"/>
    <cellStyle name="Navadno 35 2" xfId="1810" xr:uid="{FD00D294-9464-4741-9E59-D265343C41AC}"/>
    <cellStyle name="Navadno 35 2 2" xfId="1811" xr:uid="{269F693B-B631-48BA-8DF3-A10B3C5C9960}"/>
    <cellStyle name="Navadno 35 2 3" xfId="1812" xr:uid="{3AF34A3E-E315-4865-86E5-67A4969098D0}"/>
    <cellStyle name="Navadno 35 2 3 2" xfId="1813" xr:uid="{077037D4-E3CD-4F64-8854-62F64982EABA}"/>
    <cellStyle name="Navadno 35 2 3 3" xfId="1814" xr:uid="{F23D5E89-7B13-43DF-B769-50856FB21390}"/>
    <cellStyle name="Navadno 35 3" xfId="1815" xr:uid="{900581E4-B6B2-456C-8714-74C89C5E6F19}"/>
    <cellStyle name="Navadno 35 3 2" xfId="1816" xr:uid="{F327AEC8-67C5-4013-8AD2-F928705C5CA1}"/>
    <cellStyle name="Navadno 35 3 3" xfId="1817" xr:uid="{E2FD35E1-F830-4660-8ACD-B3DB36BC96FA}"/>
    <cellStyle name="Navadno 35 3 3 2" xfId="1818" xr:uid="{B31FE525-5C77-4362-88C2-21DDF3D67017}"/>
    <cellStyle name="Navadno 35 3 3 3" xfId="1819" xr:uid="{30C62FB1-E689-4509-88DE-5BDACA9915A1}"/>
    <cellStyle name="Navadno 36 2" xfId="1820" xr:uid="{5FC27CBB-2B41-422B-878C-479EA28B887E}"/>
    <cellStyle name="Navadno 36 2 2" xfId="1821" xr:uid="{C6A52D82-B6A7-4171-BD7C-78B819ED9600}"/>
    <cellStyle name="Navadno 36 2 3" xfId="1822" xr:uid="{D9AF89DA-FD0B-4A11-ADA3-F8D648874D22}"/>
    <cellStyle name="Navadno 36 2 3 2" xfId="1823" xr:uid="{63B21A11-5173-4882-BFF1-37F0C20622BB}"/>
    <cellStyle name="Navadno 36 2 3 3" xfId="1824" xr:uid="{5B7479EA-0E46-49A2-99CA-5FA64B4DF4C6}"/>
    <cellStyle name="Navadno 36 3" xfId="1825" xr:uid="{783668D9-DAE4-4105-8C5B-A7E2DE8DD102}"/>
    <cellStyle name="Navadno 36 3 2" xfId="1826" xr:uid="{8E2EBAE5-29FB-465C-9F9B-E29AFA522AB7}"/>
    <cellStyle name="Navadno 36 3 3" xfId="1827" xr:uid="{D9D3A054-35A6-4CB8-9C54-4E9A8BCF831E}"/>
    <cellStyle name="Navadno 36 3 3 2" xfId="1828" xr:uid="{6F8A074B-990A-46BE-A480-C98C92C287C9}"/>
    <cellStyle name="Navadno 36 3 3 3" xfId="1829" xr:uid="{E4EE170F-0A89-452A-8C79-A551B632BA45}"/>
    <cellStyle name="Navadno 37 2" xfId="1830" xr:uid="{300381AC-7539-4A6B-B709-C0F72DA90430}"/>
    <cellStyle name="Navadno 37 2 2" xfId="1831" xr:uid="{0A83BB5C-2A59-4592-9F25-908477F3A5EC}"/>
    <cellStyle name="Navadno 37 2 3" xfId="1832" xr:uid="{651AC7CF-E78A-495D-A4C1-564FC5854645}"/>
    <cellStyle name="Navadno 37 2 3 2" xfId="1833" xr:uid="{D5E8086D-F826-4295-8571-2A9CF64D80C6}"/>
    <cellStyle name="Navadno 37 2 3 3" xfId="1834" xr:uid="{4758ADE2-C770-49E4-9C84-EF8FFD9E4804}"/>
    <cellStyle name="Navadno 37 3" xfId="1835" xr:uid="{CAFDC27B-D9DF-45A7-9012-9D39A579953B}"/>
    <cellStyle name="Navadno 37 3 2" xfId="1836" xr:uid="{8773C25F-F311-4D17-8572-1EF7BEF403BD}"/>
    <cellStyle name="Navadno 37 3 3" xfId="1837" xr:uid="{322BE54F-E5D3-44D6-973F-D27CA14E1F40}"/>
    <cellStyle name="Navadno 37 3 3 2" xfId="1838" xr:uid="{DB77F9F7-AD29-4BD0-A8B2-151763AB9304}"/>
    <cellStyle name="Navadno 37 3 3 3" xfId="1839" xr:uid="{30A843AA-05B5-4C53-B472-57DE1FC25EFB}"/>
    <cellStyle name="Navadno 38 2" xfId="1840" xr:uid="{830D3142-542C-4BAE-9E8D-FC4A5AE7F4EE}"/>
    <cellStyle name="Navadno 38 2 2" xfId="1841" xr:uid="{B55230F1-20C0-42FF-B70B-22F0811A2AB9}"/>
    <cellStyle name="Navadno 38 2 3" xfId="1842" xr:uid="{284E30FA-B7FA-42CC-AB9D-AB736AE8D12D}"/>
    <cellStyle name="Navadno 38 2 3 2" xfId="1843" xr:uid="{3616F501-72A4-42D3-A0E6-35598C6CB7F4}"/>
    <cellStyle name="Navadno 38 2 3 3" xfId="1844" xr:uid="{9A0054F4-8EE2-424C-B33A-D85B288C2C08}"/>
    <cellStyle name="Navadno 38 3" xfId="1845" xr:uid="{C3F49EFB-A678-4490-91C8-938802D9038E}"/>
    <cellStyle name="Navadno 38 3 2" xfId="1846" xr:uid="{AD735881-FFB4-4B6D-A7FB-D80F4DE3745A}"/>
    <cellStyle name="Navadno 38 3 3" xfId="1847" xr:uid="{546B82FB-C65F-4BE0-9511-384EFEBD62C5}"/>
    <cellStyle name="Navadno 38 3 3 2" xfId="1848" xr:uid="{A5924E2B-247B-4922-81EA-5813962B7B60}"/>
    <cellStyle name="Navadno 38 3 3 3" xfId="1849" xr:uid="{4BBE1BEA-DD9F-4130-A225-54C719483DA0}"/>
    <cellStyle name="Navadno 39 2" xfId="1850" xr:uid="{913B8682-B40C-4BDA-AD06-01D563331B12}"/>
    <cellStyle name="Navadno 39 2 2" xfId="1851" xr:uid="{89232D39-98FA-48BD-A522-66BDB806CB34}"/>
    <cellStyle name="Navadno 39 2 3" xfId="1852" xr:uid="{62CA2A6D-9FF9-4891-9D63-A6A53CF858A5}"/>
    <cellStyle name="Navadno 39 2 3 2" xfId="1853" xr:uid="{3ABEDFD2-32D1-4D26-9C5E-413CB2FC56C9}"/>
    <cellStyle name="Navadno 39 2 3 3" xfId="1854" xr:uid="{321DD09E-1DB3-4B86-8163-EA8255A2770A}"/>
    <cellStyle name="Navadno 39 3" xfId="1855" xr:uid="{2F0CA5A0-8CD3-4196-82C5-1A1C44EDC9DB}"/>
    <cellStyle name="Navadno 39 3 2" xfId="1856" xr:uid="{6001A91E-AD75-42C8-A93D-F29785F88682}"/>
    <cellStyle name="Navadno 39 3 3" xfId="1857" xr:uid="{BD96432B-2D5C-4FF6-8924-59FB09F50545}"/>
    <cellStyle name="Navadno 39 3 3 2" xfId="1858" xr:uid="{16E77D15-4468-490C-B4C9-5065E981F19F}"/>
    <cellStyle name="Navadno 39 3 3 3" xfId="1859" xr:uid="{70AED640-62F5-46FB-BCF0-7099BDEBEF10}"/>
    <cellStyle name="Navadno 4" xfId="1860" xr:uid="{7CDA6C5F-E986-468A-9371-8ED3FC4F16E3}"/>
    <cellStyle name="Navadno 4 10" xfId="1861" xr:uid="{EE14B627-2E0A-40F6-ABEB-0572EF0508FF}"/>
    <cellStyle name="Navadno 4 10 2" xfId="1862" xr:uid="{6318A496-2EFB-4895-913B-FCF01F7B9AC6}"/>
    <cellStyle name="Navadno 4 11" xfId="1863" xr:uid="{C44D7BAB-262F-4044-87E1-6369D1B2CB0E}"/>
    <cellStyle name="Navadno 4 11 2" xfId="1864" xr:uid="{3F66BA80-34BD-4750-B2C0-FE23A924DBB9}"/>
    <cellStyle name="Navadno 4 11 3" xfId="1865" xr:uid="{DAF53B34-7983-4778-8624-48E8CD1AB3CF}"/>
    <cellStyle name="Navadno 4 11 3 2" xfId="1866" xr:uid="{86574C60-C4DB-41BA-9802-72EDDF63C090}"/>
    <cellStyle name="Navadno 4 2" xfId="1867" xr:uid="{34E48BD3-20BB-4A23-B8B9-D5096329C7BB}"/>
    <cellStyle name="Navadno 4 2 2" xfId="1868" xr:uid="{88589BC9-EF95-4AAC-9AF7-DFF48A7894D4}"/>
    <cellStyle name="Navadno 4 2 3" xfId="1869" xr:uid="{FF75FA5D-73BC-46F2-9132-D2EC0D5D9DCE}"/>
    <cellStyle name="Navadno 4 2 4" xfId="1870" xr:uid="{C262C13A-25B0-4086-B806-33D5CE3285DA}"/>
    <cellStyle name="Navadno 4 2 4 2" xfId="1871" xr:uid="{AF87AB75-18F3-404F-B2B0-2F970780D8C7}"/>
    <cellStyle name="Navadno 4 2 4 3" xfId="1872" xr:uid="{9D2215FC-C215-4296-95EF-17DC08B30FE8}"/>
    <cellStyle name="Navadno 4 3" xfId="1873" xr:uid="{FA0CAE90-46F1-4F90-92CA-1956E3818D2F}"/>
    <cellStyle name="Navadno 4 3 2" xfId="1874" xr:uid="{01A735C9-58E6-473B-9AE2-CD3914CC0024}"/>
    <cellStyle name="Navadno 4 3 3" xfId="1875" xr:uid="{DBDF0979-54C8-41AC-8D9A-E9B85483E15B}"/>
    <cellStyle name="Navadno 4 3 3 2" xfId="1876" xr:uid="{9604A76B-8BCA-40F2-848C-C6705187D751}"/>
    <cellStyle name="Navadno 4 3 3 3" xfId="1877" xr:uid="{2E43CCAD-4E0B-441B-9C2D-D7E54490FE98}"/>
    <cellStyle name="Navadno 4 4" xfId="1878" xr:uid="{457E73B4-7DDE-49F2-897C-CECE1FDC936B}"/>
    <cellStyle name="Navadno 4 4 2" xfId="1879" xr:uid="{72AC63F4-21C4-4D31-917E-A661B8790A3E}"/>
    <cellStyle name="Navadno 4 4 3" xfId="1880" xr:uid="{9E13CAD1-499F-42C2-A226-DB566423DF4D}"/>
    <cellStyle name="Navadno 4 4 3 2" xfId="1881" xr:uid="{6BF25530-F916-4DC5-A2A5-C787E2FC17A1}"/>
    <cellStyle name="Navadno 4 4 3 3" xfId="1882" xr:uid="{0A96006F-F8A6-4142-A676-4058E485CC8B}"/>
    <cellStyle name="Navadno 4 5" xfId="1883" xr:uid="{BD0B570D-B4E4-4996-9B96-67B6831CB61C}"/>
    <cellStyle name="Navadno 4 5 2" xfId="1884" xr:uid="{B9D335B4-084F-473B-A6B8-F2B0B8407BFA}"/>
    <cellStyle name="Navadno 4 5 3" xfId="1885" xr:uid="{D2665590-FA96-4AC5-ACB4-002FE0877B6E}"/>
    <cellStyle name="Navadno 4 5 3 2" xfId="1886" xr:uid="{E8EADD27-C316-4320-8EC0-D863F75D2B1A}"/>
    <cellStyle name="Navadno 4 5 3 3" xfId="1887" xr:uid="{313B5EB3-AD14-4692-8028-A1D4D8CB1D11}"/>
    <cellStyle name="Navadno 4 6" xfId="1888" xr:uid="{FD8ABD3D-A9A9-4F7F-A797-6EBA26EEFAE0}"/>
    <cellStyle name="Navadno 4 6 2" xfId="1889" xr:uid="{701AB633-1A02-49AD-AE2B-CD4BFC8D6195}"/>
    <cellStyle name="Navadno 4 6 3" xfId="1890" xr:uid="{3FBB15D0-8F79-4525-9650-1E182F0C8171}"/>
    <cellStyle name="Navadno 4 6 3 2" xfId="1891" xr:uid="{4F430426-D817-41C3-B21B-6CC319E4C997}"/>
    <cellStyle name="Navadno 4 6 3 3" xfId="1892" xr:uid="{FD1D7F0C-7D77-4897-BC2E-6536D2D0D4A0}"/>
    <cellStyle name="Navadno 4 7" xfId="1893" xr:uid="{32835A8E-6DC3-43A1-9387-9A56A1F4A755}"/>
    <cellStyle name="Navadno 4 7 2" xfId="1894" xr:uid="{D48F8F92-81A9-4DC9-92D1-391570547B24}"/>
    <cellStyle name="Navadno 4 7 3" xfId="1895" xr:uid="{28F8F2EA-E560-419C-9CDF-FF84AD101D4C}"/>
    <cellStyle name="Navadno 4 7 3 2" xfId="1896" xr:uid="{55F60EA0-1B23-493D-B402-CCBD6BB17ECD}"/>
    <cellStyle name="Navadno 4 7 3 3" xfId="1897" xr:uid="{A3A894E0-365A-41D4-AD27-F9B2532B6B45}"/>
    <cellStyle name="Navadno 4 8" xfId="1898" xr:uid="{440ED766-0E95-4DE6-8DA1-4102D7FFE4DA}"/>
    <cellStyle name="Navadno 4 8 2" xfId="1899" xr:uid="{836C54C7-F17B-4485-9660-EC85669DA65E}"/>
    <cellStyle name="Navadno 4 8 3" xfId="1900" xr:uid="{67097BF9-90C0-402A-A86F-389CB79F5674}"/>
    <cellStyle name="Navadno 4 8 3 2" xfId="1901" xr:uid="{033A4CF4-1C68-4DEB-99F3-22456603A39A}"/>
    <cellStyle name="Navadno 4 8 3 3" xfId="1902" xr:uid="{F730E979-6126-4152-8C8E-B7BF8DBA741E}"/>
    <cellStyle name="Navadno 4 9" xfId="1903" xr:uid="{42FF32FC-07F1-4019-9A60-19037603EAB3}"/>
    <cellStyle name="Navadno 4_SELNICA POPISI GOI ZBIR - FAZNO - z dopolnitvami marec 2013" xfId="1904" xr:uid="{29AFC8F7-4D6D-48DD-990F-8D9E7EC02C1C}"/>
    <cellStyle name="Navadno 40 2" xfId="1905" xr:uid="{0C165275-7E2B-4E61-8641-CEDF0BB2B30C}"/>
    <cellStyle name="Navadno 40 2 2" xfId="1906" xr:uid="{1E5F7D76-DE42-41D3-9A17-31B622A931A8}"/>
    <cellStyle name="Navadno 40 2 3" xfId="1907" xr:uid="{CB979345-37BD-42C0-8D4A-46C77FD30316}"/>
    <cellStyle name="Navadno 40 2 3 2" xfId="1908" xr:uid="{F01EE269-54BA-4031-A08E-121B20C6279E}"/>
    <cellStyle name="Navadno 40 2 3 3" xfId="1909" xr:uid="{95EDD0E9-352A-44ED-8AEA-E801BB7CF561}"/>
    <cellStyle name="Navadno 40 3" xfId="1910" xr:uid="{115FAA00-3D95-4F37-9444-EB288E776F82}"/>
    <cellStyle name="Navadno 40 3 2" xfId="1911" xr:uid="{C03CF2D1-3D8E-4469-94D6-947C23DD5730}"/>
    <cellStyle name="Navadno 40 3 3" xfId="1912" xr:uid="{9A7EA88B-E404-4EBB-BFB6-F8B53343252E}"/>
    <cellStyle name="Navadno 40 3 3 2" xfId="1913" xr:uid="{628BBC79-3E33-4123-8EE4-24ABABEAF97F}"/>
    <cellStyle name="Navadno 40 3 3 3" xfId="1914" xr:uid="{86409EE7-10B3-423B-9133-11CB9BDDC805}"/>
    <cellStyle name="Navadno 41" xfId="1915" xr:uid="{33812A01-F9CA-47BB-824A-6FDDE60F2118}"/>
    <cellStyle name="Navadno 41 2" xfId="1916" xr:uid="{E868CEE2-51E2-4248-9293-61CB79E9931E}"/>
    <cellStyle name="Navadno 41 2 2" xfId="1917" xr:uid="{B2EBEF71-4407-4AC9-A1C4-6281A5913FF2}"/>
    <cellStyle name="Navadno 41 2 3" xfId="1918" xr:uid="{5CB32AA7-F3BE-420B-875B-EBB3F0C1EEF4}"/>
    <cellStyle name="Navadno 41 2 3 2" xfId="1919" xr:uid="{3CEC9EBB-AD37-49FC-B8AF-499247C75222}"/>
    <cellStyle name="Navadno 41 2 3 3" xfId="1920" xr:uid="{626D94F5-2D1E-4BDB-96E6-96B6FB808D9C}"/>
    <cellStyle name="Navadno 41 3" xfId="1921" xr:uid="{FC17B2A4-B35B-4501-A78B-73D2C773A164}"/>
    <cellStyle name="Navadno 41 3 2" xfId="1922" xr:uid="{49FD6A1A-FD04-49DC-82FE-6FCC8B7C0BBF}"/>
    <cellStyle name="Navadno 41 3 3" xfId="1923" xr:uid="{8FB697BD-A865-4EBC-B3D3-0A0198923227}"/>
    <cellStyle name="Navadno 41 3 3 2" xfId="1924" xr:uid="{224ED7B2-3311-4810-9251-4E065B051594}"/>
    <cellStyle name="Navadno 41 3 3 3" xfId="1925" xr:uid="{0BE82D76-CC11-44E2-BEE2-1B1154F0DC2B}"/>
    <cellStyle name="Navadno 41 4" xfId="1926" xr:uid="{4320F2CE-8C74-4D89-ABC9-707057626068}"/>
    <cellStyle name="Navadno 41 5" xfId="1927" xr:uid="{8C4DF210-06E2-4D24-A4B2-B37F5517CCD0}"/>
    <cellStyle name="Navadno 41 5 2" xfId="1928" xr:uid="{757F9479-38AD-4FBD-AADE-A8CA0AE74ECD}"/>
    <cellStyle name="Navadno 41 5 3" xfId="1929" xr:uid="{140CC1C8-29A2-4C27-A0C6-F447D67FA0E0}"/>
    <cellStyle name="Navadno 42" xfId="1930" xr:uid="{60B7C6EC-DAD9-4401-B03B-1EC2E3B7EC01}"/>
    <cellStyle name="Navadno 42 2" xfId="1931" xr:uid="{B2D711B0-5FEA-4DEE-89E7-FFD5E997C5B9}"/>
    <cellStyle name="Navadno 42 3" xfId="1932" xr:uid="{49DF0CAD-4CA5-4EB6-A4CB-C48FF5FCEFE4}"/>
    <cellStyle name="Navadno 42 3 2" xfId="1933" xr:uid="{F6873C03-5D2E-4147-B9D0-3BEB5E08D0A4}"/>
    <cellStyle name="Navadno 42 3 3" xfId="1934" xr:uid="{6BD378B3-1306-466C-852F-42B5FBDF9D80}"/>
    <cellStyle name="Navadno 5" xfId="1935" xr:uid="{C312556B-9061-4205-800F-CC26B87B7EDA}"/>
    <cellStyle name="Navadno 5 2" xfId="1936" xr:uid="{81FD27E2-6962-4F6F-9B0B-0D4FEC76A900}"/>
    <cellStyle name="Navadno 5 3" xfId="1937" xr:uid="{D8D7349D-DDD0-44DE-9D4C-89614431AE35}"/>
    <cellStyle name="Navadno 5 3 2" xfId="1938" xr:uid="{926CCE20-1C51-4F4D-AB86-4FCA63EC3C44}"/>
    <cellStyle name="Navadno 5 3 3" xfId="1939" xr:uid="{920C9831-486F-44E2-8E3C-6DBFA85A72A5}"/>
    <cellStyle name="Navadno 5 4" xfId="1940" xr:uid="{9E48C699-AE70-4292-B4FC-B625126CF04F}"/>
    <cellStyle name="Navadno 5 4 2" xfId="1941" xr:uid="{CDC84960-6708-403B-A7D3-EB3431930D49}"/>
    <cellStyle name="Navadno 5 4 3" xfId="1942" xr:uid="{7C9F0AE4-4436-4FD9-9AFF-BB9C06B04367}"/>
    <cellStyle name="Navadno 5 4 3 2" xfId="1943" xr:uid="{CECCE5DD-DAB1-48FD-84A4-EC46D07DC2B3}"/>
    <cellStyle name="Navadno 5 4 3 3" xfId="1944" xr:uid="{9BE19E34-DE45-4456-A290-E2B7BCD18B3B}"/>
    <cellStyle name="Navadno 5 5" xfId="1945" xr:uid="{BB61589C-170B-4D2D-BFAC-FE6028C0DA10}"/>
    <cellStyle name="Navadno 6" xfId="1946" xr:uid="{46876DCA-A284-4295-AC7E-6D844F0775F3}"/>
    <cellStyle name="Navadno 6 2" xfId="1947" xr:uid="{51DB2B6A-BA32-4433-8514-602E61A535DE}"/>
    <cellStyle name="Navadno 6 3" xfId="1948" xr:uid="{0D65452C-3AFD-45D9-9448-2C4FAB2B8919}"/>
    <cellStyle name="Navadno 6 4" xfId="1949" xr:uid="{FD0195D3-E042-412E-96E1-E104F579F4E6}"/>
    <cellStyle name="Navadno 6 5" xfId="1950" xr:uid="{674CF763-8297-455D-803E-BF3AAFA9078D}"/>
    <cellStyle name="Navadno 6 5 2" xfId="1951" xr:uid="{B1A237D6-3D27-4AC0-BE5B-0912A239DF5E}"/>
    <cellStyle name="Navadno 6 6" xfId="1952" xr:uid="{AE6D9509-7983-4568-B020-A00F883B8D71}"/>
    <cellStyle name="Navadno 6 6 2" xfId="1953" xr:uid="{FB8ACD5B-D13E-4B43-B3CA-89B4CA9131B0}"/>
    <cellStyle name="Navadno 6 6 3" xfId="1954" xr:uid="{E11BE1EA-6C74-43EA-BAC3-E431FC1CD508}"/>
    <cellStyle name="Navadno 6 6 3 2" xfId="1955" xr:uid="{8FB6AE02-BAC8-46DD-AEE1-15B96B7DC06F}"/>
    <cellStyle name="Navadno 6 7" xfId="1956" xr:uid="{270EAB55-B271-40C6-95C4-C03367B4CDF0}"/>
    <cellStyle name="Navadno 7" xfId="1957" xr:uid="{51F9D01A-0D0A-4D04-9503-36BC00544688}"/>
    <cellStyle name="Navadno 7 2" xfId="1958" xr:uid="{73C5F6C1-C4F6-47DA-9FD9-063C07E4AF84}"/>
    <cellStyle name="Navadno 7 3" xfId="1959" xr:uid="{3B692A1D-19EF-4BD1-BE1C-0191893E6258}"/>
    <cellStyle name="Navadno 7 3 2" xfId="1960" xr:uid="{C379F9C3-57BF-4291-AAA2-EE68CF161B7C}"/>
    <cellStyle name="Navadno 7 4" xfId="1961" xr:uid="{FE21CB16-971F-4D51-ADCA-FE2C9698B303}"/>
    <cellStyle name="Navadno 7 4 2" xfId="1962" xr:uid="{8E40CE02-34FD-46F0-BAF8-F6456C83988E}"/>
    <cellStyle name="Navadno 7 4 3" xfId="1963" xr:uid="{85D63496-6C0A-4AA8-B848-43C26A8C2682}"/>
    <cellStyle name="Navadno 8" xfId="1964" xr:uid="{96EBC446-5156-4925-9CAA-ADCF771672CC}"/>
    <cellStyle name="Navadno 8 2" xfId="1965" xr:uid="{9D1AEA2A-BB85-4410-98C2-47987470D42F}"/>
    <cellStyle name="Navadno 8 2 2" xfId="1966" xr:uid="{AA2BF26D-A1F6-4237-A71B-76E48D747281}"/>
    <cellStyle name="Navadno 8 2 2 2" xfId="1967" xr:uid="{F4DDB8A7-75AE-47C5-ABB7-E519C795A42C}"/>
    <cellStyle name="Navadno 8 2 3" xfId="1968" xr:uid="{EECDADC1-1B17-45C1-81FD-D6AE621D81D0}"/>
    <cellStyle name="Navadno 8 2 4" xfId="1969" xr:uid="{69316737-B79E-4F7B-A74F-6F59B1A70472}"/>
    <cellStyle name="Navadno 8 3" xfId="1970" xr:uid="{38405B97-549D-4E9A-824D-8D6AF9DD3DA8}"/>
    <cellStyle name="Navadno 9" xfId="1971" xr:uid="{DBC4C20B-F409-4CE5-B6DF-91993DB9AF0A}"/>
    <cellStyle name="Navadno 9 2" xfId="1972" xr:uid="{66FF579B-8F21-4B46-A1C9-194F060A90A1}"/>
    <cellStyle name="Navadno 9 2 2" xfId="1973" xr:uid="{800F7873-E232-4C21-9E45-BC0102AB3160}"/>
    <cellStyle name="Navadno 9 2 2 2" xfId="1974" xr:uid="{65EC0185-96BB-4C99-B0A3-94D7F46382E5}"/>
    <cellStyle name="Navadno 9 2 2 2 2" xfId="1975" xr:uid="{4C0F1A8C-4FB7-45B6-91BF-31A8ABB63CDE}"/>
    <cellStyle name="Navadno 9 2 2 2 2 2" xfId="1976" xr:uid="{54A9F025-125C-440A-8B28-4A9163DBC3F5}"/>
    <cellStyle name="Navadno 9 2 2 2 3" xfId="1977" xr:uid="{D126A880-4ECE-4F52-BE7B-10BF60355838}"/>
    <cellStyle name="Navadno 9 2 2 3" xfId="1978" xr:uid="{E28E4AB1-229D-4F4B-BE89-FADC3212993E}"/>
    <cellStyle name="Navadno 9 2 2 3 2" xfId="1979" xr:uid="{3A835D38-80B3-415B-A63A-1957EAA0CD4D}"/>
    <cellStyle name="Navadno 9 2 2 4" xfId="1980" xr:uid="{ECD42BA1-844A-42D7-8AC4-EE7729BA34A8}"/>
    <cellStyle name="Navadno 9 2 3" xfId="1981" xr:uid="{84DFBFC8-8924-4AD9-84B4-55D3AB457F1B}"/>
    <cellStyle name="Navadno 9 2 3 2" xfId="1982" xr:uid="{9C5647C6-1E9F-4186-BCEC-75EE2B5BBE86}"/>
    <cellStyle name="Navadno 9 2 3 2 2" xfId="1983" xr:uid="{1D3C2638-4594-47CF-98FA-18190F6DA07B}"/>
    <cellStyle name="Navadno 9 2 3 3" xfId="1984" xr:uid="{D05D09DC-D2B4-4D77-B3B3-05992C584A47}"/>
    <cellStyle name="Navadno 9 2 4" xfId="1985" xr:uid="{1B91CA09-6C0A-4F7E-A42E-6666E09D3A0D}"/>
    <cellStyle name="Navadno 9 2 4 2" xfId="1986" xr:uid="{F55AEDBC-D816-41FF-8413-CB8A247235A3}"/>
    <cellStyle name="Navadno 9 2 5" xfId="1987" xr:uid="{68AFC51A-136C-431C-A576-26D924D5EDC0}"/>
    <cellStyle name="Navadno 9 3" xfId="1988" xr:uid="{59251D30-5241-437B-8193-DC3975AF91F3}"/>
    <cellStyle name="Navadno 9 3 2" xfId="1989" xr:uid="{3EEC90BC-16D1-4720-B51F-7AE6E5E9729C}"/>
    <cellStyle name="Navadno 9 3 2 2" xfId="1990" xr:uid="{753208F4-A8C3-4E80-A502-1751AC5734A5}"/>
    <cellStyle name="Navadno 9 3 2 2 2" xfId="1991" xr:uid="{64AF37BD-AE28-4E26-8C04-1BC19264E6DF}"/>
    <cellStyle name="Navadno 9 3 2 2 2 2" xfId="1992" xr:uid="{C09574CE-6EA3-4101-BFE8-3B73242DE9C3}"/>
    <cellStyle name="Navadno 9 3 2 2 3" xfId="1993" xr:uid="{4013F0FE-7A80-41D2-B5AB-1F45CDC3D9DE}"/>
    <cellStyle name="Navadno 9 3 2 3" xfId="1994" xr:uid="{B58316E1-8516-4B12-B1F5-D8BCAF32B6F0}"/>
    <cellStyle name="Navadno 9 3 2 3 2" xfId="1995" xr:uid="{0B49E6DE-073E-40B6-BFCE-DEF772EE93B4}"/>
    <cellStyle name="Navadno 9 3 2 4" xfId="1996" xr:uid="{D8F102E4-A9DD-48D2-9E16-5E3907B69B58}"/>
    <cellStyle name="Navadno 9 3 3" xfId="1997" xr:uid="{11F67286-1CDA-45C3-9548-D5167DB3F72D}"/>
    <cellStyle name="Navadno 9 3 3 2" xfId="1998" xr:uid="{CA30E821-2CE9-4A2A-ABAC-C929315E5DA3}"/>
    <cellStyle name="Navadno 9 3 3 2 2" xfId="1999" xr:uid="{5D36B299-3475-428A-89B8-77F56711EC0D}"/>
    <cellStyle name="Navadno 9 3 3 3" xfId="2000" xr:uid="{698E5345-2166-4F20-B20B-4EF5D79A8B29}"/>
    <cellStyle name="Navadno 9 3 4" xfId="2001" xr:uid="{BC6A2381-F415-45BA-A5EE-E579D0B2C3B5}"/>
    <cellStyle name="Navadno 9 3 4 2" xfId="2002" xr:uid="{D6DDA7DE-1522-4EF7-AB8D-E3B68CD3D876}"/>
    <cellStyle name="Navadno 9 3 5" xfId="2003" xr:uid="{65ADF36D-D02B-421A-AB07-C058632BA7BC}"/>
    <cellStyle name="Navadno 9 4" xfId="2004" xr:uid="{92E61BB3-91D1-4192-9F99-DCA514EB5C99}"/>
    <cellStyle name="Navadno 9 4 2" xfId="2005" xr:uid="{6EB5A85D-3904-42A9-965D-89D6C5C4F4C5}"/>
    <cellStyle name="Navadno 9 4 2 2" xfId="2006" xr:uid="{E33FC028-43A4-4C57-82AC-058B31EF7144}"/>
    <cellStyle name="Navadno 9 4 2 2 2" xfId="2007" xr:uid="{CC2E0110-129A-4AE7-96B6-3D3FF47FA4B5}"/>
    <cellStyle name="Navadno 9 4 2 3" xfId="2008" xr:uid="{0B054BD3-AD9F-40D6-B739-8CB8B076DD57}"/>
    <cellStyle name="Navadno 9 4 3" xfId="2009" xr:uid="{F024D4E5-2E45-4D58-949D-FA5786A4A020}"/>
    <cellStyle name="Navadno 9 4 3 2" xfId="2010" xr:uid="{C3A7068C-C3BB-47C8-95F1-723EEEC1C9A3}"/>
    <cellStyle name="Navadno 9 4 4" xfId="2011" xr:uid="{C1AF86A2-EB9E-486E-878A-D2FBFED781C7}"/>
    <cellStyle name="Navadno 9 5" xfId="2012" xr:uid="{C3A43FC0-66DE-4727-B751-6698B75C5D2B}"/>
    <cellStyle name="Navadno 9 5 2" xfId="2013" xr:uid="{74EA67FA-F2EC-4A34-89DE-86F558811CDD}"/>
    <cellStyle name="Navadno 9 5 2 2" xfId="2014" xr:uid="{6D6E6F4F-61D3-4967-9C19-2C22FEC6AF88}"/>
    <cellStyle name="Navadno 9 5 2 2 2" xfId="2015" xr:uid="{259DC5F6-E504-435B-BE99-0F300627F2AA}"/>
    <cellStyle name="Navadno 9 5 2 3" xfId="2016" xr:uid="{D383E681-7D95-4B08-942E-0D1894526BFB}"/>
    <cellStyle name="Navadno 9 5 3" xfId="2017" xr:uid="{C3BF178F-461F-441D-813B-A3A7E5F35B5E}"/>
    <cellStyle name="Navadno 9 5 3 2" xfId="2018" xr:uid="{939A619E-0D4F-4258-8B85-EE3798335C3F}"/>
    <cellStyle name="Navadno 9 5 4" xfId="2019" xr:uid="{513A2772-424C-4117-A6FE-4674526C75BB}"/>
    <cellStyle name="Navadno 9 6" xfId="2020" xr:uid="{A86609FE-F735-44D4-B181-77863E301B9F}"/>
    <cellStyle name="Navadno 9 6 2" xfId="2021" xr:uid="{56D9A864-12C1-4EFF-BE9C-0E7262F45EDE}"/>
    <cellStyle name="Navadno 9 6 2 2" xfId="2022" xr:uid="{52EA2B9C-C599-40FD-8F9C-E3F4CDD2AB3E}"/>
    <cellStyle name="Navadno 9 6 3" xfId="2023" xr:uid="{98D3C379-A8C4-40AD-8F80-FC03A7EFB012}"/>
    <cellStyle name="Navadno 9 7" xfId="2024" xr:uid="{AE96CCCE-7826-4454-8BF9-651C016D690F}"/>
    <cellStyle name="Navadno 9 7 2" xfId="2025" xr:uid="{3BA3A963-0373-485A-844A-AB1C32AB7B57}"/>
    <cellStyle name="Navadno 9 8" xfId="2026" xr:uid="{70394524-8259-4C9D-97EB-C37D4881ED89}"/>
    <cellStyle name="Navadno 9_SELNICA POPISI GOI ZBIR - FAZNO - z dopolnitvami marec 2013" xfId="2027" xr:uid="{1573EDA2-9D96-4190-AF68-E1F371145AEF}"/>
    <cellStyle name="Navadno_724_POPISI_MERCATOR_TRBOVLJE_PREZRAČEVANJE_PZI 2" xfId="4518" xr:uid="{023D6147-16A4-4FBD-9271-912C91D3385E}"/>
    <cellStyle name="Navadno_POPIS" xfId="4511" xr:uid="{4BAC8C1C-8336-46D1-82C5-707AFC40E8CD}"/>
    <cellStyle name="Navadno_VODOVOD IN KANALIZACIJA" xfId="4514" xr:uid="{B39E5EA3-FE8A-40BC-BE72-4ADCB653E3F1}"/>
    <cellStyle name="Navadno_VO-KA 2" xfId="4513" xr:uid="{B142BC81-1687-4CC3-84B2-1751EE3469B2}"/>
    <cellStyle name="Navadno_WC-obstoječ 2" xfId="4512" xr:uid="{C4D46FCF-E768-4848-B6BC-05926BB95827}"/>
    <cellStyle name="Neutral" xfId="2028" xr:uid="{00CC542E-FAB7-4BA7-B8B2-084A110ADFA1}"/>
    <cellStyle name="Neutral 1" xfId="2029" xr:uid="{EC62D7DF-507A-410C-9C19-78A95A188033}"/>
    <cellStyle name="Neutral 2" xfId="2030" xr:uid="{D290F7DF-5D66-4176-997E-D1563F39AFF6}"/>
    <cellStyle name="Neutral 3" xfId="2031" xr:uid="{A6329556-2100-4004-9F45-75C636F51E07}"/>
    <cellStyle name="Neutral 4" xfId="2032" xr:uid="{032DBCC5-C9A3-4C21-A3C0-8F42DCE177F3}"/>
    <cellStyle name="Neutral 5" xfId="2033" xr:uid="{830B7B97-D20B-4A94-8EAB-C2AF0695D1A7}"/>
    <cellStyle name="Neutral 6" xfId="2034" xr:uid="{512D77CE-19E3-4D03-B5E1-44F0F2E6FD39}"/>
    <cellStyle name="Neutral 7" xfId="2035" xr:uid="{A1B67623-D3E9-4BCC-AADB-83CC91EEAE73}"/>
    <cellStyle name="Nevtralno 2" xfId="2036" xr:uid="{92F1B1FC-01E6-4DAF-87C6-E44267DEEAAE}"/>
    <cellStyle name="Nevtralno 3" xfId="2037" xr:uid="{7FEE6DD6-6E57-4EEF-A40B-B059EC64D2F6}"/>
    <cellStyle name="Normal" xfId="4510" xr:uid="{89A365B3-CFCE-46F7-A1A0-AEE43B44D051}"/>
    <cellStyle name="Normal 11" xfId="2038" xr:uid="{DDA193C8-3F6E-4AAA-915D-6DD5546E174C}"/>
    <cellStyle name="Normal 11 2" xfId="2039" xr:uid="{2E6A9F63-1520-4492-9F9F-1DC9BBDD00DB}"/>
    <cellStyle name="Normal 11 3" xfId="2040" xr:uid="{3D28C015-6608-4FE3-BEB8-8A5B2B24D289}"/>
    <cellStyle name="Normal 2" xfId="2041" xr:uid="{25761A72-BF9C-4A63-B31D-62CE889BD4EE}"/>
    <cellStyle name="Normal 2 2" xfId="2042" xr:uid="{E5E2473A-D57F-4AE5-8F31-CBF58A5CBB41}"/>
    <cellStyle name="Normal 2 2 2" xfId="2043" xr:uid="{253C5AC0-F9E0-43D4-8B09-7BADD6770B75}"/>
    <cellStyle name="Normal 2 3" xfId="2044" xr:uid="{D72E9B03-F3A7-413B-B658-607126BA1536}"/>
    <cellStyle name="Normal 3" xfId="2045" xr:uid="{CAF73FEB-FB8B-4C4A-8CEE-31CC20A9182A}"/>
    <cellStyle name="Normal 3 2" xfId="2046" xr:uid="{897A3AC3-6527-4BEE-B3A8-40385EC13487}"/>
    <cellStyle name="Normal 4" xfId="2047" xr:uid="{97EA3E50-D132-4E5F-B9FB-EECC027EAB16}"/>
    <cellStyle name="Normal 5" xfId="2048" xr:uid="{7FDA38B5-3EE1-4AC2-A15E-DF37AC90505A}"/>
    <cellStyle name="Normal 6" xfId="2049" xr:uid="{6DABB860-F988-4515-BA09-D38ACDD169DB}"/>
    <cellStyle name="Normal_02 Popis Vodovod+Kanalizacija" xfId="2050" xr:uid="{DD7F195F-97C0-488D-B63A-81563EC77C71}"/>
    <cellStyle name="Normal_popis OPH 1" xfId="4516" xr:uid="{454D906A-1714-455A-BFE2-DB4FA6C873A1}"/>
    <cellStyle name="Note" xfId="2051" xr:uid="{A4F441ED-6A0E-4927-9154-34D9CAD649AA}"/>
    <cellStyle name="Note 1" xfId="2052" xr:uid="{10C358A5-97AB-4294-819B-CDCD37A90005}"/>
    <cellStyle name="Note 1 2" xfId="2053" xr:uid="{1DE7BD47-005D-42BB-8E0B-AF208B351263}"/>
    <cellStyle name="Note 1 3" xfId="2054" xr:uid="{87AFE563-D0AA-429B-A455-32F23A154E13}"/>
    <cellStyle name="Note 2" xfId="2055" xr:uid="{7E30CE55-CD16-45DB-AD2B-330026D40676}"/>
    <cellStyle name="Note 2 2" xfId="2056" xr:uid="{A33B17D8-2673-4269-B2B2-B782C4833ABA}"/>
    <cellStyle name="Note 2 3" xfId="2057" xr:uid="{D768C365-E4C2-4E87-A964-50BD1FFFC1D0}"/>
    <cellStyle name="Note 3" xfId="2058" xr:uid="{5A5EC347-0123-4598-A19B-9EBDB62CCE56}"/>
    <cellStyle name="Note 3 2" xfId="2059" xr:uid="{F79B8B97-E1A1-4E8F-A042-48071C1A8796}"/>
    <cellStyle name="Note 3 3" xfId="2060" xr:uid="{83478406-D7A2-483C-8438-EF78C6ACFF32}"/>
    <cellStyle name="Note 4" xfId="2061" xr:uid="{E746CBDA-4B46-4D0A-B19A-DFBD0F3ACD17}"/>
    <cellStyle name="Note 4 2" xfId="2062" xr:uid="{F12E290E-9308-468C-BE6F-71763D5E7590}"/>
    <cellStyle name="Note 4 3" xfId="2063" xr:uid="{F7807EE0-13E9-4F18-83F8-C90C93B3BBCB}"/>
    <cellStyle name="Note 5" xfId="2064" xr:uid="{290CE9C3-2CA2-4CD2-A57E-44C9A17A719E}"/>
    <cellStyle name="Note 5 2" xfId="2065" xr:uid="{5933BE0C-CCC8-4F70-A46C-54FD1E81C9DC}"/>
    <cellStyle name="Note 5 3" xfId="2066" xr:uid="{87BCEE4E-440C-4A2E-B671-29799C5C140A}"/>
    <cellStyle name="Note 6" xfId="2067" xr:uid="{28D1282D-2EF2-47DB-A73B-691597088C46}"/>
    <cellStyle name="Note 6 2" xfId="2068" xr:uid="{95BFC24E-A91A-4C97-B571-A292AD5D3E17}"/>
    <cellStyle name="Note 6 3" xfId="2069" xr:uid="{11FECF62-95BB-44BD-BD54-E6B3B3C42B7A}"/>
    <cellStyle name="Note 7" xfId="2070" xr:uid="{1FFE8AC5-9672-4106-A8D5-02ED138F401C}"/>
    <cellStyle name="Note 8" xfId="2071" xr:uid="{E887D837-50E8-48B8-B4E3-51EE8D5EDF15}"/>
    <cellStyle name="Note 9" xfId="2072" xr:uid="{94BAF4F1-BE75-4315-A0CE-16ED859310C2}"/>
    <cellStyle name="Odstotek 2" xfId="2073" xr:uid="{33D923A4-D520-4724-B0DB-0A808AB8A10A}"/>
    <cellStyle name="Odstotek 2 2" xfId="2074" xr:uid="{F04DD97F-0A5E-4D05-A3B5-AF26035F7F39}"/>
    <cellStyle name="Odstotek 2 3" xfId="2075" xr:uid="{0DD935F9-E556-4458-AEA8-96CCC835D603}"/>
    <cellStyle name="Odstotek 2 3 2" xfId="2076" xr:uid="{6CF9F109-68D8-48DA-A066-ABBE8A3B92BC}"/>
    <cellStyle name="Odstotek 2 3 3" xfId="2077" xr:uid="{86880737-4853-4367-90B4-F9260B77000F}"/>
    <cellStyle name="Odstotek 3" xfId="2078" xr:uid="{59B6C63E-755E-468C-BD8F-B1CDF5A973D5}"/>
    <cellStyle name="Opomba 2" xfId="2079" xr:uid="{D3687CBB-7CE4-41E0-B81B-26D55B8D19D7}"/>
    <cellStyle name="Opomba 3" xfId="2080" xr:uid="{CAB33C20-B2A4-48E1-844A-F9C78F1A68F1}"/>
    <cellStyle name="Opomba 3 2" xfId="2081" xr:uid="{805D8CEC-8D0D-4039-A1B3-D637A805CEAC}"/>
    <cellStyle name="Opomba 3 3" xfId="2082" xr:uid="{52673D33-22B7-4703-A495-6448D0AC7E4A}"/>
    <cellStyle name="Opomba 3 3 2" xfId="2083" xr:uid="{8AA1D4D1-AD3F-4C80-87CB-B92835E518A3}"/>
    <cellStyle name="Opomba 3 3 3" xfId="2084" xr:uid="{728C0147-15DF-4E86-9C14-19AD72B150ED}"/>
    <cellStyle name="Opozorilo 2" xfId="2085" xr:uid="{6D5DC65D-4D83-45C2-8AF2-85FEF9099B84}"/>
    <cellStyle name="Output 1" xfId="2086" xr:uid="{8406996E-DC5F-449F-90BF-5E66BF041C38}"/>
    <cellStyle name="Output 1 2" xfId="2087" xr:uid="{BB3A36D8-A00F-4799-9128-768EDE7C5E7E}"/>
    <cellStyle name="Output 2" xfId="2088" xr:uid="{8E1EFE34-B786-4930-A82A-38F688A39FF2}"/>
    <cellStyle name="Output 2 2" xfId="2089" xr:uid="{CB91E78A-07EA-4AD6-A002-EBA3C4FBF386}"/>
    <cellStyle name="Output 3" xfId="2090" xr:uid="{D9B1083B-D5CE-4215-8901-1A6E3468EC33}"/>
    <cellStyle name="Output 3 2" xfId="2091" xr:uid="{E2BEEC96-6BFC-4555-90DC-56857EE21335}"/>
    <cellStyle name="Output 4" xfId="2092" xr:uid="{6226F60D-0E41-4D07-B057-023450C9FDC3}"/>
    <cellStyle name="Output 4 2" xfId="2093" xr:uid="{C117D8E2-7A99-489F-B373-E18351C1BBD6}"/>
    <cellStyle name="Output 5" xfId="2094" xr:uid="{CC0245E3-88E4-4B5D-9800-0DF7261D81B1}"/>
    <cellStyle name="Output 5 2" xfId="2095" xr:uid="{74140B0A-2682-4B59-9BC6-8E9343244539}"/>
    <cellStyle name="Output 6" xfId="2096" xr:uid="{DD1E214F-A0D7-4674-85D4-FAD03E335F28}"/>
    <cellStyle name="Output 6 2" xfId="2097" xr:uid="{B15A6F51-838C-4AE1-AD52-FAE479178ACE}"/>
    <cellStyle name="Pojasnjevalno besedilo 2" xfId="2098" xr:uid="{4CC21C3E-F9E3-46CC-81A8-EAF14324B5D3}"/>
    <cellStyle name="Popis Evo" xfId="2099" xr:uid="{FEE8A186-F7FE-49A0-965D-2ACECE846583}"/>
    <cellStyle name="Popis Evo 2" xfId="2100" xr:uid="{3EE39851-22A4-46ED-921C-D0DF2B15B053}"/>
    <cellStyle name="Popis Evo 3" xfId="2101" xr:uid="{A88E06C1-EFBA-45DE-BF2E-3921B58F7411}"/>
    <cellStyle name="Poudarek1 2" xfId="2102" xr:uid="{8BA0CB40-830E-449F-934D-E5AB963D081C}"/>
    <cellStyle name="Poudarek1 2 2" xfId="2103" xr:uid="{174CF118-3013-46AD-A9A5-0E6EB429DDC5}"/>
    <cellStyle name="Poudarek1 3" xfId="2104" xr:uid="{FEF7A6BA-8523-49AF-8C6D-432A1A14C7CC}"/>
    <cellStyle name="Poudarek1 3 2" xfId="2105" xr:uid="{1A70917F-6615-4C9F-96F7-7DB57AD29B01}"/>
    <cellStyle name="Poudarek1 3 3" xfId="2106" xr:uid="{657A04B4-B02C-4C1B-A419-C395F7D03E31}"/>
    <cellStyle name="Poudarek1 3 3 2" xfId="2107" xr:uid="{2BD96F4B-DCB4-4F2F-850D-B1F579412613}"/>
    <cellStyle name="Poudarek1 3 3 3" xfId="2108" xr:uid="{2AE48541-9270-43B8-A264-06B4704B0CBD}"/>
    <cellStyle name="Poudarek2 2" xfId="2109" xr:uid="{2B7B703A-575D-4198-B502-6CC1433B4337}"/>
    <cellStyle name="Poudarek2 2 2" xfId="2110" xr:uid="{475C21DE-F03F-4B01-B6E7-B6C3994123F8}"/>
    <cellStyle name="Poudarek2 3" xfId="2111" xr:uid="{D3D9AA33-8F66-470B-B6F6-A16E654DB86C}"/>
    <cellStyle name="Poudarek2 3 2" xfId="2112" xr:uid="{5D91757E-B268-4C23-906D-C4B5156AA11C}"/>
    <cellStyle name="Poudarek2 3 2 2" xfId="2113" xr:uid="{AECB4B8A-A3E4-4D3F-BCE9-355A8CE2974D}"/>
    <cellStyle name="Poudarek2 3 2 3" xfId="2114" xr:uid="{01EF2DE2-8C86-441B-8F0D-C186AA874198}"/>
    <cellStyle name="Poudarek3 2" xfId="2115" xr:uid="{6D015110-FE7C-4F12-BB21-2B3B06772E64}"/>
    <cellStyle name="Poudarek3 2 2" xfId="2116" xr:uid="{78792FEC-EC73-48DD-93FD-2A15496851DF}"/>
    <cellStyle name="Poudarek3 3" xfId="2117" xr:uid="{ADBBB3E0-89A3-43C9-9C2E-76EFD48D26F0}"/>
    <cellStyle name="Poudarek3 3 2" xfId="2118" xr:uid="{388E9BB5-D8BE-4B2B-95D9-D3530491A762}"/>
    <cellStyle name="Poudarek3 3 3" xfId="2119" xr:uid="{67B4D491-E8BC-4853-9615-98A40134FFBF}"/>
    <cellStyle name="Poudarek3 3 3 2" xfId="2120" xr:uid="{28700A00-458A-4515-A69B-9B8C62563B4B}"/>
    <cellStyle name="Poudarek3 3 3 3" xfId="2121" xr:uid="{D0FBE309-8D36-44DF-927E-0BD145AB7569}"/>
    <cellStyle name="Poudarek4 2" xfId="2122" xr:uid="{402BEEE6-8DD8-4AF7-9E6D-700E50B6BD51}"/>
    <cellStyle name="Poudarek4 2 2" xfId="2123" xr:uid="{AF8F6BEB-9528-44FE-BE4C-B19930D726A5}"/>
    <cellStyle name="Poudarek5 2" xfId="2124" xr:uid="{15FE4A7A-8BE4-42D8-B202-C11E0C59FCA2}"/>
    <cellStyle name="Poudarek5 2 2" xfId="2125" xr:uid="{87807CF6-F670-4A7E-B977-63C40E1FDE9C}"/>
    <cellStyle name="Poudarek6 2" xfId="2126" xr:uid="{0DFA5D44-D730-4566-AB59-D7D8971E0A8C}"/>
    <cellStyle name="Poudarek6 2 2" xfId="2127" xr:uid="{64D2F935-D14A-4039-A742-80BE6637AE82}"/>
    <cellStyle name="Poudarek6 3" xfId="2128" xr:uid="{ACD6E314-A5CD-4FEE-9A47-0614E251C0CC}"/>
    <cellStyle name="Poudarek6 3 2" xfId="2129" xr:uid="{A56FD4FF-9C25-4645-B38E-2466A1CECD66}"/>
    <cellStyle name="Poudarek6 3 3" xfId="2130" xr:uid="{C0969D8E-CF7F-4733-A8CD-D8B76069DFFF}"/>
    <cellStyle name="Poudarek6 3 3 2" xfId="2131" xr:uid="{9FC90455-B099-489E-A6F2-5504E8F47B81}"/>
    <cellStyle name="Poudarek6 3 3 3" xfId="2132" xr:uid="{F45ACA95-F2F7-4D6D-BDC2-293FB7B53187}"/>
    <cellStyle name="Povezana celica 2" xfId="2133" xr:uid="{9007AF17-5935-444B-A6AF-50FCBB474DD0}"/>
    <cellStyle name="Povezana celica 3" xfId="2134" xr:uid="{C4753FD9-6275-423D-BC7C-FB15D1E408E0}"/>
    <cellStyle name="Preveri celico 2" xfId="2135" xr:uid="{A6CAE66E-94F4-4693-9F1C-32454688D889}"/>
    <cellStyle name="PRVA VRSTA Element delo 2" xfId="2136" xr:uid="{A2326A9B-C82E-4042-9DBF-BA907710F4B5}"/>
    <cellStyle name="PRVA VRSTA Element delo 2 2" xfId="2137" xr:uid="{9C6D8DD6-C79B-416C-B560-ACD756AB3916}"/>
    <cellStyle name="PRVA VRSTA Element delo 2 3" xfId="2138" xr:uid="{0580F28F-9ACE-466C-B865-BF5F2AC4E414}"/>
    <cellStyle name="PRVA VRSTA Element delo_Kolektor Koling_Unichem Logatec_požar,plin_331" xfId="2139" xr:uid="{B49AF9CC-E677-4C8E-AE57-EB8393BCA0D1}"/>
    <cellStyle name="Računanje 2" xfId="2140" xr:uid="{7F4CACC6-8947-40D7-95A6-E01C687184E8}"/>
    <cellStyle name="Računanje 2 2" xfId="2141" xr:uid="{2BCEF3A8-4F29-47B8-A7D8-A5790D60D09A}"/>
    <cellStyle name="Računanje 3" xfId="2142" xr:uid="{C717ACFE-AD96-414B-BCDB-89B31476E082}"/>
    <cellStyle name="Računanje 3 2" xfId="2143" xr:uid="{8E3C9353-1095-4F40-8EAF-C503DE837673}"/>
    <cellStyle name="S21" xfId="2144" xr:uid="{84DBE98E-E3E6-4624-9C76-19EBB10D7F01}"/>
    <cellStyle name="S21 2" xfId="2145" xr:uid="{C3FB9159-5552-45BA-BB0C-AC84878BAAD0}"/>
    <cellStyle name="S21 3" xfId="2146" xr:uid="{3445E5F8-EA0E-4562-825B-88236A88ED53}"/>
    <cellStyle name="S3" xfId="2147" xr:uid="{86C237E1-9CE6-4291-BA68-D9B806CEACC4}"/>
    <cellStyle name="S3 2" xfId="2148" xr:uid="{9F8F8E14-397C-4F9B-839C-DB07DB368BF8}"/>
    <cellStyle name="S3 3" xfId="2149" xr:uid="{8C993202-9545-4870-AA74-6248348052AC}"/>
    <cellStyle name="S3 4" xfId="2150" xr:uid="{BBB45641-2B91-4CEF-A831-AA5FE83CF559}"/>
    <cellStyle name="Skupaj" xfId="2151" xr:uid="{F84FB27D-D371-476B-8F7F-9B126B8F9138}"/>
    <cellStyle name="Skupaj 1" xfId="2152" xr:uid="{16B7FC62-F26E-4213-B535-5372CE4BDBCB}"/>
    <cellStyle name="Skupaj 2" xfId="2153" xr:uid="{F857F27C-A863-417F-AA44-2E461E968AB7}"/>
    <cellStyle name="Skupaj 3" xfId="2154" xr:uid="{174522B0-1C0B-4BE3-BB42-CE1F0D5F92D4}"/>
    <cellStyle name="Skupaj 4" xfId="2155" xr:uid="{44F08D74-2985-452C-A9A9-29DCD149CCB7}"/>
    <cellStyle name="Skupaj 5" xfId="2156" xr:uid="{57005687-4DD4-41DA-AE8E-3E648D35982F}"/>
    <cellStyle name="Skupaj 6" xfId="2157" xr:uid="{6716D824-6609-496E-9280-C9B4D58F0D88}"/>
    <cellStyle name="Slabo 2" xfId="2158" xr:uid="{559AEEB3-9042-49C3-BB5C-9E655221E0BE}"/>
    <cellStyle name="Slabo 2 2" xfId="2159" xr:uid="{47DA974A-0A54-4DFE-96F4-EEC9B4DF969F}"/>
    <cellStyle name="Slabo 3" xfId="2160" xr:uid="{BA127098-804A-436C-A1B1-E23DC2FE0D66}"/>
    <cellStyle name="Slabo 3 2" xfId="2161" xr:uid="{4CEAE301-6321-415E-A996-FFA354D84097}"/>
    <cellStyle name="Slabo 3 3" xfId="2162" xr:uid="{987076A7-1D44-4C81-BBFD-4E763A9229ED}"/>
    <cellStyle name="Slabo 3 3 2" xfId="2163" xr:uid="{CA1ADD64-546C-4343-8BB1-6F6366C46264}"/>
    <cellStyle name="Slabo 3 3 3" xfId="2164" xr:uid="{73C64FBC-A5F8-40D5-BDE4-DF56961FABF1}"/>
    <cellStyle name="Slog 1" xfId="2165" xr:uid="{A9C56966-C465-4980-88AB-810ACBBB2A14}"/>
    <cellStyle name="Slog 1 2" xfId="2166" xr:uid="{075F5F8A-C48E-4879-B4DA-AD862A8297AA}"/>
    <cellStyle name="Slog 1 3" xfId="2167" xr:uid="{536D1C44-C50F-486B-A0EC-EE75C14C7EE5}"/>
    <cellStyle name="Slog 1 4" xfId="2168" xr:uid="{B5A96B88-E53C-417B-90FD-3858D2D99A3D}"/>
    <cellStyle name="Slog 1 4 2" xfId="2169" xr:uid="{17CD0CF0-9C6A-49AD-AB00-77D5CC67A7DA}"/>
    <cellStyle name="Slog 1 4 3" xfId="2170" xr:uid="{EED92456-EBEB-4B13-A31E-73C091BAB1F0}"/>
    <cellStyle name="Style 1" xfId="2171" xr:uid="{AFF64BF3-00C3-4AC1-9D32-E20924D09A2D}"/>
    <cellStyle name="TableStyleLight1" xfId="2172" xr:uid="{65F21D5E-3D6C-415E-B062-EFF97BF97F74}"/>
    <cellStyle name="TableStyleLight1 2" xfId="2173" xr:uid="{1C60CDF4-B5B4-46D8-9521-D1304DCCB16A}"/>
    <cellStyle name="TableStyleLight1 2 2" xfId="2174" xr:uid="{B4F53497-2376-4972-A0F5-B434F6B133D3}"/>
    <cellStyle name="TableStyleLight1 2 2 2" xfId="2175" xr:uid="{8099246B-EE23-413F-87AE-DA4ACAD11A98}"/>
    <cellStyle name="Title 1" xfId="2176" xr:uid="{39431C1F-08C2-4B19-984E-03C033E46133}"/>
    <cellStyle name="Title 2" xfId="2177" xr:uid="{72E35F4F-2DF9-412F-B916-AD490902F3D8}"/>
    <cellStyle name="Title 3" xfId="2178" xr:uid="{EE47FB54-59A5-4875-8E61-8F4C832E7204}"/>
    <cellStyle name="Title 4" xfId="2179" xr:uid="{035BAAE3-D6A5-43AE-8516-D2CC50B1AC77}"/>
    <cellStyle name="Title 5" xfId="2180" xr:uid="{486CECCE-1F15-4D87-8A23-A689ABD9F8D5}"/>
    <cellStyle name="Title 6" xfId="2181" xr:uid="{C773812D-ACCE-4DA0-8CC2-9FCA6783813B}"/>
    <cellStyle name="Total" xfId="2182" xr:uid="{C1FCB180-318A-4FF0-A1A9-619E820011D6}"/>
    <cellStyle name="Total 1" xfId="2183" xr:uid="{B79B9E16-F928-4768-95E1-89D2E39F192B}"/>
    <cellStyle name="Total 2" xfId="2184" xr:uid="{EF9F2371-352E-43CA-A0C4-FA5D83DE1B2E}"/>
    <cellStyle name="Total 3" xfId="2185" xr:uid="{821B0FD7-930F-4659-8810-E839026C961A}"/>
    <cellStyle name="Total 4" xfId="2186" xr:uid="{44A05EE7-14A9-414B-B421-7D0C1AE4CA53}"/>
    <cellStyle name="Total 5" xfId="2187" xr:uid="{E189662E-3C11-45D9-B9C2-F4269A52E270}"/>
    <cellStyle name="Total 6" xfId="2188" xr:uid="{2D2F55FC-6A52-4616-9A85-77A6B7B17CBD}"/>
    <cellStyle name="Total 7" xfId="2189" xr:uid="{F7ABD2A4-CE5E-4060-8140-68BECC1F1743}"/>
    <cellStyle name="Valuta 10" xfId="2190" xr:uid="{79B68188-5644-4313-9466-9A8B15FA39E6}"/>
    <cellStyle name="Valuta 10 2" xfId="2191" xr:uid="{59D84136-0EA0-48EE-82DC-A4851D2131BE}"/>
    <cellStyle name="Valuta 10 2 2" xfId="2192" xr:uid="{35512CCB-AA7C-4501-8B74-434D556221D1}"/>
    <cellStyle name="Valuta 10 2 3" xfId="2193" xr:uid="{A8F2D038-B5EC-4613-AFB7-3293684C3C76}"/>
    <cellStyle name="Valuta 10 2 3 2" xfId="2194" xr:uid="{82279F7E-1482-424C-95A1-52C2023C6857}"/>
    <cellStyle name="Valuta 10 2 4" xfId="2195" xr:uid="{D862100C-D3DD-4314-89EF-AE740AB0DE48}"/>
    <cellStyle name="Valuta 10 2 5" xfId="2196" xr:uid="{03C29300-C46F-476B-9C95-B8496BB4034A}"/>
    <cellStyle name="Valuta 10 2 5 2" xfId="2197" xr:uid="{221C48B5-2B8A-4A35-A8A0-95C6A2EFE8AC}"/>
    <cellStyle name="Valuta 10 3" xfId="2198" xr:uid="{0356E8CD-01C9-46EE-BEB4-86BCAC5DC8D0}"/>
    <cellStyle name="Valuta 10 3 2" xfId="2199" xr:uid="{89B768C0-74F1-49D1-AAC8-21980EE3B421}"/>
    <cellStyle name="Valuta 10 3 3" xfId="2200" xr:uid="{AED654E2-625F-40AE-A235-1E24CF3BC2BB}"/>
    <cellStyle name="Valuta 10 3 3 2" xfId="2201" xr:uid="{6E1D5569-032F-44B0-8ED0-56E1BED3C8C5}"/>
    <cellStyle name="Valuta 10 3 4" xfId="2202" xr:uid="{EF61A259-CAA2-4192-AE98-ACD0C1F44FFB}"/>
    <cellStyle name="Valuta 10 3 5" xfId="2203" xr:uid="{2557EDD5-9C13-4279-AC09-078544081F4B}"/>
    <cellStyle name="Valuta 10 3 5 2" xfId="2204" xr:uid="{604E1986-6468-494C-B0D2-5E03C1A7820F}"/>
    <cellStyle name="Valuta 10 4" xfId="2205" xr:uid="{FA74DA3B-CCB2-4290-B896-3EEB49FB4EBD}"/>
    <cellStyle name="Valuta 10 4 2" xfId="2206" xr:uid="{57F25BD3-9F76-42E6-83C2-4E277C58EB0D}"/>
    <cellStyle name="Valuta 10 4 3" xfId="2207" xr:uid="{0939EF0C-9066-42C2-8ACB-9521D5D8906D}"/>
    <cellStyle name="Valuta 10 5" xfId="2208" xr:uid="{D03C0D4A-F1FC-444D-A356-D251895207A7}"/>
    <cellStyle name="Valuta 10 5 2" xfId="2209" xr:uid="{AEA96D28-9E42-4FA8-8904-DE51EC834DF5}"/>
    <cellStyle name="Valuta 10 6" xfId="2210" xr:uid="{28EA19BF-3D14-4A25-BCE5-B8D4343DE6DD}"/>
    <cellStyle name="Valuta 10 7" xfId="2211" xr:uid="{D0A6904E-FE09-412E-A136-F2906EC8668E}"/>
    <cellStyle name="Valuta 10 7 2" xfId="2212" xr:uid="{CCDD1090-4CC4-429E-AC58-698932982D26}"/>
    <cellStyle name="Valuta 11 2" xfId="2213" xr:uid="{26379E1E-0BA2-4997-BD05-13FE21C03C23}"/>
    <cellStyle name="Valuta 11 2 2" xfId="2214" xr:uid="{D68531A6-7CB4-4D6F-8373-13D6F7E566CC}"/>
    <cellStyle name="Valuta 11 2 3" xfId="2215" xr:uid="{77435AED-67C7-4FF2-8984-8592C070EE66}"/>
    <cellStyle name="Valuta 11 2 3 2" xfId="2216" xr:uid="{4CE17C8F-0ABD-4DF5-A932-DFFF25380210}"/>
    <cellStyle name="Valuta 11 2 4" xfId="2217" xr:uid="{10756C4E-EE94-4E82-AE22-902384AFE515}"/>
    <cellStyle name="Valuta 11 2 5" xfId="2218" xr:uid="{F41D0E19-1D45-4AF4-8946-0EF47D0852F3}"/>
    <cellStyle name="Valuta 11 2 5 2" xfId="2219" xr:uid="{B8A7F250-42C5-48B5-9C49-AED4C1AD7F6F}"/>
    <cellStyle name="Valuta 11 3" xfId="2220" xr:uid="{2CEC8BF1-E887-42A1-8994-9CB7400C0809}"/>
    <cellStyle name="Valuta 11 3 2" xfId="2221" xr:uid="{ACEC8911-5A38-4874-A6CB-FC36FF8871DB}"/>
    <cellStyle name="Valuta 11 3 3" xfId="2222" xr:uid="{52AAA733-2D25-4EB3-B0B9-BBF727704C5D}"/>
    <cellStyle name="Valuta 11 3 3 2" xfId="2223" xr:uid="{E1CDD5F2-4590-4231-B81E-670D269C484F}"/>
    <cellStyle name="Valuta 11 3 4" xfId="2224" xr:uid="{370B675C-4ECC-4809-B97E-F1493EB7A6B8}"/>
    <cellStyle name="Valuta 11 3 5" xfId="2225" xr:uid="{C42371EA-9C21-4B11-8A19-D928968DE12B}"/>
    <cellStyle name="Valuta 11 3 5 2" xfId="2226" xr:uid="{20B052ED-7150-4E7A-BD60-41D8B8009478}"/>
    <cellStyle name="Valuta 12 2" xfId="2227" xr:uid="{A10A9A06-9321-4CBF-83AD-A8732432ED64}"/>
    <cellStyle name="Valuta 12 2 2" xfId="2228" xr:uid="{EE91634F-6CD7-405D-BC6E-DA2D80091E9D}"/>
    <cellStyle name="Valuta 12 2 3" xfId="2229" xr:uid="{65B6E0F5-FCDC-4FED-806E-3DCB0BA0A8FF}"/>
    <cellStyle name="Valuta 12 2 3 2" xfId="2230" xr:uid="{D0A03983-6EF7-4778-8D00-04D50284CFFC}"/>
    <cellStyle name="Valuta 12 2 4" xfId="2231" xr:uid="{3EA917B9-BA26-4335-BC5C-90D65BB4D51D}"/>
    <cellStyle name="Valuta 12 2 5" xfId="2232" xr:uid="{28578941-F37A-4FE8-8AD5-E6E249F5418C}"/>
    <cellStyle name="Valuta 12 2 5 2" xfId="2233" xr:uid="{DBE9E78C-0C7E-4930-8CD7-ED4346523D77}"/>
    <cellStyle name="Valuta 12 3" xfId="2234" xr:uid="{892F8EB1-6F77-4FC7-B150-3039FD4B91BC}"/>
    <cellStyle name="Valuta 12 3 2" xfId="2235" xr:uid="{CCD9DF00-970E-41B4-BA92-7E0711FB0110}"/>
    <cellStyle name="Valuta 12 3 3" xfId="2236" xr:uid="{299B0444-76FC-4CC9-B007-C755107B1CA0}"/>
    <cellStyle name="Valuta 12 3 3 2" xfId="2237" xr:uid="{9C61F050-5226-4E8B-8799-2F780A2A8ECD}"/>
    <cellStyle name="Valuta 12 3 4" xfId="2238" xr:uid="{16BF92D9-5C86-46F4-A8AC-CCDF9EFEED7A}"/>
    <cellStyle name="Valuta 12 3 5" xfId="2239" xr:uid="{AFEF7BCC-D0DC-49ED-86B4-86EBE4EDC25F}"/>
    <cellStyle name="Valuta 12 3 5 2" xfId="2240" xr:uid="{B5EEEF93-2E47-4847-B4EF-C7BCEBE3D065}"/>
    <cellStyle name="Valuta 13 2" xfId="2241" xr:uid="{17B3E792-6CC7-486D-AF0F-148D8F914B53}"/>
    <cellStyle name="Valuta 13 2 2" xfId="2242" xr:uid="{C8D09725-46B9-4CA6-8BBB-B48D398DF349}"/>
    <cellStyle name="Valuta 13 2 3" xfId="2243" xr:uid="{62DE40AD-70B7-481E-BFC5-7AFEFCC2B821}"/>
    <cellStyle name="Valuta 13 2 3 2" xfId="2244" xr:uid="{CF935547-4616-474F-A720-2A8CBD8E7CCC}"/>
    <cellStyle name="Valuta 13 2 4" xfId="2245" xr:uid="{1BFA5E0D-C3CB-4B63-A46F-5DE655A7A168}"/>
    <cellStyle name="Valuta 13 2 5" xfId="2246" xr:uid="{6669D17B-0543-4C7A-BEF2-437BD41D5E4C}"/>
    <cellStyle name="Valuta 13 2 5 2" xfId="2247" xr:uid="{A20C066C-0B28-45DB-ABBC-656BF96AFEE5}"/>
    <cellStyle name="Valuta 13 3" xfId="2248" xr:uid="{84C09445-D41B-4D0F-82B5-B653D20120E0}"/>
    <cellStyle name="Valuta 13 3 2" xfId="2249" xr:uid="{3E06F1D1-E597-401F-87A1-57233D363242}"/>
    <cellStyle name="Valuta 13 3 3" xfId="2250" xr:uid="{F9265CB5-2F6D-4925-B9EA-230C315488BF}"/>
    <cellStyle name="Valuta 13 3 3 2" xfId="2251" xr:uid="{A3F96AB7-A2AC-4C48-858E-A2B1E0B90BE1}"/>
    <cellStyle name="Valuta 13 3 4" xfId="2252" xr:uid="{07B377C5-8DB0-444A-89BC-D5B55BEAD7D8}"/>
    <cellStyle name="Valuta 13 3 5" xfId="2253" xr:uid="{1C03E67A-0305-4BE2-9DB4-063B611337F2}"/>
    <cellStyle name="Valuta 13 3 5 2" xfId="2254" xr:uid="{0895F694-F66D-4294-A398-5E2FE609DC38}"/>
    <cellStyle name="Valuta 15" xfId="2255" xr:uid="{FE2391CC-C27E-4F36-967F-41B7CF3D5989}"/>
    <cellStyle name="Valuta 15 2" xfId="2256" xr:uid="{36C8E2D3-650B-4589-AC53-0FED463D3F34}"/>
    <cellStyle name="Valuta 15 2 2" xfId="2257" xr:uid="{BE74B5F3-AF19-435B-85A1-9C288CAA74E4}"/>
    <cellStyle name="Valuta 15 2 3" xfId="2258" xr:uid="{4C6F4E09-1923-477C-8CF4-7272F930F7B4}"/>
    <cellStyle name="Valuta 15 2 4" xfId="2259" xr:uid="{DF30E409-5769-44BB-8957-E9BD3F963C2F}"/>
    <cellStyle name="Valuta 15 3" xfId="2260" xr:uid="{2DD01843-CE01-4428-8DD7-2C7FC84F60B3}"/>
    <cellStyle name="Valuta 15 3 2" xfId="2261" xr:uid="{DEA16229-8AA5-40CA-AAEF-98DBD6FA840F}"/>
    <cellStyle name="Valuta 15 4" xfId="2262" xr:uid="{3E546B26-5215-4F93-80DD-995A5668FBF9}"/>
    <cellStyle name="Valuta 15 5" xfId="2263" xr:uid="{2A59A0B8-17B4-4E9A-896F-FBEA11D2E158}"/>
    <cellStyle name="Valuta 15 5 2" xfId="2264" xr:uid="{0E6B8719-AC96-4741-8BEF-911348B2FF0E}"/>
    <cellStyle name="Valuta 15_ogr hl" xfId="2265" xr:uid="{818664D7-81F4-495A-8E3D-9345AEF178F6}"/>
    <cellStyle name="Valuta 19" xfId="2266" xr:uid="{000916EA-9EE4-49B4-8E3B-03EDC48F22CC}"/>
    <cellStyle name="Valuta 19 2" xfId="2267" xr:uid="{2E5F1B8D-4C77-4E77-889A-EEB1965B0F72}"/>
    <cellStyle name="Valuta 19 3" xfId="2268" xr:uid="{68815DA3-620E-4EE2-BB41-CAD84DFE96A9}"/>
    <cellStyle name="Valuta 19 3 2" xfId="2269" xr:uid="{9CBB299D-FCBA-4B59-ACC2-75C0A735AA91}"/>
    <cellStyle name="Valuta 19 4" xfId="2270" xr:uid="{7529C3B0-5801-42F1-ADE1-0EC33835FDCE}"/>
    <cellStyle name="Valuta 19 5" xfId="2271" xr:uid="{724D9FAF-2D63-4C5D-915A-ABCEE19D665F}"/>
    <cellStyle name="Valuta 19 5 2" xfId="2272" xr:uid="{9EA6DB20-297F-43F9-906F-A842BB538818}"/>
    <cellStyle name="Valuta 2" xfId="2273" xr:uid="{DB56977F-46EC-44BE-ACF0-479429263CFE}"/>
    <cellStyle name="Valuta 2 1" xfId="2274" xr:uid="{7820C6E1-B59B-4351-8F95-71CA3BC68ADF}"/>
    <cellStyle name="Valuta 2 10" xfId="2275" xr:uid="{46CD5BA9-CBD4-414F-AADB-3ED903D03C33}"/>
    <cellStyle name="Valuta 2 2" xfId="2276" xr:uid="{888E5796-29A1-439C-B8DB-9A446CE2B661}"/>
    <cellStyle name="Valuta 2 2 2" xfId="2277" xr:uid="{09129385-9147-4B19-95F7-B90D48502F83}"/>
    <cellStyle name="Valuta 2 2 2 2" xfId="2278" xr:uid="{CCB0799C-0AC5-4B84-9874-DFFCA215F1FF}"/>
    <cellStyle name="Valuta 2 2 2 3" xfId="2279" xr:uid="{52D0B216-8DA4-4F58-837F-7B67B54B34F8}"/>
    <cellStyle name="Valuta 2 2 2 4" xfId="2280" xr:uid="{98CC7FC2-620B-42EF-B8CC-814FEA420964}"/>
    <cellStyle name="Valuta 2 2 3" xfId="2281" xr:uid="{43F6DA93-580F-438B-9E4F-2D294C8254D5}"/>
    <cellStyle name="Valuta 2 2 4" xfId="2282" xr:uid="{EFD922D5-6115-4628-ACF6-3B1B715D188C}"/>
    <cellStyle name="Valuta 2 2 4 2" xfId="2283" xr:uid="{6C577E30-ABAF-45FA-A0DD-2378ED6020C4}"/>
    <cellStyle name="Valuta 2 2 5" xfId="2284" xr:uid="{E705DED0-7618-414E-8860-EAA124A04C1E}"/>
    <cellStyle name="Valuta 2 2 6" xfId="2285" xr:uid="{B413AEA2-C5E5-4A1D-A422-F656EFB6DDE8}"/>
    <cellStyle name="Valuta 2 2 6 2" xfId="2286" xr:uid="{53D71C3E-1681-4C8F-8DBC-E8E04496EE41}"/>
    <cellStyle name="Valuta 2 3" xfId="2287" xr:uid="{CB7772DD-6B56-415F-B125-759D08746624}"/>
    <cellStyle name="Valuta 2 3 2" xfId="2288" xr:uid="{D77A5A85-8B0E-4B97-B6ED-9E658C332698}"/>
    <cellStyle name="Valuta 2 3 3" xfId="2289" xr:uid="{0AA77C6D-F234-4682-91DC-F93CD1C9C6E6}"/>
    <cellStyle name="Valuta 2 3 4" xfId="2290" xr:uid="{35F814B8-3049-45F3-8621-74EA98990AF0}"/>
    <cellStyle name="Valuta 2 3 4 2" xfId="2291" xr:uid="{8C04D11D-673B-4B83-9D5F-A2ADE12462BC}"/>
    <cellStyle name="Valuta 2 3 5" xfId="2292" xr:uid="{3F654AA5-585D-48CE-A1E6-4C75C2A21942}"/>
    <cellStyle name="Valuta 2 3 6" xfId="2293" xr:uid="{0CE07F58-D8F0-4D87-9C64-8D13A78CD961}"/>
    <cellStyle name="Valuta 2 3 6 2" xfId="2294" xr:uid="{D8AF586E-1B82-4B7E-B796-7E10D8ABD398}"/>
    <cellStyle name="Valuta 2 4" xfId="2295" xr:uid="{28E87C5C-C708-477E-A3F5-08F4C725204C}"/>
    <cellStyle name="Valuta 2 5" xfId="2296" xr:uid="{F7F2D186-2478-4CDA-9A51-F5E889F5D410}"/>
    <cellStyle name="Valuta 2 6" xfId="2297" xr:uid="{884CF495-795F-40A4-BA94-AB1F67DF7451}"/>
    <cellStyle name="Valuta 2 7" xfId="2298" xr:uid="{9E7C3623-2714-4B48-A0C0-FFE8BF30C9A1}"/>
    <cellStyle name="Valuta 2 7 2" xfId="2299" xr:uid="{DCDB7D18-3B9C-4991-B0A8-6940B3794B69}"/>
    <cellStyle name="Valuta 2 7 3" xfId="2300" xr:uid="{6388E40D-4DAA-458A-A83D-3E027617A62C}"/>
    <cellStyle name="Valuta 2 7 4" xfId="2301" xr:uid="{0345E395-F684-40DC-BF59-E7CDB50F4E4F}"/>
    <cellStyle name="Valuta 2 8" xfId="2302" xr:uid="{C6BC9C5C-2ACB-42DF-ADA5-1EA7940BDA02}"/>
    <cellStyle name="Valuta 2 9" xfId="2303" xr:uid="{C41BBF4D-8C65-4E70-AA30-98D042B06A50}"/>
    <cellStyle name="Valuta 3 2" xfId="2304" xr:uid="{733B87D1-1BCF-401F-AA79-57A93A027076}"/>
    <cellStyle name="Valuta 3 2 2" xfId="2305" xr:uid="{B487499F-B82E-422D-B1D3-CBB02FD75A5C}"/>
    <cellStyle name="Valuta 3 2 3" xfId="2306" xr:uid="{E2A4B96A-E6A7-4019-89DB-ED6C4DB47F37}"/>
    <cellStyle name="Valuta 3 2 3 2" xfId="2307" xr:uid="{4EAB0FA8-D4B0-407A-985B-48EE181335DD}"/>
    <cellStyle name="Valuta 3 2 4" xfId="2308" xr:uid="{8899194D-D396-447C-B641-60F847EB3581}"/>
    <cellStyle name="Valuta 3 2 5" xfId="2309" xr:uid="{BA813A33-C703-484F-85EE-9902BAF564A0}"/>
    <cellStyle name="Valuta 3 2 5 2" xfId="2310" xr:uid="{9BFBEA20-9DAF-4FC8-8FB5-CC009954091E}"/>
    <cellStyle name="Valuta 3 3" xfId="2311" xr:uid="{7DD25E78-7BC0-4F9E-8FAD-442248B49155}"/>
    <cellStyle name="Valuta 3 3 2" xfId="2312" xr:uid="{8978CF02-ECD5-4206-8C08-870F4311C442}"/>
    <cellStyle name="Valuta 3 3 3" xfId="2313" xr:uid="{F393EA24-DF3C-4122-9DDB-1EC51C252FB3}"/>
    <cellStyle name="Valuta 3 3 3 2" xfId="2314" xr:uid="{E189BD07-F764-40B3-BA22-141AC663B7B6}"/>
    <cellStyle name="Valuta 3 3 4" xfId="2315" xr:uid="{6D472B75-D09A-48B1-A4DD-4979B3AF5586}"/>
    <cellStyle name="Valuta 3 3 5" xfId="2316" xr:uid="{F00752C0-EE4A-4865-A813-4FEE5C543297}"/>
    <cellStyle name="Valuta 3 3 5 2" xfId="2317" xr:uid="{39370FD0-4DC5-4BAF-BE44-B8824049D011}"/>
    <cellStyle name="Valuta 3 4" xfId="2318" xr:uid="{409924D4-CD3E-4267-BE22-48A454F48A44}"/>
    <cellStyle name="Valuta 3 4 2" xfId="2319" xr:uid="{EF91C1AD-853F-4560-8372-FBCDBD063472}"/>
    <cellStyle name="Valuta 3 4 3" xfId="2320" xr:uid="{2A4D55E3-7100-405C-BF6C-F19E2AF9A1F8}"/>
    <cellStyle name="Valuta 3 4 3 2" xfId="2321" xr:uid="{C36D0BAB-7CC9-41B8-99FE-F8568FDF5788}"/>
    <cellStyle name="Valuta 3 4 4" xfId="2322" xr:uid="{20AC5DD1-F778-4869-B245-66850620A369}"/>
    <cellStyle name="Valuta 3 4 5" xfId="2323" xr:uid="{2A4B39F2-0955-49EE-8C73-7AED510B4FE7}"/>
    <cellStyle name="Valuta 3 4 5 2" xfId="2324" xr:uid="{0403A6F2-30BB-48F6-AB2E-B4584DED03EF}"/>
    <cellStyle name="Valuta 3 5" xfId="2325" xr:uid="{31EFA06E-B378-4ED4-9F9E-1B3228996CFE}"/>
    <cellStyle name="Valuta 3 5 2" xfId="2326" xr:uid="{E9A0F76C-5D77-4486-8ED0-B60493632F4E}"/>
    <cellStyle name="Valuta 3 5 3" xfId="2327" xr:uid="{31C7A3D3-76A3-4064-A10B-E5C6D0289AE0}"/>
    <cellStyle name="Valuta 3 5 3 2" xfId="2328" xr:uid="{DED240F6-ED42-43E4-91F0-94C4179CBD50}"/>
    <cellStyle name="Valuta 3 5 4" xfId="2329" xr:uid="{20C1F395-B00B-49F2-AE02-92B11144A529}"/>
    <cellStyle name="Valuta 3 5 5" xfId="2330" xr:uid="{33BCDF03-81A0-4980-A155-331C94D516D9}"/>
    <cellStyle name="Valuta 3 5 5 2" xfId="2331" xr:uid="{AD313D10-6E9B-4C25-BA54-4CB93A3370BF}"/>
    <cellStyle name="Valuta 3 6" xfId="2332" xr:uid="{03D30DA8-83AE-4F11-919D-E42E38E095D0}"/>
    <cellStyle name="Valuta 3 6 2" xfId="2333" xr:uid="{3DC32C5B-A6DC-4FC6-9E1D-85CDFD28039E}"/>
    <cellStyle name="Valuta 3 6 3" xfId="2334" xr:uid="{1171CCD6-6CDA-4568-8C38-04417F5C9BC6}"/>
    <cellStyle name="Valuta 3 6 3 2" xfId="2335" xr:uid="{92A70F7D-BF64-4004-A6ED-3A0579E8CDED}"/>
    <cellStyle name="Valuta 3 6 4" xfId="2336" xr:uid="{3E396F6B-C473-4062-A977-97AA9FADB37E}"/>
    <cellStyle name="Valuta 3 6 5" xfId="2337" xr:uid="{D65839E3-30C1-425E-8408-5592608FCBC8}"/>
    <cellStyle name="Valuta 3 6 5 2" xfId="2338" xr:uid="{64E7D219-A2A3-450F-86D4-D05D710C7AEE}"/>
    <cellStyle name="Valuta 3 7" xfId="2339" xr:uid="{FA60BBCF-4569-4E6D-9B72-8ED06AAF6D1F}"/>
    <cellStyle name="Valuta 3 7 2" xfId="2340" xr:uid="{2F3260B5-4F09-4F14-BD4F-C2B89E528265}"/>
    <cellStyle name="Valuta 3 7 3" xfId="2341" xr:uid="{E72198AB-1E18-42CA-80BF-A979BBF2F44B}"/>
    <cellStyle name="Valuta 3 7 3 2" xfId="2342" xr:uid="{5A3DE80D-F889-4084-8D3A-579845960DBF}"/>
    <cellStyle name="Valuta 3 7 4" xfId="2343" xr:uid="{86CDEA44-E681-4E03-ACE9-6023E1F07C23}"/>
    <cellStyle name="Valuta 3 7 5" xfId="2344" xr:uid="{EAB65CEF-25B8-4703-B2D2-56E01E08982F}"/>
    <cellStyle name="Valuta 3 7 5 2" xfId="2345" xr:uid="{CBDAAAC6-D386-4DDC-8CB8-A8E3FB4F1F9A}"/>
    <cellStyle name="Valuta 3 8" xfId="2346" xr:uid="{35F7EEA8-071A-4E4E-B152-7915A8FE57A3}"/>
    <cellStyle name="Valuta 3 8 2" xfId="2347" xr:uid="{3D2FFF20-1680-4A5B-B9BB-F081EB97AE47}"/>
    <cellStyle name="Valuta 3 8 3" xfId="2348" xr:uid="{C7E60755-EF63-424E-8C1A-0E6777E14A73}"/>
    <cellStyle name="Valuta 3 8 3 2" xfId="2349" xr:uid="{827310A7-B582-413E-80CD-5DB4B3647C1B}"/>
    <cellStyle name="Valuta 3 8 4" xfId="2350" xr:uid="{795F99A1-B366-4F00-8DC7-FC675F46A75E}"/>
    <cellStyle name="Valuta 3 8 5" xfId="2351" xr:uid="{959E1CCE-5028-4E3B-BBBC-6FFBEF089104}"/>
    <cellStyle name="Valuta 3 8 5 2" xfId="2352" xr:uid="{9DD904B3-1FD4-467D-9DA6-70A3CFA153C7}"/>
    <cellStyle name="Vejica [0] 2" xfId="2353" xr:uid="{FF7195B5-C873-4919-8143-A9EE3E4BD30D}"/>
    <cellStyle name="Vejica [0] 2 2" xfId="2354" xr:uid="{1412135A-A4B9-490F-BDE8-32212AEA457F}"/>
    <cellStyle name="Vejica [0] 2 3" xfId="2355" xr:uid="{8E545B0D-32B9-43CF-9424-72B3CAEFA432}"/>
    <cellStyle name="Vejica [0] 2 4" xfId="2356" xr:uid="{B8F7823A-DF24-486D-9F47-9405AE3C5A62}"/>
    <cellStyle name="Vejica [0] 2 5" xfId="2357" xr:uid="{6AD4B8B1-A48B-4C4A-B9E4-7F0EEF111499}"/>
    <cellStyle name="Vejica 10" xfId="2358" xr:uid="{C3CF3AD4-92F3-4EF2-8947-811537D49DFC}"/>
    <cellStyle name="Vejica 10 2" xfId="2359" xr:uid="{B54186EE-12E4-4D9D-82B0-3ADE1D4F2243}"/>
    <cellStyle name="Vejica 10 2 2" xfId="2360" xr:uid="{9B91B827-AE95-4C46-9A75-4048354E67DC}"/>
    <cellStyle name="Vejica 10 2 3" xfId="2361" xr:uid="{EECAEAEC-2FFE-49D3-AB22-3C4E306C7920}"/>
    <cellStyle name="Vejica 10 2 3 2" xfId="2362" xr:uid="{884CA789-46D5-4BE8-9D26-3ED8D01EF4C9}"/>
    <cellStyle name="Vejica 10 2 4" xfId="2363" xr:uid="{7DBB9930-7D37-4242-A687-85460BFDC8E9}"/>
    <cellStyle name="Vejica 10 2 5" xfId="2364" xr:uid="{52D02C08-9AAA-4335-9663-5CD9528E6221}"/>
    <cellStyle name="Vejica 10 2 5 2" xfId="2365" xr:uid="{F4719E51-CBBE-4A79-95C0-12415B03A3F1}"/>
    <cellStyle name="Vejica 10 3" xfId="2366" xr:uid="{F8E66A1B-57A8-4F4F-B89F-AE1BCC23D000}"/>
    <cellStyle name="Vejica 10 3 2" xfId="2367" xr:uid="{78AF6E7C-5B36-499E-A05B-AEFA19D0FE23}"/>
    <cellStyle name="Vejica 10 3 3" xfId="2368" xr:uid="{05DBD0F5-DF04-4416-B9A5-774011C8A0C0}"/>
    <cellStyle name="Vejica 10 3 3 2" xfId="2369" xr:uid="{A89044F4-5941-4E8B-AA12-EA7931B8B68D}"/>
    <cellStyle name="Vejica 10 3 4" xfId="2370" xr:uid="{AF8A2241-1CEE-47CA-85E5-3219A1BBE70C}"/>
    <cellStyle name="Vejica 10 3 5" xfId="2371" xr:uid="{CC127529-C7B7-4CC9-81D3-A75FBEADC8B8}"/>
    <cellStyle name="Vejica 10 3 5 2" xfId="2372" xr:uid="{2DB77E87-27F5-4CE8-87D7-A4990A902918}"/>
    <cellStyle name="Vejica 10 4" xfId="2373" xr:uid="{3E949253-78BB-42A7-A1B1-9BAFC6B34ECC}"/>
    <cellStyle name="Vejica 10 4 2" xfId="2374" xr:uid="{75BB3B68-BD56-4FDA-8388-C748045AF225}"/>
    <cellStyle name="Vejica 10 4 3" xfId="2375" xr:uid="{FDDAF5EF-8E1B-4B83-A5D4-B3AFDD63F0FD}"/>
    <cellStyle name="Vejica 10 5" xfId="2376" xr:uid="{F0A71755-FE68-4ADF-8274-77143D1381B5}"/>
    <cellStyle name="Vejica 10 5 2" xfId="2377" xr:uid="{B2A161B3-2904-4851-8ADB-A7B999B88614}"/>
    <cellStyle name="Vejica 10 6" xfId="2378" xr:uid="{4143AFD0-ECF9-4030-A9C1-FA0281F9F6E0}"/>
    <cellStyle name="Vejica 10 7" xfId="2379" xr:uid="{C30A1A23-A057-4F52-A4EE-0E7CFEE930AE}"/>
    <cellStyle name="Vejica 10 7 2" xfId="2380" xr:uid="{27E163A1-A656-4867-9141-D01733664A49}"/>
    <cellStyle name="Vejica 11" xfId="2381" xr:uid="{A4543952-4257-47D2-A0C1-18970078AB94}"/>
    <cellStyle name="Vejica 11 2" xfId="2382" xr:uid="{C439545C-9630-4207-B709-DE0C3F99DF83}"/>
    <cellStyle name="Vejica 11 2 2" xfId="2383" xr:uid="{D99ABB98-A520-4F27-BAD6-FCC538B7800D}"/>
    <cellStyle name="Vejica 11 2 3" xfId="2384" xr:uid="{B77B17C3-8453-43CB-B23D-5095677672FB}"/>
    <cellStyle name="Vejica 11 2 3 2" xfId="2385" xr:uid="{19F1539D-48CF-4496-AA1B-5AB92365C80C}"/>
    <cellStyle name="Vejica 11 2 4" xfId="2386" xr:uid="{4A7CA485-B7EF-40C1-A9B4-BCD2498FE246}"/>
    <cellStyle name="Vejica 11 2 5" xfId="2387" xr:uid="{EF96DBA6-EA33-47EE-8541-F8F59E901D9F}"/>
    <cellStyle name="Vejica 11 2 5 2" xfId="2388" xr:uid="{7AAFD423-00CF-4CC7-838B-B34EFA4F14DA}"/>
    <cellStyle name="Vejica 11 3" xfId="2389" xr:uid="{9E9D7A4B-E520-4E2C-9C16-4C9178A11A00}"/>
    <cellStyle name="Vejica 11 3 2" xfId="2390" xr:uid="{40A46615-659A-4BBD-84A6-75B2BA2BAFB3}"/>
    <cellStyle name="Vejica 11 3 3" xfId="2391" xr:uid="{E81270D8-5D22-4EAA-9A1D-5DC23D524DAE}"/>
    <cellStyle name="Vejica 11 3 3 2" xfId="2392" xr:uid="{0C5CB178-E80B-4B55-B808-C1F1236928FC}"/>
    <cellStyle name="Vejica 11 3 4" xfId="2393" xr:uid="{AD68DD97-2CB8-470E-907F-3A440369877D}"/>
    <cellStyle name="Vejica 11 3 5" xfId="2394" xr:uid="{C78BAA66-10EB-4DCA-A69C-1E62C48C7C37}"/>
    <cellStyle name="Vejica 11 3 5 2" xfId="2395" xr:uid="{76DD89B8-09B2-421B-BECC-CA8E821E889D}"/>
    <cellStyle name="Vejica 11 4" xfId="2396" xr:uid="{28F36545-6666-4936-8FEA-0387AA8C283E}"/>
    <cellStyle name="Vejica 11 5" xfId="2397" xr:uid="{4FA642DC-BC87-4919-BF07-52F00CFEDFE4}"/>
    <cellStyle name="Vejica 11 6" xfId="2398" xr:uid="{CDA22D10-201A-4037-AEA0-69D037DFB311}"/>
    <cellStyle name="Vejica 11 7" xfId="2399" xr:uid="{76632484-A341-45DA-BF5D-38BC4D0F9250}"/>
    <cellStyle name="Vejica 12" xfId="2400" xr:uid="{491CA896-967D-4D92-9912-00FCAAE352CF}"/>
    <cellStyle name="Vejica 12 2" xfId="2401" xr:uid="{DF8F042F-C12F-443F-A685-19447B02C839}"/>
    <cellStyle name="Vejica 12 2 2" xfId="2402" xr:uid="{25134B37-B2E4-4E93-A282-CACF47B03853}"/>
    <cellStyle name="Vejica 12 2 3" xfId="2403" xr:uid="{BE28ADCA-827F-4C2F-B5B8-D0AF16DF8580}"/>
    <cellStyle name="Vejica 12 2 3 2" xfId="2404" xr:uid="{9B9D2784-1B0B-40F0-AEDC-6D61108212FA}"/>
    <cellStyle name="Vejica 12 2 4" xfId="2405" xr:uid="{8C8D0ADB-7407-465C-9B66-8F934BCD5A27}"/>
    <cellStyle name="Vejica 12 2 5" xfId="2406" xr:uid="{77AD1AA5-C58B-4FA0-B1AD-F6DF9151FBDC}"/>
    <cellStyle name="Vejica 12 2 5 2" xfId="2407" xr:uid="{62F1CA5B-8E6E-48D7-9EC6-27EF35BD482F}"/>
    <cellStyle name="Vejica 12 3" xfId="2408" xr:uid="{CA1A7F26-BFC3-4AEF-99DC-6BB20B054BA4}"/>
    <cellStyle name="Vejica 12 3 2" xfId="2409" xr:uid="{D00CEDB3-CC6D-4BCC-8E7E-FA2A58EE1BF2}"/>
    <cellStyle name="Vejica 12 3 3" xfId="2410" xr:uid="{060FB982-1E41-45A9-83CF-01C88A2A6B3F}"/>
    <cellStyle name="Vejica 12 3 3 2" xfId="2411" xr:uid="{D3EA764B-4027-49A3-9349-44C524CD1675}"/>
    <cellStyle name="Vejica 12 3 4" xfId="2412" xr:uid="{958E2CC3-D927-478E-988C-5EC208E7B6D4}"/>
    <cellStyle name="Vejica 12 3 5" xfId="2413" xr:uid="{F3B6A4F8-C47E-44E3-AF1F-620DC8688362}"/>
    <cellStyle name="Vejica 12 3 5 2" xfId="2414" xr:uid="{8DCCE487-0FBF-490E-9694-42748CD2DD9E}"/>
    <cellStyle name="Vejica 12 4" xfId="2415" xr:uid="{AEF20050-E679-4308-A82B-07CC6064F0D5}"/>
    <cellStyle name="Vejica 12 5" xfId="2416" xr:uid="{6A586566-07F3-4453-8A58-39D88AD49670}"/>
    <cellStyle name="Vejica 12 6" xfId="2417" xr:uid="{37AFFE09-7E12-453D-A403-87E011309D04}"/>
    <cellStyle name="Vejica 12 7" xfId="2418" xr:uid="{93BE3EAE-DA5C-410F-BD30-0E3B691F6859}"/>
    <cellStyle name="Vejica 13" xfId="2419" xr:uid="{940E6717-34C1-49A2-97D0-EACDB1E1EDD7}"/>
    <cellStyle name="Vejica 13 2" xfId="2420" xr:uid="{0C4548A9-49DA-437B-8016-3D838AE5EA61}"/>
    <cellStyle name="Vejica 13 2 2" xfId="2421" xr:uid="{AE225C02-4BAD-4802-8C49-BA88F1557B8D}"/>
    <cellStyle name="Vejica 13 2 3" xfId="2422" xr:uid="{5B005E87-DB7C-4F46-84F8-27127818EC6E}"/>
    <cellStyle name="Vejica 13 2 3 2" xfId="2423" xr:uid="{17185C1B-67B2-4BF8-9A48-AD01B4B1FAF5}"/>
    <cellStyle name="Vejica 13 2 4" xfId="2424" xr:uid="{5D77DC10-FEFC-40A1-A52E-282113B89AAE}"/>
    <cellStyle name="Vejica 13 2 5" xfId="2425" xr:uid="{FE5BE2C4-6B55-4743-86C1-3A1347128A53}"/>
    <cellStyle name="Vejica 13 2 5 2" xfId="2426" xr:uid="{85ED7E54-F73B-4645-BB38-B40C638B926F}"/>
    <cellStyle name="Vejica 13 3" xfId="2427" xr:uid="{647387E1-50A5-4306-8C92-679F59F0CF0C}"/>
    <cellStyle name="Vejica 13 3 2" xfId="2428" xr:uid="{CAE824C1-03DE-45D0-BC5E-05617A2E0840}"/>
    <cellStyle name="Vejica 13 3 3" xfId="2429" xr:uid="{45CD8386-6920-495B-99F7-1FFE891020E0}"/>
    <cellStyle name="Vejica 13 3 3 2" xfId="2430" xr:uid="{4C0521E2-056C-4841-BF8B-86C53F695DC7}"/>
    <cellStyle name="Vejica 13 3 4" xfId="2431" xr:uid="{E2B67F0D-4BCB-4E4D-8D3B-C7D558A86DD4}"/>
    <cellStyle name="Vejica 13 3 5" xfId="2432" xr:uid="{614EC2B1-C1DD-44F2-97BB-E2F2EA0BBF1A}"/>
    <cellStyle name="Vejica 13 3 5 2" xfId="2433" xr:uid="{176E3DDC-DF14-4486-A2A5-A65BD8C09EBE}"/>
    <cellStyle name="Vejica 13 4" xfId="2434" xr:uid="{C8353868-FC34-4D59-A1DA-D5BF618836EC}"/>
    <cellStyle name="Vejica 13 5" xfId="2435" xr:uid="{9B067CF0-C099-4F36-8D87-66593C605D37}"/>
    <cellStyle name="Vejica 13 6" xfId="2436" xr:uid="{58542733-B772-47B7-A410-1F131415F0B0}"/>
    <cellStyle name="Vejica 13 7" xfId="2437" xr:uid="{1FDAF4FA-22EF-40DF-97A3-59FCC113DE58}"/>
    <cellStyle name="Vejica 14" xfId="2438" xr:uid="{FB8BA0C1-D67A-44EE-ADEC-E3E6A498ED21}"/>
    <cellStyle name="Vejica 14 2" xfId="2439" xr:uid="{026065F7-B50B-4B3E-9BB4-1CCA5A8EDE2E}"/>
    <cellStyle name="Vejica 14 3" xfId="2440" xr:uid="{53DCAAC4-2B82-4D14-9FF3-FF0248A53B2C}"/>
    <cellStyle name="Vejica 14 4" xfId="2441" xr:uid="{4293A748-DD1C-4AA3-9256-E58DABAC099B}"/>
    <cellStyle name="Vejica 14 5" xfId="2442" xr:uid="{400E89A9-733F-41C7-A73C-C8B52A440910}"/>
    <cellStyle name="Vejica 15" xfId="2443" xr:uid="{663A1353-F898-4616-8069-186D4445294F}"/>
    <cellStyle name="Vejica 15 2" xfId="2444" xr:uid="{34ABB1C3-5518-4B4E-8E22-BC1AF0FCA8C8}"/>
    <cellStyle name="Vejica 15 2 2" xfId="2445" xr:uid="{E5B295B8-2361-449E-BA88-1FC17DDE6DCB}"/>
    <cellStyle name="Vejica 15 2 3" xfId="2446" xr:uid="{3FA3CE11-A4B9-41DB-A3AB-B924F81B2A5D}"/>
    <cellStyle name="Vejica 15 2 3 2" xfId="2447" xr:uid="{810FF1DB-9A9A-462F-A2B8-55C5CB5F56FF}"/>
    <cellStyle name="Vejica 15 2 4" xfId="2448" xr:uid="{168338A3-3979-4731-B5C8-A2866322BA2E}"/>
    <cellStyle name="Vejica 15 2 5" xfId="2449" xr:uid="{85E31A95-28C9-4222-9F45-D13DAF06922C}"/>
    <cellStyle name="Vejica 15 2 5 2" xfId="2450" xr:uid="{3A24693A-289B-4DE2-94D2-9995AAC90DE4}"/>
    <cellStyle name="Vejica 15 3" xfId="2451" xr:uid="{D4914D94-2E5A-481A-9786-891632C0FE83}"/>
    <cellStyle name="Vejica 15 3 2" xfId="2452" xr:uid="{5249097F-493D-4A1E-9482-AE2D507B9253}"/>
    <cellStyle name="Vejica 15 3 3" xfId="2453" xr:uid="{1F76545A-BAAF-493C-ABAB-67017A8AB608}"/>
    <cellStyle name="Vejica 15 3 4" xfId="2454" xr:uid="{CA787DF3-61B1-4462-B4DE-E56D9306154D}"/>
    <cellStyle name="Vejica 15 4" xfId="2455" xr:uid="{340C40D8-36E5-4BB3-BB36-3BF38466EA15}"/>
    <cellStyle name="Vejica 15 4 2" xfId="2456" xr:uid="{43B99EBD-E08F-4833-9CE8-BEB28E08BAF3}"/>
    <cellStyle name="Vejica 15 5" xfId="2457" xr:uid="{519E7B54-253D-4725-BF2E-CFCFA5D27610}"/>
    <cellStyle name="Vejica 15 6" xfId="2458" xr:uid="{A73A8781-891D-40A5-9439-5C401B794942}"/>
    <cellStyle name="Vejica 15 6 2" xfId="2459" xr:uid="{6611DB7A-875D-4537-8BFD-7F1D7D4A8513}"/>
    <cellStyle name="Vejica 16" xfId="2460" xr:uid="{CD1CEDE3-F842-4977-9DDB-768C576E60EA}"/>
    <cellStyle name="Vejica 16 2" xfId="2461" xr:uid="{EAADBB98-7D69-4B01-96ED-3C7E7D7A8C8D}"/>
    <cellStyle name="Vejica 16 3" xfId="2462" xr:uid="{ACA006C3-9C80-4763-B2E4-33BEF873579B}"/>
    <cellStyle name="Vejica 16 4" xfId="2463" xr:uid="{629CB181-EF4F-46CE-B119-CCE53AC5DDD1}"/>
    <cellStyle name="Vejica 16 5" xfId="2464" xr:uid="{1DB9AB12-DFCC-43F1-B520-BD8D1B0452B7}"/>
    <cellStyle name="Vejica 17" xfId="2465" xr:uid="{15D0F81F-B8AA-4A11-A8F8-7820C66B74D9}"/>
    <cellStyle name="Vejica 17 10" xfId="2466" xr:uid="{910F8C09-5758-46EE-8382-084923F900F7}"/>
    <cellStyle name="Vejica 17 10 2" xfId="2467" xr:uid="{7D7D9484-1C6B-4279-A582-C01D1C1A80CA}"/>
    <cellStyle name="Vejica 17 11" xfId="2468" xr:uid="{27475DFF-13DC-4CB3-A3B0-D77017909CC0}"/>
    <cellStyle name="Vejica 17 11 2" xfId="2469" xr:uid="{DC3AA27A-FC7B-4C6D-9D60-B54FB0AF34E2}"/>
    <cellStyle name="Vejica 17 12" xfId="2470" xr:uid="{19419D99-6E6D-433E-8C23-1D23D22077F9}"/>
    <cellStyle name="Vejica 17 12 2" xfId="2471" xr:uid="{2E251400-3CEC-4966-BAF8-99C7155EFD0C}"/>
    <cellStyle name="Vejica 17 13" xfId="2472" xr:uid="{AC4EFCD9-6021-4A50-A99C-A2D526B46267}"/>
    <cellStyle name="Vejica 17 2" xfId="2473" xr:uid="{6CD00475-77A7-4AFF-8BD7-D89A712C5D47}"/>
    <cellStyle name="Vejica 17 2 2" xfId="2474" xr:uid="{167F19CF-93BE-413F-B0C2-EB71BCA8095B}"/>
    <cellStyle name="Vejica 17 2 2 2" xfId="2475" xr:uid="{F9F14122-7924-49CE-B9DE-296499928616}"/>
    <cellStyle name="Vejica 17 2 2 3" xfId="2476" xr:uid="{D106B55C-2DFD-43D0-AED1-D7AF79908452}"/>
    <cellStyle name="Vejica 17 2 2 3 2" xfId="2477" xr:uid="{8AD2820A-44F0-47E3-A9C9-01DD7B90C9D3}"/>
    <cellStyle name="Vejica 17 2 2 4" xfId="2478" xr:uid="{FEC69652-B8A0-410B-8A72-F802CD6DF758}"/>
    <cellStyle name="Vejica 17 2 2 4 2" xfId="2479" xr:uid="{62AFA299-B56E-4B75-A535-51419F62CAC8}"/>
    <cellStyle name="Vejica 17 2 2 5" xfId="2480" xr:uid="{82F5693B-7DB4-4FEC-A476-35CBD7DF75B8}"/>
    <cellStyle name="Vejica 17 2 2 5 2" xfId="2481" xr:uid="{52E5DD76-527B-408D-8157-C896CA5C81D8}"/>
    <cellStyle name="Vejica 17 2 2 6" xfId="2482" xr:uid="{57B2E9B1-BBA7-4182-BED6-C4B6118F3285}"/>
    <cellStyle name="Vejica 17 2 3" xfId="2483" xr:uid="{44BE2AF9-1136-4E21-BAB0-D14EDA9C60AC}"/>
    <cellStyle name="Vejica 17 2 4" xfId="2484" xr:uid="{7C841D92-000E-4799-9454-3766E85246DF}"/>
    <cellStyle name="Vejica 17 2 4 2" xfId="2485" xr:uid="{574E5A18-1BB5-4689-8BA0-69795556F06C}"/>
    <cellStyle name="Vejica 17 2 5" xfId="2486" xr:uid="{2142F304-CF7E-4276-80C1-2E23F4AF30A4}"/>
    <cellStyle name="Vejica 17 2 5 2" xfId="2487" xr:uid="{CD133F2F-AF8D-4F33-94B4-C2D2EF311A20}"/>
    <cellStyle name="Vejica 17 2 6" xfId="2488" xr:uid="{09B3DA7D-B275-46BA-9FF3-6FD8EA674203}"/>
    <cellStyle name="Vejica 17 2 6 2" xfId="2489" xr:uid="{0330C30E-D135-467E-A2E0-E91A3EDF0517}"/>
    <cellStyle name="Vejica 17 2 7" xfId="2490" xr:uid="{13D661F2-42A5-48A8-B7A2-54ED06A3FC65}"/>
    <cellStyle name="Vejica 17 2 8" xfId="2491" xr:uid="{C6ECE0AD-1E5C-49D0-990B-B236F4921DF0}"/>
    <cellStyle name="Vejica 17 3" xfId="2492" xr:uid="{0D5EF800-69ED-434A-92F0-4AD406FE36FF}"/>
    <cellStyle name="Vejica 17 3 2" xfId="2493" xr:uid="{EE79D209-DCB5-4FD3-939C-22986327724A}"/>
    <cellStyle name="Vejica 17 3 3" xfId="2494" xr:uid="{C1A799D6-B52C-4578-8131-91E1FF4211EB}"/>
    <cellStyle name="Vejica 17 3 4" xfId="2495" xr:uid="{30D8EC5D-63CE-42F3-A08A-2CFA3701D95D}"/>
    <cellStyle name="Vejica 17 4" xfId="2496" xr:uid="{4AEF3889-2D52-4EDC-B5C4-474F49E911D5}"/>
    <cellStyle name="Vejica 17 5" xfId="2497" xr:uid="{7A63279B-4E5D-49FA-B5D6-0397B4F872BA}"/>
    <cellStyle name="Vejica 17 5 2" xfId="2498" xr:uid="{CB83DA36-BE43-436C-B658-7EECED4CE005}"/>
    <cellStyle name="Vejica 17 6" xfId="2499" xr:uid="{8D22D976-2633-4874-8151-EE83A68DC5C9}"/>
    <cellStyle name="Vejica 17 6 2" xfId="2500" xr:uid="{290EDBB2-ACF1-464E-988F-AF66F95E84A1}"/>
    <cellStyle name="Vejica 17 6 2 2" xfId="2501" xr:uid="{2E8626D9-26EB-4E9C-8D7B-F72BDE1F1452}"/>
    <cellStyle name="Vejica 17 6 3" xfId="2502" xr:uid="{5EE417D6-A969-4955-9D1B-BF2B5584356D}"/>
    <cellStyle name="Vejica 17 6 3 2" xfId="2503" xr:uid="{AEDF8BC4-A79B-4112-9C59-1366339E67C5}"/>
    <cellStyle name="Vejica 17 6 3 2 2" xfId="2504" xr:uid="{325760C1-7A45-4D9C-A8E3-3B596DE3C05E}"/>
    <cellStyle name="Vejica 17 6 3 3" xfId="2505" xr:uid="{12F10361-6BB2-4EA5-866C-25756C1264E4}"/>
    <cellStyle name="Vejica 17 6 3 3 2" xfId="2506" xr:uid="{F4816704-FBB9-4BBB-95EB-282090152421}"/>
    <cellStyle name="Vejica 17 6 3 4" xfId="2507" xr:uid="{A93FF3A1-E6D1-4D3E-8B2C-AD0AC4C7926C}"/>
    <cellStyle name="Vejica 17 6 4" xfId="2508" xr:uid="{7DD3D927-EA45-4DCB-84B1-759F02BBBFE1}"/>
    <cellStyle name="Vejica 17 7" xfId="2509" xr:uid="{B4497C52-5598-4255-806C-03C08BD873C0}"/>
    <cellStyle name="Vejica 17 7 2" xfId="2510" xr:uid="{779309E9-BC68-4AFD-9A3C-7BD991BD9BEC}"/>
    <cellStyle name="Vejica 17 8" xfId="2511" xr:uid="{FCEF3BCF-6F07-45CA-BEB9-3F567AAC3529}"/>
    <cellStyle name="Vejica 17 8 2" xfId="2512" xr:uid="{88465126-A242-4511-9A4A-C32A21FD70F3}"/>
    <cellStyle name="Vejica 17 9" xfId="2513" xr:uid="{A1EF0232-CB64-4FB7-B58D-F5611AE2DD8A}"/>
    <cellStyle name="Vejica 18" xfId="2514" xr:uid="{34776BDC-629E-4FCE-9B4E-6F743FF2953C}"/>
    <cellStyle name="Vejica 18 10" xfId="2515" xr:uid="{FB510F29-D0DD-47B0-82BF-45C71D6D049A}"/>
    <cellStyle name="Vejica 18 10 2" xfId="2516" xr:uid="{F6D25C15-93C5-4A7F-946C-DE44D510BEEB}"/>
    <cellStyle name="Vejica 18 11" xfId="2517" xr:uid="{B5BC990A-B157-4DC1-B4BE-EC7A909D2819}"/>
    <cellStyle name="Vejica 18 11 2" xfId="2518" xr:uid="{0A0A5D58-49D9-4701-A01F-82F9A3E496F8}"/>
    <cellStyle name="Vejica 18 12" xfId="2519" xr:uid="{9A8E3807-08DC-41BE-B589-109B2C21F907}"/>
    <cellStyle name="Vejica 18 12 2" xfId="2520" xr:uid="{0CDFDBE0-1F1B-4A45-B22F-91AFE89D7113}"/>
    <cellStyle name="Vejica 18 13" xfId="2521" xr:uid="{4D547E55-0FE8-4D0D-A005-CE458BE87003}"/>
    <cellStyle name="Vejica 18 2" xfId="2522" xr:uid="{8A3C8292-3F5C-4853-89D8-950342772E89}"/>
    <cellStyle name="Vejica 18 2 2" xfId="2523" xr:uid="{F994E354-9A69-40DF-8283-E67A978824FF}"/>
    <cellStyle name="Vejica 18 2 2 2" xfId="2524" xr:uid="{C2838D1A-DC31-469F-B090-E8E68CF4EAFD}"/>
    <cellStyle name="Vejica 18 2 2 3" xfId="2525" xr:uid="{6E58A1B2-3D11-4506-AC42-20AC1EFC9665}"/>
    <cellStyle name="Vejica 18 2 2 3 2" xfId="2526" xr:uid="{58467DC7-3156-4A8D-ADDF-0FC7A82090B3}"/>
    <cellStyle name="Vejica 18 2 2 4" xfId="2527" xr:uid="{21F121AB-6A9F-44D5-8F69-E0C9DC0B0E0F}"/>
    <cellStyle name="Vejica 18 2 2 4 2" xfId="2528" xr:uid="{A0BC5A6D-1BB2-47BF-9DF6-BE071D5DA8C6}"/>
    <cellStyle name="Vejica 18 2 2 5" xfId="2529" xr:uid="{1C122D72-9377-4D81-B561-F6519D25592E}"/>
    <cellStyle name="Vejica 18 2 2 5 2" xfId="2530" xr:uid="{FA809ED4-AF6E-4420-BCB5-DE87A158E9C9}"/>
    <cellStyle name="Vejica 18 2 2 6" xfId="2531" xr:uid="{F42B7132-F3DF-4DC3-807C-62C408752033}"/>
    <cellStyle name="Vejica 18 2 3" xfId="2532" xr:uid="{46593EF0-F1BD-43CD-8F00-76AA50C0532C}"/>
    <cellStyle name="Vejica 18 2 4" xfId="2533" xr:uid="{3E252862-8916-49E2-8939-4B9D0B12CFAB}"/>
    <cellStyle name="Vejica 18 2 4 2" xfId="2534" xr:uid="{306B48FF-280F-4B3F-ADA0-0FEF6D511FAE}"/>
    <cellStyle name="Vejica 18 2 5" xfId="2535" xr:uid="{365FD024-0010-4C75-A651-FCEC1CAB4A88}"/>
    <cellStyle name="Vejica 18 2 5 2" xfId="2536" xr:uid="{F605FB64-483B-4301-829D-1AD191FCE587}"/>
    <cellStyle name="Vejica 18 2 6" xfId="2537" xr:uid="{16D6F6B9-E6CA-4FC7-83F9-64F157762EBE}"/>
    <cellStyle name="Vejica 18 2 6 2" xfId="2538" xr:uid="{049595A1-DDE1-47FC-8FC2-685BD47B2192}"/>
    <cellStyle name="Vejica 18 2 7" xfId="2539" xr:uid="{3E09C746-A699-4B89-834D-914F717262F7}"/>
    <cellStyle name="Vejica 18 2 8" xfId="2540" xr:uid="{2F4F6C2D-3D29-4029-BD03-6846AF736D98}"/>
    <cellStyle name="Vejica 18 3" xfId="2541" xr:uid="{0742CB11-B660-42FE-A41D-B3C62FEB0277}"/>
    <cellStyle name="Vejica 18 3 2" xfId="2542" xr:uid="{C6148C1C-00EE-436F-9BCC-6266F9861CA2}"/>
    <cellStyle name="Vejica 18 3 3" xfId="2543" xr:uid="{5B7D5B1A-0B81-484B-B0DB-4307A308121C}"/>
    <cellStyle name="Vejica 18 3 4" xfId="2544" xr:uid="{BDCC7377-716C-4164-B251-B8F3906E17D1}"/>
    <cellStyle name="Vejica 18 4" xfId="2545" xr:uid="{C2611AEA-BD5F-4AA0-AC17-9AE03716A6FC}"/>
    <cellStyle name="Vejica 18 5" xfId="2546" xr:uid="{1FAC721E-968D-4777-A87B-99CC5B2BFC11}"/>
    <cellStyle name="Vejica 18 5 2" xfId="2547" xr:uid="{18959F09-3D19-4D97-81B5-148AF78961C0}"/>
    <cellStyle name="Vejica 18 6" xfId="2548" xr:uid="{2FABD395-841D-4BF2-AB2E-7C86EDCB9289}"/>
    <cellStyle name="Vejica 18 6 2" xfId="2549" xr:uid="{B7670275-8CD3-439D-A2EF-B94D3AC1EF36}"/>
    <cellStyle name="Vejica 18 6 2 2" xfId="2550" xr:uid="{2AC3973C-FBB0-4DE0-AF15-813BB51F58D4}"/>
    <cellStyle name="Vejica 18 6 3" xfId="2551" xr:uid="{84634499-CB6E-4375-B874-0A38F33EEEC7}"/>
    <cellStyle name="Vejica 18 6 3 2" xfId="2552" xr:uid="{E95F0646-1C91-48C7-934C-F2DE129765D7}"/>
    <cellStyle name="Vejica 18 6 3 2 2" xfId="2553" xr:uid="{154B9F73-0D10-4F8B-9D5C-F4771FA2AA9D}"/>
    <cellStyle name="Vejica 18 6 3 3" xfId="2554" xr:uid="{58E736F5-AA2D-455A-9FC3-325DEF7433F9}"/>
    <cellStyle name="Vejica 18 6 3 3 2" xfId="2555" xr:uid="{9C53DFE8-1482-46A8-81D2-0730C1546C4C}"/>
    <cellStyle name="Vejica 18 6 3 4" xfId="2556" xr:uid="{91C860C0-F0A8-4C88-B058-32C4F04EF68D}"/>
    <cellStyle name="Vejica 18 6 4" xfId="2557" xr:uid="{77F26FEC-A44D-43FD-87B5-EE9C80BADF7E}"/>
    <cellStyle name="Vejica 18 7" xfId="2558" xr:uid="{62BF0FE1-431E-4022-85A0-E28B64F9E5D4}"/>
    <cellStyle name="Vejica 18 7 2" xfId="2559" xr:uid="{AD880ADE-336B-4CF3-BB9E-CDB9708EB77C}"/>
    <cellStyle name="Vejica 18 8" xfId="2560" xr:uid="{56190789-C8A8-483A-B82A-AF49244E4B9B}"/>
    <cellStyle name="Vejica 18 8 2" xfId="2561" xr:uid="{5D6292DC-D2FA-4843-B1A7-131E88D51066}"/>
    <cellStyle name="Vejica 18 9" xfId="2562" xr:uid="{B51A0D7E-6D1F-4604-AB3F-50BEFE281C83}"/>
    <cellStyle name="Vejica 19" xfId="2563" xr:uid="{22B2A443-9B5A-492F-88A1-2B0C217DB1AF}"/>
    <cellStyle name="Vejica 19 10" xfId="2564" xr:uid="{665DD494-123E-4126-9821-01E3A4AB208C}"/>
    <cellStyle name="Vejica 19 10 2" xfId="2565" xr:uid="{119449A2-86A1-477D-90E7-9BC38FE9CA88}"/>
    <cellStyle name="Vejica 19 11" xfId="2566" xr:uid="{39456511-D1C5-424C-9D19-4E455ABEFBE0}"/>
    <cellStyle name="Vejica 19 11 2" xfId="2567" xr:uid="{6EF7DBAF-DD8C-4B60-A741-C54A48139D9C}"/>
    <cellStyle name="Vejica 19 12" xfId="2568" xr:uid="{8C2D2213-9012-4D20-A563-7105046A7CBA}"/>
    <cellStyle name="Vejica 19 12 2" xfId="2569" xr:uid="{04252C31-1193-4293-91AA-2640041FD8F2}"/>
    <cellStyle name="Vejica 19 13" xfId="2570" xr:uid="{66872CC8-A6FC-4DF0-B4B4-38EC482D4CD6}"/>
    <cellStyle name="Vejica 19 2" xfId="2571" xr:uid="{2B171636-2C89-4CC5-BA2B-FCEAC25BA78D}"/>
    <cellStyle name="Vejica 19 2 2" xfId="2572" xr:uid="{D2223F50-3C0D-4960-8B82-BE9819564998}"/>
    <cellStyle name="Vejica 19 2 2 2" xfId="2573" xr:uid="{359484F3-9CF3-4FD2-992C-540725DB3FC5}"/>
    <cellStyle name="Vejica 19 2 2 3" xfId="2574" xr:uid="{ABF34349-3E6A-43E5-85E8-DCF1A84915E1}"/>
    <cellStyle name="Vejica 19 2 2 3 2" xfId="2575" xr:uid="{2574CEC9-59DA-45C9-AE19-F9854BA646C2}"/>
    <cellStyle name="Vejica 19 2 2 4" xfId="2576" xr:uid="{61F10BF9-FEAA-4791-8D27-492208A52813}"/>
    <cellStyle name="Vejica 19 2 2 4 2" xfId="2577" xr:uid="{9C967CDC-3B90-4E2E-AFB1-71151A0CD66E}"/>
    <cellStyle name="Vejica 19 2 2 5" xfId="2578" xr:uid="{CF330776-B5E6-4EB2-A024-ABAB8783ECDE}"/>
    <cellStyle name="Vejica 19 2 2 5 2" xfId="2579" xr:uid="{C6606075-0DCB-43BC-B396-84004AED232E}"/>
    <cellStyle name="Vejica 19 2 2 6" xfId="2580" xr:uid="{6E5E16D2-C94F-4106-8B38-157367B462B4}"/>
    <cellStyle name="Vejica 19 2 3" xfId="2581" xr:uid="{B1FC176A-057F-4DA0-B6CB-98357282FF91}"/>
    <cellStyle name="Vejica 19 2 4" xfId="2582" xr:uid="{C6749345-D2DD-4B92-8331-8BB7420AE07F}"/>
    <cellStyle name="Vejica 19 2 4 2" xfId="2583" xr:uid="{63D32152-7F42-4447-BF37-38C4A6D994CD}"/>
    <cellStyle name="Vejica 19 2 5" xfId="2584" xr:uid="{A29C3CCB-B5F4-4C97-A8EE-CD9790E738FB}"/>
    <cellStyle name="Vejica 19 2 5 2" xfId="2585" xr:uid="{252BEC21-A2E4-4784-8990-6E8D0AF35C3D}"/>
    <cellStyle name="Vejica 19 2 6" xfId="2586" xr:uid="{F768F836-B0D9-4FB7-B8F4-8A1BD7C3245D}"/>
    <cellStyle name="Vejica 19 2 6 2" xfId="2587" xr:uid="{92A9CDC9-177F-4C9E-9189-C43B1F6C4F6D}"/>
    <cellStyle name="Vejica 19 2 7" xfId="2588" xr:uid="{1C44D071-B21D-4DE2-8FE2-4C0FC4689EAB}"/>
    <cellStyle name="Vejica 19 2 8" xfId="2589" xr:uid="{1FA906AF-1C80-47C6-A3DE-5A2893A14B04}"/>
    <cellStyle name="Vejica 19 3" xfId="2590" xr:uid="{E501952F-2115-483E-AA0A-6885EC00A33F}"/>
    <cellStyle name="Vejica 19 3 2" xfId="2591" xr:uid="{475FBE52-249D-40E6-9F58-4EB3EF1B13E0}"/>
    <cellStyle name="Vejica 19 3 3" xfId="2592" xr:uid="{AB4813B7-D349-4B41-868D-67F98E612872}"/>
    <cellStyle name="Vejica 19 3 4" xfId="2593" xr:uid="{5EDF43C0-0A22-4334-B431-9D15AFBE2F9D}"/>
    <cellStyle name="Vejica 19 4" xfId="2594" xr:uid="{B5AE7D95-37D5-4F88-9EDB-F9BF475D6810}"/>
    <cellStyle name="Vejica 19 5" xfId="2595" xr:uid="{DD047B59-01B5-4258-9BA2-C6A7DDAEC5AC}"/>
    <cellStyle name="Vejica 19 5 2" xfId="2596" xr:uid="{8D3D5B60-3FE8-4808-BA3C-7F34D2C4B8D9}"/>
    <cellStyle name="Vejica 19 6" xfId="2597" xr:uid="{B1DF3F22-9318-4224-A656-C09F65CEF735}"/>
    <cellStyle name="Vejica 19 6 2" xfId="2598" xr:uid="{A32780DA-FFCF-4D3A-9A00-6C7D01E3B935}"/>
    <cellStyle name="Vejica 19 6 2 2" xfId="2599" xr:uid="{9B47E6B1-80A0-45E4-8AC9-38FADFED77A6}"/>
    <cellStyle name="Vejica 19 6 3" xfId="2600" xr:uid="{D0CF72B0-FD0F-460B-82F7-21F1E4FF3C59}"/>
    <cellStyle name="Vejica 19 6 3 2" xfId="2601" xr:uid="{F9DB57EA-F9F9-46E3-AAEA-E59859CC56ED}"/>
    <cellStyle name="Vejica 19 6 3 2 2" xfId="2602" xr:uid="{8ED3521C-439B-4F90-8093-7DB2DCB7D343}"/>
    <cellStyle name="Vejica 19 6 3 3" xfId="2603" xr:uid="{4BBA182B-9460-400B-B48C-4C81E3CCA843}"/>
    <cellStyle name="Vejica 19 6 3 3 2" xfId="2604" xr:uid="{EE1DDB61-7F0D-45F2-84C9-841E8398F97E}"/>
    <cellStyle name="Vejica 19 6 3 4" xfId="2605" xr:uid="{FE449185-AE02-441D-9DD1-F3E68D8D2CD8}"/>
    <cellStyle name="Vejica 19 6 4" xfId="2606" xr:uid="{4CB890D3-54F7-46C3-B883-8A7183EADC15}"/>
    <cellStyle name="Vejica 19 7" xfId="2607" xr:uid="{DB93B3FF-60B3-4F47-BA05-E133DCC02CCC}"/>
    <cellStyle name="Vejica 19 7 2" xfId="2608" xr:uid="{75170E59-A4D7-491B-8F0F-2507A4A156CA}"/>
    <cellStyle name="Vejica 19 8" xfId="2609" xr:uid="{5D4A7B77-091A-45FA-B6FA-309B8BDEB73B}"/>
    <cellStyle name="Vejica 19 8 2" xfId="2610" xr:uid="{D6190ACF-2EA3-48DC-BC3F-13AD4A4C55BD}"/>
    <cellStyle name="Vejica 19 9" xfId="2611" xr:uid="{6104B969-A912-404A-8D3E-2E9276D7D995}"/>
    <cellStyle name="Vejica 2" xfId="2612" xr:uid="{CFF3FEA9-FAF8-4D65-AF43-470BF23DFACD}"/>
    <cellStyle name="Vejica 2 10" xfId="2613" xr:uid="{640A07BA-52DB-420E-9708-E8F7BAE0658D}"/>
    <cellStyle name="Vejica 2 10 10" xfId="2614" xr:uid="{28C242A6-1E3C-46E1-AD58-BF6F8C63F104}"/>
    <cellStyle name="Vejica 2 10 2" xfId="2615" xr:uid="{302B1D95-B2E4-4B10-9921-0940C6212EA8}"/>
    <cellStyle name="Vejica 2 10 2 2" xfId="2616" xr:uid="{B0510919-FE40-4F5D-9F98-5C3972EF3393}"/>
    <cellStyle name="Vejica 2 10 2 2 2" xfId="2617" xr:uid="{EA7E1FCC-120F-489A-B9FB-7E3C67253F1B}"/>
    <cellStyle name="Vejica 2 10 2 2 3" xfId="2618" xr:uid="{EFAE14C7-E915-4357-BD68-C2D6FFAECB97}"/>
    <cellStyle name="Vejica 2 10 2 2 3 2" xfId="2619" xr:uid="{4CB5F361-319E-41D5-8D11-F1E0847B1A35}"/>
    <cellStyle name="Vejica 2 10 2 2 4" xfId="2620" xr:uid="{2E9A367B-5B14-4310-A6DC-F8CD1CCD31E1}"/>
    <cellStyle name="Vejica 2 10 2 2 4 2" xfId="2621" xr:uid="{B8F9695C-9138-4E20-87BA-84FC0D4F5427}"/>
    <cellStyle name="Vejica 2 10 2 2 5" xfId="2622" xr:uid="{5FBB985C-0617-4039-B283-56B54EC8D02A}"/>
    <cellStyle name="Vejica 2 10 2 2 5 2" xfId="2623" xr:uid="{86634E46-2E77-4F0A-95C4-0AE71AC55B82}"/>
    <cellStyle name="Vejica 2 10 2 2 6" xfId="2624" xr:uid="{B54B435B-FCBD-42A1-A748-2A68096EE99A}"/>
    <cellStyle name="Vejica 2 10 2 3" xfId="2625" xr:uid="{20D5EA19-C449-48A6-93D3-9484174141ED}"/>
    <cellStyle name="Vejica 2 10 2 4" xfId="2626" xr:uid="{56DBD0FF-7E09-4F6D-912F-7F44C259197A}"/>
    <cellStyle name="Vejica 2 10 2 4 2" xfId="2627" xr:uid="{C23EF4A4-868E-4A41-8984-AA7BB5AEDCB7}"/>
    <cellStyle name="Vejica 2 10 2 5" xfId="2628" xr:uid="{81C84778-0773-4F03-8109-928C0AF1DC18}"/>
    <cellStyle name="Vejica 2 10 2 5 2" xfId="2629" xr:uid="{477980C4-56CB-4C75-BF29-B094B583D232}"/>
    <cellStyle name="Vejica 2 10 2 6" xfId="2630" xr:uid="{2F8B5AB9-4E13-4608-99BF-422EF9250F3B}"/>
    <cellStyle name="Vejica 2 10 2 6 2" xfId="2631" xr:uid="{0601FFEB-CB37-4D9E-A9CD-DDAD93C00879}"/>
    <cellStyle name="Vejica 2 10 2 7" xfId="2632" xr:uid="{8090CE80-FDAF-4B1A-B17E-B7893755222B}"/>
    <cellStyle name="Vejica 2 10 2 7 2" xfId="2633" xr:uid="{1A434E3A-5113-4873-91A8-C850D46D148B}"/>
    <cellStyle name="Vejica 2 10 2 8" xfId="2634" xr:uid="{0998E5A6-00F3-47DD-A1B1-F0C52906A5CD}"/>
    <cellStyle name="Vejica 2 10 3" xfId="2635" xr:uid="{DC5F6A41-418C-4314-9018-1036B6623AF2}"/>
    <cellStyle name="Vejica 2 10 3 2" xfId="2636" xr:uid="{DFAE2021-87EA-4B0A-B4E2-C125986735B6}"/>
    <cellStyle name="Vejica 2 10 3 2 2" xfId="2637" xr:uid="{E3BFE669-A833-4C1F-AEDF-8DBFA291673B}"/>
    <cellStyle name="Vejica 2 10 3 2 3" xfId="2638" xr:uid="{0F88BDCA-A850-474B-8320-177F82722F24}"/>
    <cellStyle name="Vejica 2 10 3 2 3 2" xfId="2639" xr:uid="{BB705EAF-6C27-46FF-909B-63FCD74995EB}"/>
    <cellStyle name="Vejica 2 10 3 2 4" xfId="2640" xr:uid="{192C71D2-57B9-4AAA-8EBF-9557F1BCE53D}"/>
    <cellStyle name="Vejica 2 10 3 2 4 2" xfId="2641" xr:uid="{713EABA4-B4AF-4A1F-9CD7-24A32C126C4E}"/>
    <cellStyle name="Vejica 2 10 3 2 5" xfId="2642" xr:uid="{5FA7A939-5345-4FD8-820A-D2E0479E7386}"/>
    <cellStyle name="Vejica 2 10 3 2 5 2" xfId="2643" xr:uid="{E9209ED4-7AA6-4767-A42E-D05799A71E77}"/>
    <cellStyle name="Vejica 2 10 3 2 6" xfId="2644" xr:uid="{1CD9275F-2215-4F04-9236-E98F5E8BA274}"/>
    <cellStyle name="Vejica 2 10 3 3" xfId="2645" xr:uid="{AA9F27BC-8677-4A34-BBB4-E6ED28F1E36D}"/>
    <cellStyle name="Vejica 2 10 3 4" xfId="2646" xr:uid="{18300E2A-BE10-4EDE-B5E1-262345679808}"/>
    <cellStyle name="Vejica 2 10 3 4 2" xfId="2647" xr:uid="{017B053D-2DB5-43B3-8B24-8CDF412CC504}"/>
    <cellStyle name="Vejica 2 10 3 5" xfId="2648" xr:uid="{F221970B-8098-4BB3-A532-04EDC33BC7D9}"/>
    <cellStyle name="Vejica 2 10 3 5 2" xfId="2649" xr:uid="{0EB6B315-ABBF-4997-9D16-CCAD04B54440}"/>
    <cellStyle name="Vejica 2 10 3 6" xfId="2650" xr:uid="{34F17889-7048-4401-B301-ADA26ACDB78C}"/>
    <cellStyle name="Vejica 2 10 3 6 2" xfId="2651" xr:uid="{7E5E8FCC-2774-4BB8-8009-C17D8623778E}"/>
    <cellStyle name="Vejica 2 10 3 7" xfId="2652" xr:uid="{C600364D-F629-4A33-832A-37137B3DC486}"/>
    <cellStyle name="Vejica 2 10 4" xfId="2653" xr:uid="{744F6261-F598-47DD-9E85-2980C93593F7}"/>
    <cellStyle name="Vejica 2 10 4 2" xfId="2654" xr:uid="{27F6505D-8BCD-4718-9154-97DFA43B46D0}"/>
    <cellStyle name="Vejica 2 10 4 2 2" xfId="2655" xr:uid="{18A41CB9-B867-4C24-8EA9-2A31C568B8E5}"/>
    <cellStyle name="Vejica 2 10 4 2 3" xfId="2656" xr:uid="{D87CEDAF-ED7B-4175-A8EE-40119202A64A}"/>
    <cellStyle name="Vejica 2 10 4 2 3 2" xfId="2657" xr:uid="{AA70802E-2639-4871-B38B-A2B67CB6F15C}"/>
    <cellStyle name="Vejica 2 10 4 2 4" xfId="2658" xr:uid="{4DA1CD3A-BD10-4DE0-95BC-ABA37F4E88F8}"/>
    <cellStyle name="Vejica 2 10 4 2 4 2" xfId="2659" xr:uid="{4C93EE81-769A-4A0A-A593-0327C10574D1}"/>
    <cellStyle name="Vejica 2 10 4 2 5" xfId="2660" xr:uid="{0A4E08EA-70E2-4E81-9379-ECC8CB54E475}"/>
    <cellStyle name="Vejica 2 10 4 2 5 2" xfId="2661" xr:uid="{27DAD0BF-A85A-4B19-BAE4-CBC29867B509}"/>
    <cellStyle name="Vejica 2 10 4 2 6" xfId="2662" xr:uid="{B60B9788-A8C6-4FFA-B577-60DF82C1E457}"/>
    <cellStyle name="Vejica 2 10 4 3" xfId="2663" xr:uid="{00955E3D-9F96-480E-91E1-E1FAD9547867}"/>
    <cellStyle name="Vejica 2 10 4 4" xfId="2664" xr:uid="{A34CF390-C8AE-42A2-B5F4-8840435DD55F}"/>
    <cellStyle name="Vejica 2 10 4 4 2" xfId="2665" xr:uid="{3B45E36B-4DFC-459A-ADA0-75225EBBFAD7}"/>
    <cellStyle name="Vejica 2 10 4 5" xfId="2666" xr:uid="{D076A410-B65E-489C-903C-410CEBAA36AC}"/>
    <cellStyle name="Vejica 2 10 4 5 2" xfId="2667" xr:uid="{7C3E9DF6-7734-4787-A803-950A0FD3F217}"/>
    <cellStyle name="Vejica 2 10 4 6" xfId="2668" xr:uid="{28F992D7-A5E2-41EE-BB60-6AEE33A46DA4}"/>
    <cellStyle name="Vejica 2 10 4 6 2" xfId="2669" xr:uid="{DB0BFCEF-E13E-4348-A012-E891A03534E8}"/>
    <cellStyle name="Vejica 2 10 4 7" xfId="2670" xr:uid="{7145442E-AF91-4503-A732-6300AC061005}"/>
    <cellStyle name="Vejica 2 10 5" xfId="2671" xr:uid="{328A428E-4D69-4B31-A9AA-3C09A335B19D}"/>
    <cellStyle name="Vejica 2 10 5 2" xfId="2672" xr:uid="{06F7B005-AA1A-4D07-8EEE-1B7C762755C5}"/>
    <cellStyle name="Vejica 2 10 5 3" xfId="2673" xr:uid="{7ACF8F62-4E6B-4708-AAFE-1A7194DCC29A}"/>
    <cellStyle name="Vejica 2 10 5 3 2" xfId="2674" xr:uid="{444D5B8E-7E7F-4CC8-A81B-91357F1666AB}"/>
    <cellStyle name="Vejica 2 10 5 4" xfId="2675" xr:uid="{C4AA425C-19C7-4F24-B8D8-C1B739A7A9F7}"/>
    <cellStyle name="Vejica 2 10 5 4 2" xfId="2676" xr:uid="{BF27E9F4-B52C-4473-8CB6-ECFCF8899C27}"/>
    <cellStyle name="Vejica 2 10 5 5" xfId="2677" xr:uid="{71A94385-3371-429A-8F7E-75021D988EDB}"/>
    <cellStyle name="Vejica 2 10 5 5 2" xfId="2678" xr:uid="{DD893C14-62F0-44BF-A049-0F37348D5262}"/>
    <cellStyle name="Vejica 2 10 5 6" xfId="2679" xr:uid="{FEAA8D76-50AD-4818-8AD9-FD6BD101FF74}"/>
    <cellStyle name="Vejica 2 10 6" xfId="2680" xr:uid="{30EB2122-5F0F-4644-B06D-1AE8FF35F8E3}"/>
    <cellStyle name="Vejica 2 10 7" xfId="2681" xr:uid="{7929B520-C4AB-4748-8297-BA4AF5E5E1E8}"/>
    <cellStyle name="Vejica 2 10 7 2" xfId="2682" xr:uid="{88CC2130-8E5D-41DE-B241-390711B33D8B}"/>
    <cellStyle name="Vejica 2 10 8" xfId="2683" xr:uid="{CB2CDD52-8816-4C8C-9018-81422B90728D}"/>
    <cellStyle name="Vejica 2 10 8 2" xfId="2684" xr:uid="{651E74B0-61AC-4E72-B625-90D3B84A1057}"/>
    <cellStyle name="Vejica 2 10 9" xfId="2685" xr:uid="{8E86A5EF-D0F6-478A-8ED3-32C199FFC301}"/>
    <cellStyle name="Vejica 2 10 9 2" xfId="2686" xr:uid="{29FE4301-B0CB-45D8-BD4D-103E04EE9A5B}"/>
    <cellStyle name="Vejica 2 11" xfId="2687" xr:uid="{CCF15909-6149-497C-9C15-AAE794EC93F5}"/>
    <cellStyle name="Vejica 2 11 2" xfId="2688" xr:uid="{5C917E67-8FAE-49C8-B9D5-D64926FBC38C}"/>
    <cellStyle name="Vejica 2 11 2 2" xfId="2689" xr:uid="{89A4C2EA-2BA5-41EC-908C-A3255CC1691E}"/>
    <cellStyle name="Vejica 2 11 2 3" xfId="2690" xr:uid="{59EC752C-F6C4-4CD6-B49D-23A7AD640FBE}"/>
    <cellStyle name="Vejica 2 11 2 3 2" xfId="2691" xr:uid="{7710FF65-070A-4500-8DCF-32E02F9D579F}"/>
    <cellStyle name="Vejica 2 11 2 4" xfId="2692" xr:uid="{C5CC15C4-EFB8-4C3D-9C36-ADBFA5FA7163}"/>
    <cellStyle name="Vejica 2 11 2 4 2" xfId="2693" xr:uid="{7030BEFF-ADF8-47BC-9240-6A4F681148FC}"/>
    <cellStyle name="Vejica 2 11 2 5" xfId="2694" xr:uid="{4E5D37C1-A1E6-4E58-A436-87D3CE2E4244}"/>
    <cellStyle name="Vejica 2 11 2 5 2" xfId="2695" xr:uid="{EC9B97F1-160E-45C8-BD0A-32D83C50854D}"/>
    <cellStyle name="Vejica 2 11 2 6" xfId="2696" xr:uid="{AD35E274-E5FF-48D5-A3A7-BD75B37C86C5}"/>
    <cellStyle name="Vejica 2 11 3" xfId="2697" xr:uid="{0965C3A5-C68E-4098-8372-C63E1FB8DAE7}"/>
    <cellStyle name="Vejica 2 11 4" xfId="2698" xr:uid="{F74B780C-4ADD-461A-BC56-78F03A08B5F5}"/>
    <cellStyle name="Vejica 2 11 4 2" xfId="2699" xr:uid="{42A92FD4-ABED-41C4-B91C-6A38B88F4716}"/>
    <cellStyle name="Vejica 2 11 5" xfId="2700" xr:uid="{83D1E1DF-953C-4197-95A9-66DBC310AD6B}"/>
    <cellStyle name="Vejica 2 11 5 2" xfId="2701" xr:uid="{E82F366D-820E-4C85-819B-DB2718920EDC}"/>
    <cellStyle name="Vejica 2 11 6" xfId="2702" xr:uid="{F394801D-5D98-4722-B715-213C4CB9B228}"/>
    <cellStyle name="Vejica 2 11 6 2" xfId="2703" xr:uid="{3F8D29A3-A57A-4627-9CE5-9C72C87EFD19}"/>
    <cellStyle name="Vejica 2 11 7" xfId="2704" xr:uid="{7729757B-BADB-4DA6-8DE0-6D7E2025B7E2}"/>
    <cellStyle name="Vejica 2 12" xfId="2705" xr:uid="{2BDF837C-6E11-4A2B-9464-6FAF2DB9AF19}"/>
    <cellStyle name="Vejica 2 12 2" xfId="2706" xr:uid="{5623BE8D-C686-474A-B6FC-771E130076E0}"/>
    <cellStyle name="Vejica 2 12 2 2" xfId="2707" xr:uid="{CC0AF6C6-7E42-486E-949A-133E1A4C983F}"/>
    <cellStyle name="Vejica 2 12 2 3" xfId="2708" xr:uid="{452FC509-40AD-4101-AC5D-72CB793F4B58}"/>
    <cellStyle name="Vejica 2 12 2 3 2" xfId="2709" xr:uid="{1D534E78-F30A-4A2F-A3AC-FC57A0FFEBE3}"/>
    <cellStyle name="Vejica 2 12 2 4" xfId="2710" xr:uid="{53BE949B-D73D-4625-86F7-20553A29073D}"/>
    <cellStyle name="Vejica 2 12 2 4 2" xfId="2711" xr:uid="{8D2BC97A-3B26-4433-B5BA-C73CBB04A467}"/>
    <cellStyle name="Vejica 2 12 2 5" xfId="2712" xr:uid="{F47CB320-E3AD-4395-8DF2-ACF6979DE9B8}"/>
    <cellStyle name="Vejica 2 12 2 5 2" xfId="2713" xr:uid="{A0908122-18C3-4AA4-B0E1-C5D703E59071}"/>
    <cellStyle name="Vejica 2 12 2 6" xfId="2714" xr:uid="{F8D768FE-3173-4EDC-B9EB-92BD855F9148}"/>
    <cellStyle name="Vejica 2 12 3" xfId="2715" xr:uid="{B57346E6-CBB7-4AC2-91E5-2A7ED3FD64D4}"/>
    <cellStyle name="Vejica 2 12 4" xfId="2716" xr:uid="{1492C7D6-B249-4E4C-812A-DF7E6702EC45}"/>
    <cellStyle name="Vejica 2 12 4 2" xfId="2717" xr:uid="{B3169779-CD46-4345-98FA-EE89BF2D4A72}"/>
    <cellStyle name="Vejica 2 12 5" xfId="2718" xr:uid="{A99961EF-25EA-452A-94CC-E21D8599F400}"/>
    <cellStyle name="Vejica 2 12 5 2" xfId="2719" xr:uid="{A9CDBB3F-B9B5-4F5D-AB17-6BB323FBCFAD}"/>
    <cellStyle name="Vejica 2 12 6" xfId="2720" xr:uid="{D365F1C9-3D51-407E-9E1F-C20B6846E267}"/>
    <cellStyle name="Vejica 2 12 6 2" xfId="2721" xr:uid="{C98FDC24-EFBB-432B-BBAA-D85F4199232A}"/>
    <cellStyle name="Vejica 2 12 7" xfId="2722" xr:uid="{2E27BAB5-8537-463A-B6BA-88508A4D7B7E}"/>
    <cellStyle name="Vejica 2 13" xfId="2723" xr:uid="{77233E66-EA74-450A-85E3-35D09CEB5D94}"/>
    <cellStyle name="Vejica 2 13 2" xfId="2724" xr:uid="{BE1F1AA3-F490-40B8-89BC-826F70BD3C52}"/>
    <cellStyle name="Vejica 2 13 2 2" xfId="2725" xr:uid="{F765B6CA-FCF2-4F7D-A0DC-3BA5AD9E62EE}"/>
    <cellStyle name="Vejica 2 13 2 3" xfId="2726" xr:uid="{62CC6698-7DAC-4316-AF33-8710C3FB1802}"/>
    <cellStyle name="Vejica 2 13 2 3 2" xfId="2727" xr:uid="{8F2A6220-7309-4210-864B-A6C9C8DA815B}"/>
    <cellStyle name="Vejica 2 13 2 4" xfId="2728" xr:uid="{66F986E4-8218-41BF-A4B9-2624924D1320}"/>
    <cellStyle name="Vejica 2 13 2 4 2" xfId="2729" xr:uid="{DA14D66C-6228-4325-BFE8-13D1BB0EDE55}"/>
    <cellStyle name="Vejica 2 13 2 5" xfId="2730" xr:uid="{8C317715-BD97-45A3-AD41-B6F992122246}"/>
    <cellStyle name="Vejica 2 13 2 5 2" xfId="2731" xr:uid="{224DE954-0839-48AC-9D53-E89615C49CE7}"/>
    <cellStyle name="Vejica 2 13 2 6" xfId="2732" xr:uid="{495E4D6C-BC45-4B51-AC2F-C632A412E025}"/>
    <cellStyle name="Vejica 2 13 3" xfId="2733" xr:uid="{8823B4AE-E3B4-45D6-8DC4-F3432D6C51DF}"/>
    <cellStyle name="Vejica 2 13 4" xfId="2734" xr:uid="{4B2C9445-76E1-4B40-A63B-453FBE8F6777}"/>
    <cellStyle name="Vejica 2 13 4 2" xfId="2735" xr:uid="{2C50B41D-5285-4D8D-B132-2F5F81CE3CE2}"/>
    <cellStyle name="Vejica 2 13 5" xfId="2736" xr:uid="{03AE023B-1508-49A5-A036-033FFA484764}"/>
    <cellStyle name="Vejica 2 13 5 2" xfId="2737" xr:uid="{3D719E2A-74C9-4251-A606-53ECE12CA9C1}"/>
    <cellStyle name="Vejica 2 13 6" xfId="2738" xr:uid="{D9E37CA3-498F-42AB-98E3-2A81182F8DEE}"/>
    <cellStyle name="Vejica 2 13 6 2" xfId="2739" xr:uid="{9122E0ED-E6DF-4EEE-8447-EA101D58E0E1}"/>
    <cellStyle name="Vejica 2 13 7" xfId="2740" xr:uid="{E36602CF-7E41-4AEE-B11B-B7438075436A}"/>
    <cellStyle name="Vejica 2 14" xfId="2741" xr:uid="{BA1677DA-D4C7-4BD3-8142-3C5C650F1274}"/>
    <cellStyle name="Vejica 2 15" xfId="2742" xr:uid="{3134D9B7-1516-4B00-805F-0C0528D02BA0}"/>
    <cellStyle name="Vejica 2 16" xfId="2743" xr:uid="{20EC8EC1-2E04-4BF9-8AF8-3B765864EC75}"/>
    <cellStyle name="Vejica 2 16 2" xfId="2744" xr:uid="{058D63B4-660E-4B7B-8378-C0237FE93582}"/>
    <cellStyle name="Vejica 2 17" xfId="2745" xr:uid="{37B3F623-CF84-420A-89F5-01F8AB8D93A2}"/>
    <cellStyle name="Vejica 2 17 2" xfId="2746" xr:uid="{B5D040B3-B8CC-48FC-871C-B1DE785FBE6F}"/>
    <cellStyle name="Vejica 2 18" xfId="2747" xr:uid="{D39E8730-675C-4F7A-9F2B-7EB27AD7EED9}"/>
    <cellStyle name="Vejica 2 18 2" xfId="2748" xr:uid="{5016456C-EDFD-4367-88F3-3C714946CDD0}"/>
    <cellStyle name="Vejica 2 18 2 2" xfId="2749" xr:uid="{FADD2AF5-2646-4C3F-A73A-D11029A33049}"/>
    <cellStyle name="Vejica 2 2" xfId="2750" xr:uid="{D4D0C022-F069-4769-A1DB-3363105240BE}"/>
    <cellStyle name="Vejica 2 2 2" xfId="2751" xr:uid="{A003B478-31F5-40DF-9CAC-0997A38A9F7E}"/>
    <cellStyle name="Vejica 2 2 2 10" xfId="2752" xr:uid="{4A5DC459-5007-4513-9741-E0C3CD4C7F17}"/>
    <cellStyle name="Vejica 2 2 2 2" xfId="2753" xr:uid="{2CF8A2D3-B0D9-44D8-A61E-45694286203E}"/>
    <cellStyle name="Vejica 2 2 2 2 2" xfId="2754" xr:uid="{34A713C7-95C3-4F18-AB7C-F0B884D4CDFF}"/>
    <cellStyle name="Vejica 2 2 2 2 2 2" xfId="2755" xr:uid="{8439930F-DD5C-4DA3-A793-30A8399A1FB9}"/>
    <cellStyle name="Vejica 2 2 2 2 2 2 2" xfId="2756" xr:uid="{7B4514EB-A8EE-440E-BC2E-0D3551D39C75}"/>
    <cellStyle name="Vejica 2 2 2 2 2 2 3" xfId="2757" xr:uid="{40549654-0883-496E-AD92-32B276C3D863}"/>
    <cellStyle name="Vejica 2 2 2 2 2 2 3 2" xfId="2758" xr:uid="{75171AB5-3972-4CE8-BEE8-08DE6684A9B1}"/>
    <cellStyle name="Vejica 2 2 2 2 2 2 4" xfId="2759" xr:uid="{5C6F581B-3EE0-4CDB-BC42-83382DD18BA7}"/>
    <cellStyle name="Vejica 2 2 2 2 2 2 4 2" xfId="2760" xr:uid="{6AAC36AE-DD22-4293-BB17-FAC0E27D0F07}"/>
    <cellStyle name="Vejica 2 2 2 2 2 2 5" xfId="2761" xr:uid="{056DBD84-57FD-434C-8868-CB82940710F4}"/>
    <cellStyle name="Vejica 2 2 2 2 2 2 5 2" xfId="2762" xr:uid="{E87E1014-92D1-4D3C-9A56-0099C902E97E}"/>
    <cellStyle name="Vejica 2 2 2 2 2 2 6" xfId="2763" xr:uid="{86CED7FF-633C-44C4-8884-412BE8DB12F1}"/>
    <cellStyle name="Vejica 2 2 2 2 2 3" xfId="2764" xr:uid="{08B99D11-95A3-486D-9D8E-F4ED943F0DA5}"/>
    <cellStyle name="Vejica 2 2 2 2 2 4" xfId="2765" xr:uid="{13C2BF7B-8FB6-4D47-9C82-CAC91EFE677F}"/>
    <cellStyle name="Vejica 2 2 2 2 2 4 2" xfId="2766" xr:uid="{DD23BABD-4841-4666-A33E-E44F9428935A}"/>
    <cellStyle name="Vejica 2 2 2 2 2 5" xfId="2767" xr:uid="{18F20F08-29A9-43F9-8273-146C1F0E4961}"/>
    <cellStyle name="Vejica 2 2 2 2 2 5 2" xfId="2768" xr:uid="{4CDD68A2-6F7E-40C1-B5BE-3FA9E59980D4}"/>
    <cellStyle name="Vejica 2 2 2 2 2 6" xfId="2769" xr:uid="{06B3FBC9-EEED-4C22-A9A0-979258E706B6}"/>
    <cellStyle name="Vejica 2 2 2 2 2 6 2" xfId="2770" xr:uid="{445E107F-8F76-4D84-9112-EAD9B097D408}"/>
    <cellStyle name="Vejica 2 2 2 2 2 7" xfId="2771" xr:uid="{9F53E3CE-3E32-435F-9B2E-65B87780EF6F}"/>
    <cellStyle name="Vejica 2 2 2 2 3" xfId="2772" xr:uid="{A08B8B11-EBEE-49BF-9641-F4017C918729}"/>
    <cellStyle name="Vejica 2 2 2 2 3 2" xfId="2773" xr:uid="{8D7DBEB1-76C2-40ED-AC29-6A6075945665}"/>
    <cellStyle name="Vejica 2 2 2 2 3 3" xfId="2774" xr:uid="{47F95FCF-334D-4F18-BBD0-A9A27E16C2F2}"/>
    <cellStyle name="Vejica 2 2 2 2 3 3 2" xfId="2775" xr:uid="{1DC38F3D-4338-42BE-9A74-592D248DDED4}"/>
    <cellStyle name="Vejica 2 2 2 2 3 4" xfId="2776" xr:uid="{0796AEC8-9C36-4D40-8777-6663DFDDE2A0}"/>
    <cellStyle name="Vejica 2 2 2 2 3 4 2" xfId="2777" xr:uid="{8A1028E2-8689-4228-AC15-E8646D7A9682}"/>
    <cellStyle name="Vejica 2 2 2 2 3 5" xfId="2778" xr:uid="{C2B02260-DE39-486D-BF26-7B6CA3955258}"/>
    <cellStyle name="Vejica 2 2 2 2 3 5 2" xfId="2779" xr:uid="{235BC70E-C14B-4EFD-A13D-EFF9CB40A5F3}"/>
    <cellStyle name="Vejica 2 2 2 2 3 6" xfId="2780" xr:uid="{F4FF3A49-247F-4664-886F-F38FC9109F08}"/>
    <cellStyle name="Vejica 2 2 2 2 4" xfId="2781" xr:uid="{7D497F90-007C-4563-94C5-9F15E486FEAF}"/>
    <cellStyle name="Vejica 2 2 2 2 5" xfId="2782" xr:uid="{0452455A-271A-447F-A0A8-0A69C2737149}"/>
    <cellStyle name="Vejica 2 2 2 2 5 2" xfId="2783" xr:uid="{1FD5BCDD-76A2-4A38-9C6E-1F88FBE415EC}"/>
    <cellStyle name="Vejica 2 2 2 2 6" xfId="2784" xr:uid="{47666888-4E7A-4592-A041-0901A5F3BF5C}"/>
    <cellStyle name="Vejica 2 2 2 2 6 2" xfId="2785" xr:uid="{5F0104E4-1EF1-4FD2-B465-8E3748FF879F}"/>
    <cellStyle name="Vejica 2 2 2 2 7" xfId="2786" xr:uid="{6EBFC725-D69B-4428-8E97-92BB0C560181}"/>
    <cellStyle name="Vejica 2 2 2 2 7 2" xfId="2787" xr:uid="{5AD1A77C-4906-48E0-B11F-50AED1BBCA0F}"/>
    <cellStyle name="Vejica 2 2 2 2 8" xfId="2788" xr:uid="{F51F2C6A-5BAC-46A7-B7B5-7800393414EE}"/>
    <cellStyle name="Vejica 2 2 2 3" xfId="2789" xr:uid="{10491FAF-C807-4A0B-98EB-4F5DAA41142F}"/>
    <cellStyle name="Vejica 2 2 2 3 2" xfId="2790" xr:uid="{127A9E80-0ABA-43AD-87D4-56DC730D4985}"/>
    <cellStyle name="Vejica 2 2 2 3 2 2" xfId="2791" xr:uid="{3DB84906-9C4B-4B7B-8F04-C29CE23EA351}"/>
    <cellStyle name="Vejica 2 2 2 3 2 2 2" xfId="2792" xr:uid="{82EF872B-614D-4E93-8DDA-F610076AC46C}"/>
    <cellStyle name="Vejica 2 2 2 3 2 2 3" xfId="2793" xr:uid="{610A2169-E438-4779-9230-E3CA9BE06E3A}"/>
    <cellStyle name="Vejica 2 2 2 3 2 2 3 2" xfId="2794" xr:uid="{E667F708-896B-417D-87BD-76E85D20DBE6}"/>
    <cellStyle name="Vejica 2 2 2 3 2 2 4" xfId="2795" xr:uid="{24FCF687-1F7A-43FD-BC4A-EE6A322F05F2}"/>
    <cellStyle name="Vejica 2 2 2 3 2 2 4 2" xfId="2796" xr:uid="{872EF0CA-9C7E-4748-B073-B30504759060}"/>
    <cellStyle name="Vejica 2 2 2 3 2 2 5" xfId="2797" xr:uid="{360825F6-96E2-4AE7-8363-31BD1641B242}"/>
    <cellStyle name="Vejica 2 2 2 3 2 2 5 2" xfId="2798" xr:uid="{B7195F4E-3E93-4220-BE79-9B6EE1F8B67A}"/>
    <cellStyle name="Vejica 2 2 2 3 2 2 6" xfId="2799" xr:uid="{44438A1F-8B0C-4F5C-A2C3-E81592616F4B}"/>
    <cellStyle name="Vejica 2 2 2 3 2 3" xfId="2800" xr:uid="{958EB03E-095A-40E0-ABD1-9C9330CFC5B1}"/>
    <cellStyle name="Vejica 2 2 2 3 2 4" xfId="2801" xr:uid="{28172110-60AD-4B26-BB38-3CD62B087D28}"/>
    <cellStyle name="Vejica 2 2 2 3 2 4 2" xfId="2802" xr:uid="{CCF5D5F7-9B54-40A7-8A28-498600158579}"/>
    <cellStyle name="Vejica 2 2 2 3 2 5" xfId="2803" xr:uid="{2E0CA6F6-8184-4A5E-9B67-67640D30AF6D}"/>
    <cellStyle name="Vejica 2 2 2 3 2 5 2" xfId="2804" xr:uid="{D3C790A9-B919-4FF1-97C4-832070D56DB7}"/>
    <cellStyle name="Vejica 2 2 2 3 2 6" xfId="2805" xr:uid="{FA2BCE5A-B128-4CE5-8CDA-8DC9B2A6EB6D}"/>
    <cellStyle name="Vejica 2 2 2 3 2 6 2" xfId="2806" xr:uid="{F64DBB16-837A-4711-8640-349D66E7237B}"/>
    <cellStyle name="Vejica 2 2 2 3 2 7" xfId="2807" xr:uid="{52034272-72B2-4FE1-B537-22CE4715AD35}"/>
    <cellStyle name="Vejica 2 2 2 3 3" xfId="2808" xr:uid="{066BC9B7-AA5D-4DF7-8956-8248DCBEB129}"/>
    <cellStyle name="Vejica 2 2 2 3 3 2" xfId="2809" xr:uid="{9B60ECAB-41C9-41BD-9C84-2E613AC75D67}"/>
    <cellStyle name="Vejica 2 2 2 3 3 3" xfId="2810" xr:uid="{AA65DC9C-19DD-4D82-93DB-E9516E71E7D3}"/>
    <cellStyle name="Vejica 2 2 2 3 3 3 2" xfId="2811" xr:uid="{17387439-2987-487C-A539-5F41999E6116}"/>
    <cellStyle name="Vejica 2 2 2 3 3 4" xfId="2812" xr:uid="{F7939988-0E30-452C-A85B-A3B3E7678B68}"/>
    <cellStyle name="Vejica 2 2 2 3 3 4 2" xfId="2813" xr:uid="{C3AAEDDF-57F7-4489-87A9-E555CA29524C}"/>
    <cellStyle name="Vejica 2 2 2 3 3 5" xfId="2814" xr:uid="{88C50EFE-D58D-4499-84C5-F33094D42058}"/>
    <cellStyle name="Vejica 2 2 2 3 3 5 2" xfId="2815" xr:uid="{2D6A3B99-3E9D-425E-9AEB-4109CA743598}"/>
    <cellStyle name="Vejica 2 2 2 3 3 6" xfId="2816" xr:uid="{CFB5A888-B306-4420-9BE3-EA5872565C3F}"/>
    <cellStyle name="Vejica 2 2 2 3 4" xfId="2817" xr:uid="{48335F42-4373-4889-A39B-9F7D5A2D261D}"/>
    <cellStyle name="Vejica 2 2 2 3 5" xfId="2818" xr:uid="{B5503306-6F8A-4FD9-9DA0-9A45BE98B9DD}"/>
    <cellStyle name="Vejica 2 2 2 3 5 2" xfId="2819" xr:uid="{BAAC2722-9743-484D-BF67-BC42948D9453}"/>
    <cellStyle name="Vejica 2 2 2 3 6" xfId="2820" xr:uid="{7C4678F2-6B53-47E2-AA2D-B8C9556E5525}"/>
    <cellStyle name="Vejica 2 2 2 3 6 2" xfId="2821" xr:uid="{6A14717F-E1AB-4329-8954-2C21FF24BA19}"/>
    <cellStyle name="Vejica 2 2 2 3 7" xfId="2822" xr:uid="{C0E0E955-1F1E-4779-BB49-2FC695DCF98D}"/>
    <cellStyle name="Vejica 2 2 2 3 7 2" xfId="2823" xr:uid="{F7AD537A-EF9D-4D22-A060-A63787642095}"/>
    <cellStyle name="Vejica 2 2 2 3 8" xfId="2824" xr:uid="{C1649B9D-08C2-40F1-87F0-585899824AB5}"/>
    <cellStyle name="Vejica 2 2 2 4" xfId="2825" xr:uid="{FD7622E1-9E85-416F-BCBC-5E035BCFEBE5}"/>
    <cellStyle name="Vejica 2 2 2 4 2" xfId="2826" xr:uid="{04649EAB-9B23-4937-A210-32FF5B7604E0}"/>
    <cellStyle name="Vejica 2 2 2 4 2 2" xfId="2827" xr:uid="{DD3217A6-6D30-419A-8EDA-62F6A7BF1448}"/>
    <cellStyle name="Vejica 2 2 2 4 2 3" xfId="2828" xr:uid="{65B8F480-7215-435A-82EC-811CAD22B7EB}"/>
    <cellStyle name="Vejica 2 2 2 4 2 3 2" xfId="2829" xr:uid="{18CA789C-BD82-4805-A9ED-864F175B32AD}"/>
    <cellStyle name="Vejica 2 2 2 4 2 4" xfId="2830" xr:uid="{DA20FC72-4C4E-4EB0-B5C7-8A8180F49075}"/>
    <cellStyle name="Vejica 2 2 2 4 2 4 2" xfId="2831" xr:uid="{D9F093D6-9589-4139-8B26-5D20CC0A2904}"/>
    <cellStyle name="Vejica 2 2 2 4 2 5" xfId="2832" xr:uid="{BE8C297F-BC5E-490F-83FD-C5478877012E}"/>
    <cellStyle name="Vejica 2 2 2 4 2 5 2" xfId="2833" xr:uid="{FEA52B5F-6FE8-444D-BEBD-1A1B5AE0ED6A}"/>
    <cellStyle name="Vejica 2 2 2 4 2 6" xfId="2834" xr:uid="{36C33006-6C76-403F-B0CB-2EA012203249}"/>
    <cellStyle name="Vejica 2 2 2 4 3" xfId="2835" xr:uid="{F4FFFB54-B27E-45B9-BE39-7B41F060A337}"/>
    <cellStyle name="Vejica 2 2 2 4 4" xfId="2836" xr:uid="{1AB5C69F-4C9F-4F11-839A-109DBDAED434}"/>
    <cellStyle name="Vejica 2 2 2 4 4 2" xfId="2837" xr:uid="{FD310874-906C-4EAB-8F95-DC300264FD3F}"/>
    <cellStyle name="Vejica 2 2 2 4 5" xfId="2838" xr:uid="{2F67CBE1-2EA8-4BD1-B177-A8EF7F17B0D4}"/>
    <cellStyle name="Vejica 2 2 2 4 5 2" xfId="2839" xr:uid="{8870D947-9F81-48BD-B805-43E255DB707E}"/>
    <cellStyle name="Vejica 2 2 2 4 6" xfId="2840" xr:uid="{A4E1DB49-8EAD-4275-934E-9DCC6001DF2E}"/>
    <cellStyle name="Vejica 2 2 2 4 6 2" xfId="2841" xr:uid="{A22D5E77-73BA-479E-B990-8C53BD9B7AF6}"/>
    <cellStyle name="Vejica 2 2 2 4 7" xfId="2842" xr:uid="{3CC6F329-7B83-4E93-B2DC-F89AC79D74FE}"/>
    <cellStyle name="Vejica 2 2 2 5" xfId="2843" xr:uid="{3A58634C-8191-4AAE-8070-42426F30AE4A}"/>
    <cellStyle name="Vejica 2 2 2 5 2" xfId="2844" xr:uid="{52D47D64-8EC3-46FE-8AD4-2E68CBBAED62}"/>
    <cellStyle name="Vejica 2 2 2 5 3" xfId="2845" xr:uid="{4DCF614E-7B3E-48B4-A651-039915BDF657}"/>
    <cellStyle name="Vejica 2 2 2 5 3 2" xfId="2846" xr:uid="{CA773B9D-6D2C-407A-9E43-2C1016926343}"/>
    <cellStyle name="Vejica 2 2 2 5 4" xfId="2847" xr:uid="{9B26FF15-6143-4985-A4D2-EFC6FCC76D51}"/>
    <cellStyle name="Vejica 2 2 2 5 4 2" xfId="2848" xr:uid="{86E074F3-1C16-42BA-94F6-DA8F900D9CF4}"/>
    <cellStyle name="Vejica 2 2 2 5 5" xfId="2849" xr:uid="{525C2748-5F3C-4D49-9B09-DB5D608662B9}"/>
    <cellStyle name="Vejica 2 2 2 5 5 2" xfId="2850" xr:uid="{704D50EA-C8C2-4FBC-B5AC-983E05FDC6EF}"/>
    <cellStyle name="Vejica 2 2 2 5 6" xfId="2851" xr:uid="{A45D6A95-6FD4-4D04-87B8-8607BD45254F}"/>
    <cellStyle name="Vejica 2 2 2 6" xfId="2852" xr:uid="{3E0BAD17-764D-41FB-96C4-F8448CF72E54}"/>
    <cellStyle name="Vejica 2 2 2 7" xfId="2853" xr:uid="{EC0D4211-B636-4BE2-854E-B222A397F45F}"/>
    <cellStyle name="Vejica 2 2 2 7 2" xfId="2854" xr:uid="{4802B9E9-D085-49EF-8DF1-0B5756163A7D}"/>
    <cellStyle name="Vejica 2 2 2 8" xfId="2855" xr:uid="{67ADB711-99AF-470A-B2DB-1B1B3771B3A1}"/>
    <cellStyle name="Vejica 2 2 2 8 2" xfId="2856" xr:uid="{481795CF-1448-47C8-8A4F-2F2145DE55D9}"/>
    <cellStyle name="Vejica 2 2 2 9" xfId="2857" xr:uid="{F266475D-335D-40A9-9F2B-29E6CD0F44D3}"/>
    <cellStyle name="Vejica 2 2 2 9 2" xfId="2858" xr:uid="{C265D7CE-A80F-4A0C-9EA1-073FDAE2BF5A}"/>
    <cellStyle name="Vejica 2 2 3" xfId="2859" xr:uid="{C74E8B23-6932-4DE7-96F6-89D3A0D4B82F}"/>
    <cellStyle name="Vejica 2 2 4" xfId="2860" xr:uid="{73CA5D90-4C31-4531-9834-6FE874ADBD5E}"/>
    <cellStyle name="Vejica 2 2 4 2" xfId="2861" xr:uid="{0DADBB3E-123E-48C7-BD66-4479A7BCF4F9}"/>
    <cellStyle name="Vejica 2 2 5" xfId="2862" xr:uid="{A44A4E8D-689C-4131-9974-883E83023435}"/>
    <cellStyle name="Vejica 2 2 6" xfId="2863" xr:uid="{473486D2-B355-4847-9411-74CD10DE756D}"/>
    <cellStyle name="Vejica 2 2 6 2" xfId="2864" xr:uid="{DC4CAF16-08B3-46F3-964D-406085DCFB94}"/>
    <cellStyle name="Vejica 2 3" xfId="2865" xr:uid="{47914E8F-83AC-443C-8F59-416D730519BC}"/>
    <cellStyle name="Vejica 2 3 10" xfId="2866" xr:uid="{ADD49115-F1F5-4039-9BC1-02106AB90AB4}"/>
    <cellStyle name="Vejica 2 3 10 2" xfId="2867" xr:uid="{FC57347A-2966-4928-9EC3-D3BAA982A2DC}"/>
    <cellStyle name="Vejica 2 3 11" xfId="2868" xr:uid="{9576896B-4511-43F6-95C7-13A47842FCB2}"/>
    <cellStyle name="Vejica 2 3 2" xfId="2869" xr:uid="{D46ADB39-838D-4A6F-83DA-B572CFED238C}"/>
    <cellStyle name="Vejica 2 3 2 2" xfId="2870" xr:uid="{AE3718B0-C6FD-4B74-BC1A-7464651D196E}"/>
    <cellStyle name="Vejica 2 3 2 3" xfId="2871" xr:uid="{4E5B2CCF-B96B-493A-808F-6B4E5380FC0F}"/>
    <cellStyle name="Vejica 2 3 2 3 2" xfId="2872" xr:uid="{A08BB14B-6AEA-4B32-B451-CD86023F6513}"/>
    <cellStyle name="Vejica 2 3 2 4" xfId="2873" xr:uid="{E6298BD0-A8A4-443E-BF4E-60F1B134C178}"/>
    <cellStyle name="Vejica 2 3 2 5" xfId="2874" xr:uid="{97EA1EDC-C3E7-4F79-88E0-952A56C8ACF5}"/>
    <cellStyle name="Vejica 2 3 2 5 2" xfId="2875" xr:uid="{56670DEB-4119-4647-B50B-9405D267CB05}"/>
    <cellStyle name="Vejica 2 3 3" xfId="2876" xr:uid="{20422F7A-2ECF-4C03-A20D-E30E0B040865}"/>
    <cellStyle name="Vejica 2 3 3 2" xfId="2877" xr:uid="{A6AECC1E-B797-46EB-B6F1-DE6C1B4D216D}"/>
    <cellStyle name="Vejica 2 3 3 2 2" xfId="2878" xr:uid="{9F03673D-EE31-4D90-8DCD-2CC991004CD8}"/>
    <cellStyle name="Vejica 2 3 3 2 2 2" xfId="2879" xr:uid="{A05AA5AD-DEB8-4276-94DC-9F669156C6AF}"/>
    <cellStyle name="Vejica 2 3 3 2 2 3" xfId="2880" xr:uid="{42F91FC3-6CC0-41E1-95CD-B6B8C9C23558}"/>
    <cellStyle name="Vejica 2 3 3 2 2 3 2" xfId="2881" xr:uid="{6C9A7799-9FFD-49A2-BA4E-B6FD7924483A}"/>
    <cellStyle name="Vejica 2 3 3 2 2 4" xfId="2882" xr:uid="{5750B0BD-456F-47A5-BEFE-364EA6432234}"/>
    <cellStyle name="Vejica 2 3 3 2 2 4 2" xfId="2883" xr:uid="{2E41B4ED-CBAC-480B-911A-3DEF833B43EE}"/>
    <cellStyle name="Vejica 2 3 3 2 2 5" xfId="2884" xr:uid="{16416BDA-BE78-4628-A23E-E477A5CF1987}"/>
    <cellStyle name="Vejica 2 3 3 2 2 5 2" xfId="2885" xr:uid="{DCF6F9E0-9E21-40E9-9ED9-A7B0C1AC5261}"/>
    <cellStyle name="Vejica 2 3 3 2 2 6" xfId="2886" xr:uid="{E48C0C88-34E4-40C3-B06D-D3C7562B8081}"/>
    <cellStyle name="Vejica 2 3 3 2 3" xfId="2887" xr:uid="{CE92603B-843C-4D09-AB16-17B2E6AB3327}"/>
    <cellStyle name="Vejica 2 3 3 2 4" xfId="2888" xr:uid="{99E014CC-CA90-467D-A1E4-B112531962D1}"/>
    <cellStyle name="Vejica 2 3 3 2 4 2" xfId="2889" xr:uid="{E46071AE-08D1-46ED-A375-A5C4791E0E9D}"/>
    <cellStyle name="Vejica 2 3 3 2 5" xfId="2890" xr:uid="{7153B310-621C-4438-BBA6-634FEE03F46A}"/>
    <cellStyle name="Vejica 2 3 3 2 5 2" xfId="2891" xr:uid="{3C2E382A-6CE5-4EFD-ADD2-D8FDAFB3D72C}"/>
    <cellStyle name="Vejica 2 3 3 2 6" xfId="2892" xr:uid="{093FDFF4-D619-40B3-88E1-373C0158B88A}"/>
    <cellStyle name="Vejica 2 3 3 2 6 2" xfId="2893" xr:uid="{5EBC6D31-047B-4FCE-A9A6-1B3976EA2EEC}"/>
    <cellStyle name="Vejica 2 3 3 2 7" xfId="2894" xr:uid="{8747EC49-11E4-4E01-AC3E-6F8E5C82F778}"/>
    <cellStyle name="Vejica 2 3 3 3" xfId="2895" xr:uid="{AF6A8418-82C4-4B6F-A6B6-9D230EFB6872}"/>
    <cellStyle name="Vejica 2 3 3 3 2" xfId="2896" xr:uid="{8206D24D-BA26-430E-A595-4B6DF0CC5889}"/>
    <cellStyle name="Vejica 2 3 3 3 3" xfId="2897" xr:uid="{3DC1C95E-65B6-40EB-B7DE-33D714221BAC}"/>
    <cellStyle name="Vejica 2 3 3 3 3 2" xfId="2898" xr:uid="{6E3D3BAA-A3C8-4959-AFE9-70D1088E1E43}"/>
    <cellStyle name="Vejica 2 3 3 3 4" xfId="2899" xr:uid="{B8521B6F-F6CB-44EC-AB2C-B54EF5F56405}"/>
    <cellStyle name="Vejica 2 3 3 3 4 2" xfId="2900" xr:uid="{AB8B35FA-C9E9-4AB7-9B70-041434EADA2C}"/>
    <cellStyle name="Vejica 2 3 3 3 5" xfId="2901" xr:uid="{6F805FFC-A94C-4C7A-875A-54DBB9384C85}"/>
    <cellStyle name="Vejica 2 3 3 3 5 2" xfId="2902" xr:uid="{F636E737-4FAC-47B5-9D89-6327FF4E2A10}"/>
    <cellStyle name="Vejica 2 3 3 3 6" xfId="2903" xr:uid="{7F505E83-4573-4CDE-A31C-402C3AF2C32A}"/>
    <cellStyle name="Vejica 2 3 3 4" xfId="2904" xr:uid="{38AC77D3-3C35-4491-AA9B-8AC5A25F74DC}"/>
    <cellStyle name="Vejica 2 3 3 5" xfId="2905" xr:uid="{0102C5F7-BC1B-42A2-9918-98B220F0FEA2}"/>
    <cellStyle name="Vejica 2 3 3 5 2" xfId="2906" xr:uid="{0940F40A-DA04-47E2-B6E1-16633C1D4785}"/>
    <cellStyle name="Vejica 2 3 3 6" xfId="2907" xr:uid="{E62B6AC3-93FF-476A-BFF3-2B55D63937F4}"/>
    <cellStyle name="Vejica 2 3 3 6 2" xfId="2908" xr:uid="{E64D980B-3A87-4D9B-9975-BD336A30E7F1}"/>
    <cellStyle name="Vejica 2 3 3 7" xfId="2909" xr:uid="{44E8D857-C1F5-4EFD-A63F-EE9E1971356A}"/>
    <cellStyle name="Vejica 2 3 3 7 2" xfId="2910" xr:uid="{F7BF2684-9692-4345-9837-71BBC1AE5FFF}"/>
    <cellStyle name="Vejica 2 3 3 8" xfId="2911" xr:uid="{4E228AB9-9093-4053-90AD-ABF816507233}"/>
    <cellStyle name="Vejica 2 3 4" xfId="2912" xr:uid="{32C6CC87-A19A-4AA4-A120-F2D54718CCA3}"/>
    <cellStyle name="Vejica 2 3 4 2" xfId="2913" xr:uid="{304BEEB8-469D-464C-A299-30C92B77FF52}"/>
    <cellStyle name="Vejica 2 3 4 2 2" xfId="2914" xr:uid="{653A1124-2189-42FE-8AC3-2D54A496ED37}"/>
    <cellStyle name="Vejica 2 3 4 2 2 2" xfId="2915" xr:uid="{DD297355-AB58-4472-B532-A5E8D952AFAE}"/>
    <cellStyle name="Vejica 2 3 4 2 2 3" xfId="2916" xr:uid="{3B37381E-A5C9-4374-A4CB-8D0266BF9160}"/>
    <cellStyle name="Vejica 2 3 4 2 2 3 2" xfId="2917" xr:uid="{A8B5753F-D105-4967-BAC6-0CBEC99F02A8}"/>
    <cellStyle name="Vejica 2 3 4 2 2 4" xfId="2918" xr:uid="{971358D3-C1A3-4529-848B-919EDFF04D27}"/>
    <cellStyle name="Vejica 2 3 4 2 2 4 2" xfId="2919" xr:uid="{0F47ADA3-5859-4120-9DBC-119C9027FE08}"/>
    <cellStyle name="Vejica 2 3 4 2 2 5" xfId="2920" xr:uid="{9706A88E-1D08-42EB-8317-1DD99C88D85C}"/>
    <cellStyle name="Vejica 2 3 4 2 2 5 2" xfId="2921" xr:uid="{19D371A4-BFA7-422B-9B35-ADAB27E8BD99}"/>
    <cellStyle name="Vejica 2 3 4 2 2 6" xfId="2922" xr:uid="{98C2DC04-284D-44C0-85BF-EC27B2CCF069}"/>
    <cellStyle name="Vejica 2 3 4 2 3" xfId="2923" xr:uid="{EB10BEC1-07C2-4091-83B4-C686F2CB51E0}"/>
    <cellStyle name="Vejica 2 3 4 2 4" xfId="2924" xr:uid="{7BFB434B-DA4A-408D-88CC-38D0B4DEBE7F}"/>
    <cellStyle name="Vejica 2 3 4 2 4 2" xfId="2925" xr:uid="{54AFB057-D627-4A29-899A-BFA1F09468CE}"/>
    <cellStyle name="Vejica 2 3 4 2 5" xfId="2926" xr:uid="{498E9CED-0DF8-45F0-B3B2-710DA6E417C5}"/>
    <cellStyle name="Vejica 2 3 4 2 5 2" xfId="2927" xr:uid="{5709B2DF-E886-4E8B-A7F0-C6AA2645A111}"/>
    <cellStyle name="Vejica 2 3 4 2 6" xfId="2928" xr:uid="{9EFB97AC-97D9-40C6-834B-2E1649E1B6E5}"/>
    <cellStyle name="Vejica 2 3 4 2 6 2" xfId="2929" xr:uid="{65175D23-FAAA-4D05-89CA-D84CC49D0E1A}"/>
    <cellStyle name="Vejica 2 3 4 2 7" xfId="2930" xr:uid="{569D97B2-01FB-43C2-8A3A-76EC1FC86756}"/>
    <cellStyle name="Vejica 2 3 4 3" xfId="2931" xr:uid="{EA91D330-3176-49E9-9650-166C8166E171}"/>
    <cellStyle name="Vejica 2 3 4 3 2" xfId="2932" xr:uid="{17836AD0-75FA-4CE8-A768-2171A255474D}"/>
    <cellStyle name="Vejica 2 3 4 3 3" xfId="2933" xr:uid="{9CA019B2-90D4-49C2-9D78-7760116DC387}"/>
    <cellStyle name="Vejica 2 3 4 3 3 2" xfId="2934" xr:uid="{32939E9D-3B41-476A-89D9-7343CD8E5186}"/>
    <cellStyle name="Vejica 2 3 4 3 4" xfId="2935" xr:uid="{9096B935-ED47-4978-8257-3B0CCE2803F9}"/>
    <cellStyle name="Vejica 2 3 4 3 4 2" xfId="2936" xr:uid="{FEBD605E-FD33-44FE-80E2-D24759522070}"/>
    <cellStyle name="Vejica 2 3 4 3 5" xfId="2937" xr:uid="{2CBB2631-04CB-444C-B1A9-BAFF02E4DB11}"/>
    <cellStyle name="Vejica 2 3 4 3 5 2" xfId="2938" xr:uid="{169FE5FC-0572-42BD-A2ED-638582B1EE3E}"/>
    <cellStyle name="Vejica 2 3 4 3 6" xfId="2939" xr:uid="{9A872B28-91E0-4DDF-B6CD-AAA8537D1147}"/>
    <cellStyle name="Vejica 2 3 4 4" xfId="2940" xr:uid="{6718E0BE-2B59-48FE-8940-AD4E98F30D51}"/>
    <cellStyle name="Vejica 2 3 4 5" xfId="2941" xr:uid="{EDA74932-DD5D-45E9-9BA7-BD309A9D1BFF}"/>
    <cellStyle name="Vejica 2 3 4 5 2" xfId="2942" xr:uid="{11094CF8-B83B-4B40-94CE-09C51D3BB734}"/>
    <cellStyle name="Vejica 2 3 4 6" xfId="2943" xr:uid="{E5FB44F0-2A15-4AEC-BA40-8126E6E068FA}"/>
    <cellStyle name="Vejica 2 3 4 6 2" xfId="2944" xr:uid="{FCF453EF-CF25-4FE0-B20F-6F0B6699E10D}"/>
    <cellStyle name="Vejica 2 3 4 7" xfId="2945" xr:uid="{F9EC1171-0638-44BD-8A12-ABF4AB76B09B}"/>
    <cellStyle name="Vejica 2 3 4 7 2" xfId="2946" xr:uid="{829EF91D-2C2B-45DB-99CF-7BEC10E9C537}"/>
    <cellStyle name="Vejica 2 3 4 8" xfId="2947" xr:uid="{6963C650-0BBF-4DA5-8555-4D8BABFE5A3F}"/>
    <cellStyle name="Vejica 2 3 5" xfId="2948" xr:uid="{8DE0C4D1-DB93-41C8-832E-373620A93554}"/>
    <cellStyle name="Vejica 2 3 5 2" xfId="2949" xr:uid="{836B0A08-0573-4CC0-AEA3-3E0AB760B249}"/>
    <cellStyle name="Vejica 2 3 5 2 2" xfId="2950" xr:uid="{D7C6D79D-5336-48D9-B993-B7E355D29DCB}"/>
    <cellStyle name="Vejica 2 3 5 2 3" xfId="2951" xr:uid="{AD6F9E6F-4076-45CD-B5ED-39E1D1D3267B}"/>
    <cellStyle name="Vejica 2 3 5 2 3 2" xfId="2952" xr:uid="{0A639688-6D8F-4B39-9A7C-1F8AB57DC2A3}"/>
    <cellStyle name="Vejica 2 3 5 2 4" xfId="2953" xr:uid="{6F70713E-64BF-4F4D-9825-8FD16FCF0D21}"/>
    <cellStyle name="Vejica 2 3 5 2 4 2" xfId="2954" xr:uid="{03E0CEAA-86E5-476E-BE97-D3F7E8115616}"/>
    <cellStyle name="Vejica 2 3 5 2 5" xfId="2955" xr:uid="{F20BFB33-40F8-4FE7-A5D6-B647F9807FC5}"/>
    <cellStyle name="Vejica 2 3 5 2 5 2" xfId="2956" xr:uid="{3B43AE8D-0990-4723-9ECE-9B2BBFDD7A54}"/>
    <cellStyle name="Vejica 2 3 5 2 6" xfId="2957" xr:uid="{47B34642-8FCE-4F0E-86E1-795EA046E49B}"/>
    <cellStyle name="Vejica 2 3 5 3" xfId="2958" xr:uid="{765FA386-4423-4C17-BC93-294A315E8FD5}"/>
    <cellStyle name="Vejica 2 3 5 4" xfId="2959" xr:uid="{2A00BCED-CA90-4A25-ACDD-3B6AD412CBBF}"/>
    <cellStyle name="Vejica 2 3 5 4 2" xfId="2960" xr:uid="{75337580-B485-4242-8C92-5E5694EF9848}"/>
    <cellStyle name="Vejica 2 3 5 5" xfId="2961" xr:uid="{4CB63C58-AAC0-4037-817F-6AD47026A1BA}"/>
    <cellStyle name="Vejica 2 3 5 5 2" xfId="2962" xr:uid="{69818B1B-B9BF-4ABE-BF47-DFA682EB0C04}"/>
    <cellStyle name="Vejica 2 3 5 6" xfId="2963" xr:uid="{6DB499EF-BB3C-4111-9843-164A38306B18}"/>
    <cellStyle name="Vejica 2 3 5 6 2" xfId="2964" xr:uid="{B81AAFF0-BC39-4B62-B7CB-336B1A00754E}"/>
    <cellStyle name="Vejica 2 3 5 7" xfId="2965" xr:uid="{7413F188-81AD-49CC-8381-3685F1ED729E}"/>
    <cellStyle name="Vejica 2 3 6" xfId="2966" xr:uid="{6FBC4E55-0D25-4BFE-B1F1-9CD8B8D3CBEB}"/>
    <cellStyle name="Vejica 2 3 6 2" xfId="2967" xr:uid="{208515EA-6204-4A5B-9E30-37A8DA2C70D5}"/>
    <cellStyle name="Vejica 2 3 6 3" xfId="2968" xr:uid="{FCC9E93E-E4BE-4BBB-B1E3-1DE14858E058}"/>
    <cellStyle name="Vejica 2 3 6 3 2" xfId="2969" xr:uid="{AAA28A37-9055-49C6-8461-128FD3AAD441}"/>
    <cellStyle name="Vejica 2 3 6 4" xfId="2970" xr:uid="{65F9D66C-F742-466A-90DF-FE6688A5B8C3}"/>
    <cellStyle name="Vejica 2 3 6 4 2" xfId="2971" xr:uid="{0BC58AB4-D559-4DC9-A59F-1C80DB3C1B25}"/>
    <cellStyle name="Vejica 2 3 6 5" xfId="2972" xr:uid="{E92EE0C8-47D2-41C6-8A24-FC9855226CB0}"/>
    <cellStyle name="Vejica 2 3 6 5 2" xfId="2973" xr:uid="{CE9C5946-7B94-4049-AF66-11BADF980BDF}"/>
    <cellStyle name="Vejica 2 3 6 6" xfId="2974" xr:uid="{D49D99C8-BAF1-4175-8656-7DBBF83DE0D2}"/>
    <cellStyle name="Vejica 2 3 7" xfId="2975" xr:uid="{380C17D1-64C1-4EF3-A890-D61DB2C41A97}"/>
    <cellStyle name="Vejica 2 3 8" xfId="2976" xr:uid="{4E83E63B-E98A-446C-8212-BC4D0D58BE24}"/>
    <cellStyle name="Vejica 2 3 8 2" xfId="2977" xr:uid="{DF31EFC4-5D6F-4410-83E8-0D1634E1418C}"/>
    <cellStyle name="Vejica 2 3 9" xfId="2978" xr:uid="{43E4990A-D200-413C-8E68-A48175D91EE8}"/>
    <cellStyle name="Vejica 2 3 9 2" xfId="2979" xr:uid="{A8BDFC78-1E97-4F15-A1AF-4AD864DA827D}"/>
    <cellStyle name="Vejica 2 4" xfId="2980" xr:uid="{AECD934A-0314-4282-874A-B743517E0B11}"/>
    <cellStyle name="Vejica 2 4 10" xfId="2981" xr:uid="{5A48306D-DCF9-4540-BD7F-F98F939F0B37}"/>
    <cellStyle name="Vejica 2 4 2" xfId="2982" xr:uid="{0D64A9DF-83A2-4B13-86BA-F25FE909388C}"/>
    <cellStyle name="Vejica 2 4 2 2" xfId="2983" xr:uid="{93B1095A-52D0-4892-9615-BC46670C4F89}"/>
    <cellStyle name="Vejica 2 4 2 2 2" xfId="2984" xr:uid="{018FA4F0-60F2-4D7A-8D43-0DA913B3C0B2}"/>
    <cellStyle name="Vejica 2 4 2 2 2 2" xfId="2985" xr:uid="{95F75E43-5112-497D-A47F-643683C9A0F2}"/>
    <cellStyle name="Vejica 2 4 2 2 2 3" xfId="2986" xr:uid="{AC19E259-D1B5-4C58-9851-3AA2323B3347}"/>
    <cellStyle name="Vejica 2 4 2 2 2 3 2" xfId="2987" xr:uid="{05271EB7-7C3F-45CE-8A85-68F2BE2C23E2}"/>
    <cellStyle name="Vejica 2 4 2 2 2 4" xfId="2988" xr:uid="{A4B81FDB-57A3-4EA0-BB4D-08F9DDFDB8CD}"/>
    <cellStyle name="Vejica 2 4 2 2 2 4 2" xfId="2989" xr:uid="{A3D9BD38-25EC-4724-9377-C01AAF43BACA}"/>
    <cellStyle name="Vejica 2 4 2 2 2 5" xfId="2990" xr:uid="{E48CABE7-983A-45E4-83C3-8EF5E7584E7B}"/>
    <cellStyle name="Vejica 2 4 2 2 2 5 2" xfId="2991" xr:uid="{FA1C0296-F27B-4CF2-AB07-7DB0CC573978}"/>
    <cellStyle name="Vejica 2 4 2 2 2 6" xfId="2992" xr:uid="{51AD2044-803A-4A40-9881-E1494E979777}"/>
    <cellStyle name="Vejica 2 4 2 2 3" xfId="2993" xr:uid="{DFDE4B84-EA5E-48AE-9168-6198F5845084}"/>
    <cellStyle name="Vejica 2 4 2 2 4" xfId="2994" xr:uid="{37D96C15-8830-4388-9F2C-D7B2B5EA4577}"/>
    <cellStyle name="Vejica 2 4 2 2 4 2" xfId="2995" xr:uid="{A9A4F403-8E0B-447A-849A-F55C7AB27A82}"/>
    <cellStyle name="Vejica 2 4 2 2 5" xfId="2996" xr:uid="{97EE4E9A-C7C0-47CE-928D-1833856073D7}"/>
    <cellStyle name="Vejica 2 4 2 2 5 2" xfId="2997" xr:uid="{5519DE81-618E-49FB-8179-D04683E36BD9}"/>
    <cellStyle name="Vejica 2 4 2 2 6" xfId="2998" xr:uid="{DE04AF7E-26FF-47D2-97FA-2505E8EABB0C}"/>
    <cellStyle name="Vejica 2 4 2 2 6 2" xfId="2999" xr:uid="{582A04F9-06D5-4658-810B-09D523C4F704}"/>
    <cellStyle name="Vejica 2 4 2 2 7" xfId="3000" xr:uid="{3FD5F821-CD48-449D-85E7-C8F7B6EED7C9}"/>
    <cellStyle name="Vejica 2 4 2 3" xfId="3001" xr:uid="{AE832BF0-1014-471A-A5ED-5C139AC6EFBE}"/>
    <cellStyle name="Vejica 2 4 2 3 2" xfId="3002" xr:uid="{89D931C3-310A-4DB0-B7D1-FC5692B8E256}"/>
    <cellStyle name="Vejica 2 4 2 3 3" xfId="3003" xr:uid="{C4D2855F-3034-410D-A9F1-975666D34EF7}"/>
    <cellStyle name="Vejica 2 4 2 3 3 2" xfId="3004" xr:uid="{4D070243-B1A4-4CA8-B651-754B8B7C394F}"/>
    <cellStyle name="Vejica 2 4 2 3 4" xfId="3005" xr:uid="{879247B8-310E-4930-B92D-E32FCBB1F02F}"/>
    <cellStyle name="Vejica 2 4 2 3 4 2" xfId="3006" xr:uid="{E89DDB51-702C-44F3-9B22-95A190302502}"/>
    <cellStyle name="Vejica 2 4 2 3 5" xfId="3007" xr:uid="{385E02D8-B5C1-495B-88A3-1F7EE768C07F}"/>
    <cellStyle name="Vejica 2 4 2 3 5 2" xfId="3008" xr:uid="{DD04714A-AEF9-4236-ABFF-62C2142D5709}"/>
    <cellStyle name="Vejica 2 4 2 3 6" xfId="3009" xr:uid="{B4790682-E47E-4B18-959B-57FBDB9FA21C}"/>
    <cellStyle name="Vejica 2 4 2 4" xfId="3010" xr:uid="{EC60E6A0-9AD2-4359-A543-1C95E4C33609}"/>
    <cellStyle name="Vejica 2 4 2 5" xfId="3011" xr:uid="{1CCC040C-885F-41CB-9FA7-A0F927824697}"/>
    <cellStyle name="Vejica 2 4 2 5 2" xfId="3012" xr:uid="{152BAE83-D6AA-4BE4-92AE-D852F3237F60}"/>
    <cellStyle name="Vejica 2 4 2 6" xfId="3013" xr:uid="{D9F8E97D-6F02-41B5-9BB4-9FEED19B7596}"/>
    <cellStyle name="Vejica 2 4 2 6 2" xfId="3014" xr:uid="{D821BA62-A65B-4948-A51C-DD8BDCA6A8A5}"/>
    <cellStyle name="Vejica 2 4 2 7" xfId="3015" xr:uid="{A41EC00D-74F0-4C5A-9CC2-2C9991539F9A}"/>
    <cellStyle name="Vejica 2 4 2 7 2" xfId="3016" xr:uid="{86C32FC4-9978-4516-89A8-A03FCECD5FF2}"/>
    <cellStyle name="Vejica 2 4 2 8" xfId="3017" xr:uid="{65D866C9-C899-4355-AF2A-CE4984E888AE}"/>
    <cellStyle name="Vejica 2 4 3" xfId="3018" xr:uid="{B05887D6-A935-4745-86FE-2DE9CA6A30F6}"/>
    <cellStyle name="Vejica 2 4 3 2" xfId="3019" xr:uid="{AFA38D4E-1436-41C9-B2E0-7A9ECAFCBC62}"/>
    <cellStyle name="Vejica 2 4 3 2 2" xfId="3020" xr:uid="{F59653D0-6D72-405D-9812-DEDA3D19C02E}"/>
    <cellStyle name="Vejica 2 4 3 2 2 2" xfId="3021" xr:uid="{EDF950D1-B1C1-4D32-9096-03867ABB575D}"/>
    <cellStyle name="Vejica 2 4 3 2 2 3" xfId="3022" xr:uid="{5100DBA2-FE4A-40A6-A058-E19626D0FE54}"/>
    <cellStyle name="Vejica 2 4 3 2 2 3 2" xfId="3023" xr:uid="{CAD6C341-12EE-4ED5-A7A1-EB3316BE2364}"/>
    <cellStyle name="Vejica 2 4 3 2 2 4" xfId="3024" xr:uid="{914E59D1-4566-45BE-9A44-7B2FBBBF020B}"/>
    <cellStyle name="Vejica 2 4 3 2 2 4 2" xfId="3025" xr:uid="{90F8A6C3-DB36-445B-9895-733C93609E5F}"/>
    <cellStyle name="Vejica 2 4 3 2 2 5" xfId="3026" xr:uid="{63A36FBE-21FB-406E-8313-5D4B96A8E7CA}"/>
    <cellStyle name="Vejica 2 4 3 2 2 5 2" xfId="3027" xr:uid="{7ACA062A-8A7F-400F-B7E1-0A3E74C3A4E0}"/>
    <cellStyle name="Vejica 2 4 3 2 2 6" xfId="3028" xr:uid="{D93FED5E-CAF3-4678-BAB6-FC07620161CD}"/>
    <cellStyle name="Vejica 2 4 3 2 3" xfId="3029" xr:uid="{4E5D35A4-DD9B-45AB-8EA6-CA984939B9F2}"/>
    <cellStyle name="Vejica 2 4 3 2 4" xfId="3030" xr:uid="{B4993CD0-818C-40B3-8105-FA2626A64C88}"/>
    <cellStyle name="Vejica 2 4 3 2 4 2" xfId="3031" xr:uid="{00CC8D39-2F74-4729-808D-B0873695ACEA}"/>
    <cellStyle name="Vejica 2 4 3 2 5" xfId="3032" xr:uid="{277EC0FD-1D72-489B-ACA9-B0C7BA769D8C}"/>
    <cellStyle name="Vejica 2 4 3 2 5 2" xfId="3033" xr:uid="{A478DE0D-8B87-4BCC-9816-2B99BA1B52FB}"/>
    <cellStyle name="Vejica 2 4 3 2 6" xfId="3034" xr:uid="{DCEDCA61-0DA3-4333-916B-01E4BFBBC046}"/>
    <cellStyle name="Vejica 2 4 3 2 6 2" xfId="3035" xr:uid="{CC093512-F2BD-4E91-8685-38ED02820256}"/>
    <cellStyle name="Vejica 2 4 3 2 7" xfId="3036" xr:uid="{6666D612-F7B5-4AC9-AF6B-B66270D0B29C}"/>
    <cellStyle name="Vejica 2 4 3 3" xfId="3037" xr:uid="{16AC3E45-2C1D-43FE-9E2C-8F576DBDCD0F}"/>
    <cellStyle name="Vejica 2 4 3 3 2" xfId="3038" xr:uid="{54998A1A-D051-4E9A-8056-FD8559B00AA6}"/>
    <cellStyle name="Vejica 2 4 3 3 3" xfId="3039" xr:uid="{BE7382F4-A254-40EE-A460-1A7B3CC6AD3E}"/>
    <cellStyle name="Vejica 2 4 3 3 3 2" xfId="3040" xr:uid="{F36A1FDA-EA13-40F1-AA7E-807EBB9F1801}"/>
    <cellStyle name="Vejica 2 4 3 3 4" xfId="3041" xr:uid="{4EDAB0EA-9C8A-4F11-A201-CD4077DDEB76}"/>
    <cellStyle name="Vejica 2 4 3 3 4 2" xfId="3042" xr:uid="{D31F1BD5-A822-4A4B-908F-3EAED3BCE528}"/>
    <cellStyle name="Vejica 2 4 3 3 5" xfId="3043" xr:uid="{96DFC4A2-4EFE-4BBA-B675-6410807000C6}"/>
    <cellStyle name="Vejica 2 4 3 3 5 2" xfId="3044" xr:uid="{CBB32131-30BE-43E4-BC36-60B3CCF178E1}"/>
    <cellStyle name="Vejica 2 4 3 3 6" xfId="3045" xr:uid="{4063C3DC-7D6F-433B-A869-84F9200A42CB}"/>
    <cellStyle name="Vejica 2 4 3 4" xfId="3046" xr:uid="{29ED67EB-EB2B-438C-A8F2-CCD138512FAD}"/>
    <cellStyle name="Vejica 2 4 3 5" xfId="3047" xr:uid="{9F8F268E-797C-4FB0-A1A5-8A573FC0CE1B}"/>
    <cellStyle name="Vejica 2 4 3 5 2" xfId="3048" xr:uid="{2E7A8031-853B-4402-A9BB-285054F18795}"/>
    <cellStyle name="Vejica 2 4 3 6" xfId="3049" xr:uid="{06F9063F-E4BF-4439-8DC9-DED83CF4E3F9}"/>
    <cellStyle name="Vejica 2 4 3 6 2" xfId="3050" xr:uid="{FF5DB999-3FCB-4C28-8555-609A280F79B2}"/>
    <cellStyle name="Vejica 2 4 3 7" xfId="3051" xr:uid="{AE9B6C1A-9E3D-4C48-A235-FA624C419386}"/>
    <cellStyle name="Vejica 2 4 3 7 2" xfId="3052" xr:uid="{CD8D8989-45E6-4BB6-B3F7-12A4918BEE66}"/>
    <cellStyle name="Vejica 2 4 3 8" xfId="3053" xr:uid="{8DA66EBF-070A-4E69-BCCB-11736D4BC745}"/>
    <cellStyle name="Vejica 2 4 4" xfId="3054" xr:uid="{AE617C3B-4C5C-484D-8B40-F1BE4E5D410A}"/>
    <cellStyle name="Vejica 2 4 4 2" xfId="3055" xr:uid="{0FD883A0-945D-4C2D-B3BA-B5067CF57276}"/>
    <cellStyle name="Vejica 2 4 4 2 2" xfId="3056" xr:uid="{0B82D675-6947-4E6A-ABA3-DE28602EAC36}"/>
    <cellStyle name="Vejica 2 4 4 2 3" xfId="3057" xr:uid="{509FE39A-D058-4A35-B23B-813D592C9506}"/>
    <cellStyle name="Vejica 2 4 4 2 3 2" xfId="3058" xr:uid="{53172FA8-133D-4675-A364-C6722FC983AF}"/>
    <cellStyle name="Vejica 2 4 4 2 4" xfId="3059" xr:uid="{DEB0358B-FC67-4A67-BC3D-6BCC4319F55B}"/>
    <cellStyle name="Vejica 2 4 4 2 4 2" xfId="3060" xr:uid="{B3AD8D47-1E25-4EBC-977A-F9FCDDE137AE}"/>
    <cellStyle name="Vejica 2 4 4 2 5" xfId="3061" xr:uid="{FB9C55E4-7C90-46EF-B6B2-0BF8031CF198}"/>
    <cellStyle name="Vejica 2 4 4 2 5 2" xfId="3062" xr:uid="{7EFADC20-5FC8-463C-B7DF-C5A455DA1CDC}"/>
    <cellStyle name="Vejica 2 4 4 2 6" xfId="3063" xr:uid="{F5493A1A-D4C6-465E-ABDC-0A3AD1805F19}"/>
    <cellStyle name="Vejica 2 4 4 3" xfId="3064" xr:uid="{734F8E62-171E-47ED-98D6-281D09249591}"/>
    <cellStyle name="Vejica 2 4 4 4" xfId="3065" xr:uid="{65823245-050A-4CA1-833A-64DE5D5F1A42}"/>
    <cellStyle name="Vejica 2 4 4 4 2" xfId="3066" xr:uid="{368D18D6-D6BD-4607-83D0-A39DE23BB8F9}"/>
    <cellStyle name="Vejica 2 4 4 5" xfId="3067" xr:uid="{9269CCAE-2C7B-4915-A4E6-0207C386A7A0}"/>
    <cellStyle name="Vejica 2 4 4 5 2" xfId="3068" xr:uid="{F179618C-6BAE-4665-BA29-7141CB93FBCC}"/>
    <cellStyle name="Vejica 2 4 4 6" xfId="3069" xr:uid="{C36D9B25-5D03-4813-9946-A625D692B770}"/>
    <cellStyle name="Vejica 2 4 4 6 2" xfId="3070" xr:uid="{BE2B6814-592A-4FAB-9B79-EAEE7819990B}"/>
    <cellStyle name="Vejica 2 4 4 7" xfId="3071" xr:uid="{67B67C49-8D77-4B7E-9D92-755F4947E3BB}"/>
    <cellStyle name="Vejica 2 4 5" xfId="3072" xr:uid="{D2FD12C7-5BF4-43B0-A2CD-9C603B7E9D3C}"/>
    <cellStyle name="Vejica 2 4 5 2" xfId="3073" xr:uid="{6123FE4D-0E89-4A6D-8E7B-76CD811A1692}"/>
    <cellStyle name="Vejica 2 4 5 3" xfId="3074" xr:uid="{C8FF590C-741F-4B4D-88AD-E5E55289125D}"/>
    <cellStyle name="Vejica 2 4 5 3 2" xfId="3075" xr:uid="{F26789DA-FBAF-466E-A8D6-B646FE3F5FC7}"/>
    <cellStyle name="Vejica 2 4 5 4" xfId="3076" xr:uid="{D9BE3682-AE84-4CD2-A0D8-45F6C3BCA329}"/>
    <cellStyle name="Vejica 2 4 5 4 2" xfId="3077" xr:uid="{F04715A4-0A63-47C7-B3EC-F66C5428E311}"/>
    <cellStyle name="Vejica 2 4 5 5" xfId="3078" xr:uid="{5C04ED12-E01E-4F62-950C-0303AC365CFD}"/>
    <cellStyle name="Vejica 2 4 5 5 2" xfId="3079" xr:uid="{F950F64C-CA63-440D-8BA0-A18ADC7F8A8A}"/>
    <cellStyle name="Vejica 2 4 5 6" xfId="3080" xr:uid="{2A505C1C-A14E-46B2-9859-2B1267E5892D}"/>
    <cellStyle name="Vejica 2 4 6" xfId="3081" xr:uid="{14200C10-F603-4644-9B58-26D69900C5AD}"/>
    <cellStyle name="Vejica 2 4 7" xfId="3082" xr:uid="{E37A25A3-1D96-4623-8D6F-F82AA4858660}"/>
    <cellStyle name="Vejica 2 4 7 2" xfId="3083" xr:uid="{DB9CA922-899F-4057-B2C8-3664690453F7}"/>
    <cellStyle name="Vejica 2 4 8" xfId="3084" xr:uid="{EDD9CAC4-2A0F-43EB-9F72-3984576D8C0F}"/>
    <cellStyle name="Vejica 2 4 8 2" xfId="3085" xr:uid="{F4DF6E1F-38DF-4410-80D4-582213812C12}"/>
    <cellStyle name="Vejica 2 4 9" xfId="3086" xr:uid="{359CDF2E-9369-4795-B6D9-A367B9787818}"/>
    <cellStyle name="Vejica 2 4 9 2" xfId="3087" xr:uid="{0F75EB8A-8578-4A68-89D3-E01D209F2642}"/>
    <cellStyle name="Vejica 2 5" xfId="3088" xr:uid="{0679AA83-05A0-4C6D-B88A-2EC80D5F8500}"/>
    <cellStyle name="Vejica 2 5 10" xfId="3089" xr:uid="{C1C88631-7A47-43B5-849A-B15537014447}"/>
    <cellStyle name="Vejica 2 5 2" xfId="3090" xr:uid="{727FCDC5-7EBC-48F5-85F3-A892632AD478}"/>
    <cellStyle name="Vejica 2 5 2 2" xfId="3091" xr:uid="{93F8DD07-528C-4F8E-9C65-3908ABCB7611}"/>
    <cellStyle name="Vejica 2 5 2 2 2" xfId="3092" xr:uid="{9D2CEECE-D0F0-48BA-9E23-99AAA9E43E1D}"/>
    <cellStyle name="Vejica 2 5 2 2 2 2" xfId="3093" xr:uid="{12B42332-4677-4AB3-9B18-8FC0B4245E51}"/>
    <cellStyle name="Vejica 2 5 2 2 2 3" xfId="3094" xr:uid="{D8C10BD6-8D44-4277-B131-AAB3546519C2}"/>
    <cellStyle name="Vejica 2 5 2 2 2 3 2" xfId="3095" xr:uid="{79E049DB-1833-4FA8-9DA2-5D9A7538C728}"/>
    <cellStyle name="Vejica 2 5 2 2 2 4" xfId="3096" xr:uid="{35A4A9D9-AF46-4596-B826-53DA4C7914D4}"/>
    <cellStyle name="Vejica 2 5 2 2 2 4 2" xfId="3097" xr:uid="{158136CE-8642-4228-A9FF-C90B211E5908}"/>
    <cellStyle name="Vejica 2 5 2 2 2 5" xfId="3098" xr:uid="{42AE8442-3F3A-47A5-AA47-0C52C64C699F}"/>
    <cellStyle name="Vejica 2 5 2 2 2 5 2" xfId="3099" xr:uid="{0DE41DCC-223C-4F17-BF2A-5CE412092929}"/>
    <cellStyle name="Vejica 2 5 2 2 2 6" xfId="3100" xr:uid="{E01D7C32-8C22-42DE-82D1-2D691AC63A47}"/>
    <cellStyle name="Vejica 2 5 2 2 3" xfId="3101" xr:uid="{C67E8C87-F613-4CF2-AB3B-4122980F7CB6}"/>
    <cellStyle name="Vejica 2 5 2 2 4" xfId="3102" xr:uid="{6DC69FF1-6409-4C19-9D14-865D539F7312}"/>
    <cellStyle name="Vejica 2 5 2 2 4 2" xfId="3103" xr:uid="{B2F6FB30-BE94-49E8-BD1C-7A43CE38338E}"/>
    <cellStyle name="Vejica 2 5 2 2 5" xfId="3104" xr:uid="{410A139E-E6A6-4DF0-AE4D-8D945B848D09}"/>
    <cellStyle name="Vejica 2 5 2 2 5 2" xfId="3105" xr:uid="{A2EA562B-E29E-4A85-87AD-9C433B893F6D}"/>
    <cellStyle name="Vejica 2 5 2 2 6" xfId="3106" xr:uid="{F61AD6CA-0124-41F8-BCB7-F7AEB25D3E2B}"/>
    <cellStyle name="Vejica 2 5 2 2 6 2" xfId="3107" xr:uid="{3E34478E-BCCF-4C4E-9116-CE7AC9BDDE6C}"/>
    <cellStyle name="Vejica 2 5 2 2 7" xfId="3108" xr:uid="{5F9A5115-244C-4109-BE52-B1F0BC1BF148}"/>
    <cellStyle name="Vejica 2 5 2 3" xfId="3109" xr:uid="{6DB4417C-50B2-47B0-BAB5-C19CC357C6A1}"/>
    <cellStyle name="Vejica 2 5 2 3 2" xfId="3110" xr:uid="{21322EAB-A814-48BB-8007-7DB08CEF1263}"/>
    <cellStyle name="Vejica 2 5 2 3 3" xfId="3111" xr:uid="{53CCE368-13A2-49A6-9A4F-9218A5C47B83}"/>
    <cellStyle name="Vejica 2 5 2 3 3 2" xfId="3112" xr:uid="{7502366E-2540-4EEF-A86C-B7BD5869A600}"/>
    <cellStyle name="Vejica 2 5 2 3 4" xfId="3113" xr:uid="{9BED467D-1D0D-4AAE-8F4A-F15D519C0C75}"/>
    <cellStyle name="Vejica 2 5 2 3 4 2" xfId="3114" xr:uid="{D77B8BC0-EA81-4258-B493-602760CD3411}"/>
    <cellStyle name="Vejica 2 5 2 3 5" xfId="3115" xr:uid="{BB2F2860-E56A-42CD-A9E9-C86E10CEB92C}"/>
    <cellStyle name="Vejica 2 5 2 3 5 2" xfId="3116" xr:uid="{369569CE-A263-4675-97A4-AB3D675DE11A}"/>
    <cellStyle name="Vejica 2 5 2 3 6" xfId="3117" xr:uid="{40072950-ED01-4354-979C-B36B3032ED73}"/>
    <cellStyle name="Vejica 2 5 2 4" xfId="3118" xr:uid="{234A9800-64D1-4D4A-97D6-7C2626FF1B23}"/>
    <cellStyle name="Vejica 2 5 2 5" xfId="3119" xr:uid="{48D934D5-1E7F-4E11-AB1B-4B379F3D82B4}"/>
    <cellStyle name="Vejica 2 5 2 5 2" xfId="3120" xr:uid="{6DAFA034-CB57-4E07-8E28-01FF217A1191}"/>
    <cellStyle name="Vejica 2 5 2 6" xfId="3121" xr:uid="{A80AD472-BD13-42B0-970A-DBA450579264}"/>
    <cellStyle name="Vejica 2 5 2 6 2" xfId="3122" xr:uid="{6E132157-0267-47C6-8712-524E385D3143}"/>
    <cellStyle name="Vejica 2 5 2 7" xfId="3123" xr:uid="{1C73700D-5AEF-49D8-946B-798CE6577A77}"/>
    <cellStyle name="Vejica 2 5 2 7 2" xfId="3124" xr:uid="{0E392E19-057C-4F4B-A6ED-957BE5ED56B3}"/>
    <cellStyle name="Vejica 2 5 2 8" xfId="3125" xr:uid="{79F5E760-AED6-4F32-98BD-C6D096F42888}"/>
    <cellStyle name="Vejica 2 5 3" xfId="3126" xr:uid="{A93A2310-E5C5-4460-AD43-5EB1618349D1}"/>
    <cellStyle name="Vejica 2 5 3 2" xfId="3127" xr:uid="{EAFB6D56-3F5E-4617-85B4-EBF378CE4C1A}"/>
    <cellStyle name="Vejica 2 5 3 2 2" xfId="3128" xr:uid="{DC272AD0-E34E-4303-9DFF-EA84EACBFA49}"/>
    <cellStyle name="Vejica 2 5 3 2 2 2" xfId="3129" xr:uid="{0E077291-53CA-498B-BC46-B163B3A4E709}"/>
    <cellStyle name="Vejica 2 5 3 2 2 3" xfId="3130" xr:uid="{B3369D0D-86F8-4292-A1C7-C9F9B4E41F46}"/>
    <cellStyle name="Vejica 2 5 3 2 2 3 2" xfId="3131" xr:uid="{7683BA37-9532-4D46-9DD6-751564B3DEF7}"/>
    <cellStyle name="Vejica 2 5 3 2 2 4" xfId="3132" xr:uid="{B0377263-F7BF-4233-83DB-36A9A4D3B8DA}"/>
    <cellStyle name="Vejica 2 5 3 2 2 4 2" xfId="3133" xr:uid="{D7BF7211-2803-4846-A544-5A88CEC588A2}"/>
    <cellStyle name="Vejica 2 5 3 2 2 5" xfId="3134" xr:uid="{88F26589-2083-438C-A679-ACBF2CADDFE7}"/>
    <cellStyle name="Vejica 2 5 3 2 2 5 2" xfId="3135" xr:uid="{6666BCD6-E657-4699-9444-FEB2121230FE}"/>
    <cellStyle name="Vejica 2 5 3 2 2 6" xfId="3136" xr:uid="{8AB7B201-9563-4524-A0CA-A3A5D93810F5}"/>
    <cellStyle name="Vejica 2 5 3 2 3" xfId="3137" xr:uid="{59F2B506-9DB5-4EA8-9594-BCA7A5897F3A}"/>
    <cellStyle name="Vejica 2 5 3 2 4" xfId="3138" xr:uid="{D5048948-5E8D-4485-BDF4-576B67404BFA}"/>
    <cellStyle name="Vejica 2 5 3 2 4 2" xfId="3139" xr:uid="{3B65108F-62A5-4BD6-ADF8-09E01722F7D3}"/>
    <cellStyle name="Vejica 2 5 3 2 5" xfId="3140" xr:uid="{AD5ABA0B-2981-4655-89E3-C6CB76012A5C}"/>
    <cellStyle name="Vejica 2 5 3 2 5 2" xfId="3141" xr:uid="{6256D3B2-5A12-4660-AE0F-A62F48FF01ED}"/>
    <cellStyle name="Vejica 2 5 3 2 6" xfId="3142" xr:uid="{379D67C2-2F33-4320-BE0E-C655C1C7EB64}"/>
    <cellStyle name="Vejica 2 5 3 2 6 2" xfId="3143" xr:uid="{5054BE17-D439-4337-A1E2-CE88E30779CD}"/>
    <cellStyle name="Vejica 2 5 3 2 7" xfId="3144" xr:uid="{DBBC6D1A-7D0E-4A88-915F-4A5F4B7BA46C}"/>
    <cellStyle name="Vejica 2 5 3 3" xfId="3145" xr:uid="{C42C14D7-C725-4B52-94D8-B05FD7317D79}"/>
    <cellStyle name="Vejica 2 5 3 3 2" xfId="3146" xr:uid="{E91F5B11-CB0F-40EB-B472-FBB9C468A231}"/>
    <cellStyle name="Vejica 2 5 3 3 3" xfId="3147" xr:uid="{5D085210-5675-48E6-9BD1-AC3D8E2EADD9}"/>
    <cellStyle name="Vejica 2 5 3 3 3 2" xfId="3148" xr:uid="{E2EBC813-3257-40F7-8C13-6769010C73E8}"/>
    <cellStyle name="Vejica 2 5 3 3 4" xfId="3149" xr:uid="{DFC95C9C-468D-4104-82A4-544B26C75D90}"/>
    <cellStyle name="Vejica 2 5 3 3 4 2" xfId="3150" xr:uid="{FF1BA9BB-7636-4160-8E85-783E74CB186C}"/>
    <cellStyle name="Vejica 2 5 3 3 5" xfId="3151" xr:uid="{5B620C89-50C0-4D12-8DF7-7343DA74BC5A}"/>
    <cellStyle name="Vejica 2 5 3 3 5 2" xfId="3152" xr:uid="{B6BCBB94-C64B-4E86-A75F-E8A1C07106A4}"/>
    <cellStyle name="Vejica 2 5 3 3 6" xfId="3153" xr:uid="{1E18D989-198F-45F3-81AF-2353439D51FE}"/>
    <cellStyle name="Vejica 2 5 3 4" xfId="3154" xr:uid="{618D8A6E-662E-4D9B-A8C2-851A33B3CA57}"/>
    <cellStyle name="Vejica 2 5 3 5" xfId="3155" xr:uid="{A546FECA-2F9C-4980-9828-5A7A10A11041}"/>
    <cellStyle name="Vejica 2 5 3 5 2" xfId="3156" xr:uid="{01CFFDDF-860A-48C3-8C2B-0995F3E25852}"/>
    <cellStyle name="Vejica 2 5 3 6" xfId="3157" xr:uid="{B94C5173-950A-4FD2-BFA4-C6B4AD739D5F}"/>
    <cellStyle name="Vejica 2 5 3 6 2" xfId="3158" xr:uid="{9C14BE57-3131-490E-85CE-392CB1F85A54}"/>
    <cellStyle name="Vejica 2 5 3 7" xfId="3159" xr:uid="{5B5D5572-7EC2-451E-B989-598062A11E14}"/>
    <cellStyle name="Vejica 2 5 3 7 2" xfId="3160" xr:uid="{E556CBB2-0144-434B-B6E2-A462ED69BC7D}"/>
    <cellStyle name="Vejica 2 5 3 8" xfId="3161" xr:uid="{94120E48-FDAF-494A-9DA8-79BA9FC59D45}"/>
    <cellStyle name="Vejica 2 5 4" xfId="3162" xr:uid="{84CC6C72-4663-4464-8E05-16408B6B7830}"/>
    <cellStyle name="Vejica 2 5 4 2" xfId="3163" xr:uid="{10FB7FDF-5F25-4F6E-B1AD-7CD58EA6CBE5}"/>
    <cellStyle name="Vejica 2 5 4 2 2" xfId="3164" xr:uid="{CD7B945A-6E73-4696-BAF6-137082F1A995}"/>
    <cellStyle name="Vejica 2 5 4 2 3" xfId="3165" xr:uid="{B891188D-7CEB-4CA4-939E-6E7A36F73D58}"/>
    <cellStyle name="Vejica 2 5 4 2 3 2" xfId="3166" xr:uid="{5D9EEBC6-F1C9-423F-B0BA-EE9239924EEC}"/>
    <cellStyle name="Vejica 2 5 4 2 4" xfId="3167" xr:uid="{DF292C1D-5C8C-447A-85B3-9DCC63E7BBF8}"/>
    <cellStyle name="Vejica 2 5 4 2 4 2" xfId="3168" xr:uid="{5CB62DDE-FCF9-4FFB-984D-7729AF4B17CF}"/>
    <cellStyle name="Vejica 2 5 4 2 5" xfId="3169" xr:uid="{9009F750-F48F-42A0-8F82-29F5E97F4A58}"/>
    <cellStyle name="Vejica 2 5 4 2 5 2" xfId="3170" xr:uid="{C5B85868-675F-44C6-9CCF-31D5146D150A}"/>
    <cellStyle name="Vejica 2 5 4 2 6" xfId="3171" xr:uid="{34B5A18B-A42F-4F04-BE5F-B697F1186C43}"/>
    <cellStyle name="Vejica 2 5 4 3" xfId="3172" xr:uid="{2E31DA9A-C4B8-425D-8F6B-9E50CDCD2F57}"/>
    <cellStyle name="Vejica 2 5 4 4" xfId="3173" xr:uid="{AA490A42-A24F-4F46-94AF-910C578CD849}"/>
    <cellStyle name="Vejica 2 5 4 4 2" xfId="3174" xr:uid="{4EEC5014-1F21-4189-88E9-667C48E170D3}"/>
    <cellStyle name="Vejica 2 5 4 5" xfId="3175" xr:uid="{247D262E-88AC-4CDF-B0D6-71E8974442B6}"/>
    <cellStyle name="Vejica 2 5 4 5 2" xfId="3176" xr:uid="{B9A8BC6B-B852-479B-AA1E-2B03C7929928}"/>
    <cellStyle name="Vejica 2 5 4 6" xfId="3177" xr:uid="{74F5D57E-A3C9-49AD-8BB2-CCBC6F1917B4}"/>
    <cellStyle name="Vejica 2 5 4 6 2" xfId="3178" xr:uid="{C7369F32-50B4-4BD3-AF5B-65DD2DDB89D4}"/>
    <cellStyle name="Vejica 2 5 4 7" xfId="3179" xr:uid="{6C224FFE-DE4E-4F5E-8BAD-4EF3E20CD445}"/>
    <cellStyle name="Vejica 2 5 5" xfId="3180" xr:uid="{6D94D6FE-5D8D-4713-ABEC-BA8DE76770B8}"/>
    <cellStyle name="Vejica 2 5 5 2" xfId="3181" xr:uid="{0CA64BD2-0664-426C-825A-87E14C4F863F}"/>
    <cellStyle name="Vejica 2 5 5 3" xfId="3182" xr:uid="{85E99D84-2355-4F67-9022-D134BE9F0F36}"/>
    <cellStyle name="Vejica 2 5 5 3 2" xfId="3183" xr:uid="{37B8D401-1368-4610-8EBF-BA4577E14B51}"/>
    <cellStyle name="Vejica 2 5 5 4" xfId="3184" xr:uid="{89E138F2-6B65-49C0-B2DB-19B27131A157}"/>
    <cellStyle name="Vejica 2 5 5 4 2" xfId="3185" xr:uid="{66DBC242-F955-44D1-9FDE-B175FAB8961A}"/>
    <cellStyle name="Vejica 2 5 5 5" xfId="3186" xr:uid="{E8279881-CD99-449F-90E0-7AE291575007}"/>
    <cellStyle name="Vejica 2 5 5 5 2" xfId="3187" xr:uid="{902336DD-88A1-4CA6-9DE2-7736C02C1EB0}"/>
    <cellStyle name="Vejica 2 5 5 6" xfId="3188" xr:uid="{8F2E2FB8-9ECE-4C2B-94E9-5C285D176CE1}"/>
    <cellStyle name="Vejica 2 5 6" xfId="3189" xr:uid="{83F2419C-C46C-408A-9BFE-0840B4A88497}"/>
    <cellStyle name="Vejica 2 5 7" xfId="3190" xr:uid="{37FFD756-061A-459E-96D4-2DBD0DE5FA16}"/>
    <cellStyle name="Vejica 2 5 7 2" xfId="3191" xr:uid="{DAD486E0-C51E-48FD-A840-B96AE0A43B69}"/>
    <cellStyle name="Vejica 2 5 8" xfId="3192" xr:uid="{7C4B46C7-67C2-4A09-8D81-C16F52CB9487}"/>
    <cellStyle name="Vejica 2 5 8 2" xfId="3193" xr:uid="{BBE3EB86-1010-4AFA-8612-C42A15F397F7}"/>
    <cellStyle name="Vejica 2 5 9" xfId="3194" xr:uid="{54C8E448-FACA-47DB-B50A-AB8368958B23}"/>
    <cellStyle name="Vejica 2 5 9 2" xfId="3195" xr:uid="{8B2A7E25-A7F9-43EB-A9EE-BB7590678261}"/>
    <cellStyle name="Vejica 2 6" xfId="3196" xr:uid="{BFE7FA7D-90BB-4F09-ADA3-FE7354C90E47}"/>
    <cellStyle name="Vejica 2 6 10" xfId="3197" xr:uid="{300892BC-E053-447D-9461-79B7DC4428C6}"/>
    <cellStyle name="Vejica 2 6 2" xfId="3198" xr:uid="{0EF00052-7273-450F-B207-C3312064798C}"/>
    <cellStyle name="Vejica 2 6 2 2" xfId="3199" xr:uid="{977CB5EE-C709-40F4-A0C4-3BB44D450A0E}"/>
    <cellStyle name="Vejica 2 6 2 2 2" xfId="3200" xr:uid="{AFEC3B65-0AFC-4DB3-A7B0-EDCA8FC74928}"/>
    <cellStyle name="Vejica 2 6 2 2 2 2" xfId="3201" xr:uid="{ACFEF8F1-2A57-4C73-B75F-21B017272A42}"/>
    <cellStyle name="Vejica 2 6 2 2 2 3" xfId="3202" xr:uid="{A5F4D092-A5D6-4758-BB30-BD38A803953C}"/>
    <cellStyle name="Vejica 2 6 2 2 2 3 2" xfId="3203" xr:uid="{80198B8D-8D29-4FA2-9BBE-950AD9EE7985}"/>
    <cellStyle name="Vejica 2 6 2 2 2 4" xfId="3204" xr:uid="{FEB1CA9B-223D-448F-9D82-0946B1BE9E35}"/>
    <cellStyle name="Vejica 2 6 2 2 2 4 2" xfId="3205" xr:uid="{45B49DFA-25EB-4029-B12C-D603B5288CE4}"/>
    <cellStyle name="Vejica 2 6 2 2 2 5" xfId="3206" xr:uid="{BD501C78-5BE5-4B09-8EC4-C7B0900634B3}"/>
    <cellStyle name="Vejica 2 6 2 2 2 5 2" xfId="3207" xr:uid="{3E728C1F-5B2D-4CD4-BD57-F87A1A09E034}"/>
    <cellStyle name="Vejica 2 6 2 2 2 6" xfId="3208" xr:uid="{A6B2B2C0-5612-4C9B-9047-3524DF48E105}"/>
    <cellStyle name="Vejica 2 6 2 2 3" xfId="3209" xr:uid="{B965B3C7-08F9-4EB7-829A-4C186B264EDB}"/>
    <cellStyle name="Vejica 2 6 2 2 4" xfId="3210" xr:uid="{A2D351D9-920B-4692-8F84-4FF09DDCA198}"/>
    <cellStyle name="Vejica 2 6 2 2 4 2" xfId="3211" xr:uid="{1AEFBFF3-7AAC-4D9F-AE30-B586D1305181}"/>
    <cellStyle name="Vejica 2 6 2 2 5" xfId="3212" xr:uid="{FA77191D-D7F8-4ADD-8863-608E694785E5}"/>
    <cellStyle name="Vejica 2 6 2 2 5 2" xfId="3213" xr:uid="{2504F352-ADD3-4BCF-A8BA-CBDDDBCEAD90}"/>
    <cellStyle name="Vejica 2 6 2 2 6" xfId="3214" xr:uid="{002CB28D-C994-4857-B8FD-0275F1A2C5B1}"/>
    <cellStyle name="Vejica 2 6 2 2 6 2" xfId="3215" xr:uid="{AA6D5FA5-46F5-49FA-9798-068F6997E327}"/>
    <cellStyle name="Vejica 2 6 2 2 7" xfId="3216" xr:uid="{25D26044-23FB-4431-92A4-D3FA11EF3CC5}"/>
    <cellStyle name="Vejica 2 6 2 3" xfId="3217" xr:uid="{44EE54BD-C7E1-4A5D-B984-CD19ACD0168F}"/>
    <cellStyle name="Vejica 2 6 2 3 2" xfId="3218" xr:uid="{B6CBF5DA-8003-46BF-A591-E9CD2A261D0D}"/>
    <cellStyle name="Vejica 2 6 2 3 3" xfId="3219" xr:uid="{9234BF2A-907D-4AFF-B444-1C078459FEC6}"/>
    <cellStyle name="Vejica 2 6 2 3 3 2" xfId="3220" xr:uid="{1A4831A7-7C52-4BE7-AACB-06871DBB6DDF}"/>
    <cellStyle name="Vejica 2 6 2 3 4" xfId="3221" xr:uid="{3CD601FF-5C8A-4709-BF04-7FD43725B02A}"/>
    <cellStyle name="Vejica 2 6 2 3 4 2" xfId="3222" xr:uid="{B3756BF5-2031-41BD-8693-753AD26068C1}"/>
    <cellStyle name="Vejica 2 6 2 3 5" xfId="3223" xr:uid="{5958F139-CB0E-4C48-999E-7C455FA1DCE7}"/>
    <cellStyle name="Vejica 2 6 2 3 5 2" xfId="3224" xr:uid="{6AEF3CD1-9C77-4135-A5FC-A38AF8EBE1B7}"/>
    <cellStyle name="Vejica 2 6 2 3 6" xfId="3225" xr:uid="{30684987-2C67-41AB-9700-0FEF864804F1}"/>
    <cellStyle name="Vejica 2 6 2 4" xfId="3226" xr:uid="{B5336460-E66E-4AD3-8549-11C0BAE29CF1}"/>
    <cellStyle name="Vejica 2 6 2 5" xfId="3227" xr:uid="{2AFDA9E1-5015-44F6-A2D7-D78D90C8CA00}"/>
    <cellStyle name="Vejica 2 6 2 5 2" xfId="3228" xr:uid="{8D324985-D099-4649-8791-B9186F57D89F}"/>
    <cellStyle name="Vejica 2 6 2 6" xfId="3229" xr:uid="{0B0F85C2-AC7D-4C3F-9E21-82E41F95EC8B}"/>
    <cellStyle name="Vejica 2 6 2 6 2" xfId="3230" xr:uid="{9760C483-284B-4EFB-BE3B-F985C2FD656E}"/>
    <cellStyle name="Vejica 2 6 2 7" xfId="3231" xr:uid="{D04E9DCA-A225-48BF-B1BA-0E358EEEBAE2}"/>
    <cellStyle name="Vejica 2 6 2 7 2" xfId="3232" xr:uid="{1F7B1384-FAC5-4B77-9A60-567FE2551BCA}"/>
    <cellStyle name="Vejica 2 6 2 8" xfId="3233" xr:uid="{51B17216-78F0-41E8-9225-C172ADB80898}"/>
    <cellStyle name="Vejica 2 6 3" xfId="3234" xr:uid="{5E369C20-1A73-4FA4-82B8-5AFBFB4215F5}"/>
    <cellStyle name="Vejica 2 6 3 2" xfId="3235" xr:uid="{D3FABF0B-AFE4-45C2-BCD5-11317E1F322E}"/>
    <cellStyle name="Vejica 2 6 3 2 2" xfId="3236" xr:uid="{EE1DFE54-1AEA-4846-BBAD-C0C95007D06A}"/>
    <cellStyle name="Vejica 2 6 3 2 2 2" xfId="3237" xr:uid="{4A78F0EE-D17D-491C-9A23-7CAB5427FD91}"/>
    <cellStyle name="Vejica 2 6 3 2 2 3" xfId="3238" xr:uid="{C286D746-6F86-4745-ABF1-17C1427C05BB}"/>
    <cellStyle name="Vejica 2 6 3 2 2 3 2" xfId="3239" xr:uid="{1D75D1F7-176A-4D69-8BD3-E3710068073B}"/>
    <cellStyle name="Vejica 2 6 3 2 2 4" xfId="3240" xr:uid="{B319CB13-D8C7-4678-B396-A16C7A633C0D}"/>
    <cellStyle name="Vejica 2 6 3 2 2 4 2" xfId="3241" xr:uid="{2449A82B-3C45-4E19-BA57-900382D46B37}"/>
    <cellStyle name="Vejica 2 6 3 2 2 5" xfId="3242" xr:uid="{786F16EB-DE7D-44EF-8EE7-DBF6D6161ED9}"/>
    <cellStyle name="Vejica 2 6 3 2 2 5 2" xfId="3243" xr:uid="{17D5341E-D37D-45F3-9BFD-1C463247CBE8}"/>
    <cellStyle name="Vejica 2 6 3 2 2 6" xfId="3244" xr:uid="{F58B7FFF-AF83-4D19-B12C-CDEC2211A271}"/>
    <cellStyle name="Vejica 2 6 3 2 3" xfId="3245" xr:uid="{5EFE6C7B-6FDD-4718-ACB8-D3C3A56F708E}"/>
    <cellStyle name="Vejica 2 6 3 2 4" xfId="3246" xr:uid="{1C549E3C-FE12-4172-8793-7304FF92B92F}"/>
    <cellStyle name="Vejica 2 6 3 2 4 2" xfId="3247" xr:uid="{4E8B739D-A158-4492-ADEC-56091A886BC7}"/>
    <cellStyle name="Vejica 2 6 3 2 5" xfId="3248" xr:uid="{4B4E3021-5945-49AB-A29C-72E0A1090734}"/>
    <cellStyle name="Vejica 2 6 3 2 5 2" xfId="3249" xr:uid="{13353088-DA65-44DA-806A-13BFB20B9BAD}"/>
    <cellStyle name="Vejica 2 6 3 2 6" xfId="3250" xr:uid="{95320ED2-317E-4526-B4D8-F07E7BBEEE31}"/>
    <cellStyle name="Vejica 2 6 3 2 6 2" xfId="3251" xr:uid="{BFF244B3-7F5B-4F21-BBED-7E78A5758DCC}"/>
    <cellStyle name="Vejica 2 6 3 2 7" xfId="3252" xr:uid="{411134C6-721E-4E38-B29F-B9BA8CB0172E}"/>
    <cellStyle name="Vejica 2 6 3 3" xfId="3253" xr:uid="{A2806E8C-A775-487A-B994-5533A3E6FD66}"/>
    <cellStyle name="Vejica 2 6 3 3 2" xfId="3254" xr:uid="{95110648-33CE-441F-8A45-0FC69EDCF93C}"/>
    <cellStyle name="Vejica 2 6 3 3 3" xfId="3255" xr:uid="{02BDB573-1037-4AD9-A204-484CC530A379}"/>
    <cellStyle name="Vejica 2 6 3 3 3 2" xfId="3256" xr:uid="{71A68AB8-278E-42B4-BDF4-E1FABD397174}"/>
    <cellStyle name="Vejica 2 6 3 3 4" xfId="3257" xr:uid="{58A73361-3353-4BC6-9868-07CA2C059BF0}"/>
    <cellStyle name="Vejica 2 6 3 3 4 2" xfId="3258" xr:uid="{AF5BBDB2-CCEB-4199-9145-64F8D1067A19}"/>
    <cellStyle name="Vejica 2 6 3 3 5" xfId="3259" xr:uid="{80A7C35C-BA26-4D79-AA28-474AEF21B2E3}"/>
    <cellStyle name="Vejica 2 6 3 3 5 2" xfId="3260" xr:uid="{204D3EA6-9CA3-426E-98A7-6A68F64E3B1D}"/>
    <cellStyle name="Vejica 2 6 3 3 6" xfId="3261" xr:uid="{4092D25F-2218-4635-80BC-C5B1BE739236}"/>
    <cellStyle name="Vejica 2 6 3 4" xfId="3262" xr:uid="{517FFE08-E498-48AB-B6D7-7245B3F120F9}"/>
    <cellStyle name="Vejica 2 6 3 5" xfId="3263" xr:uid="{46E15A01-F8D3-4E8E-B843-5DEEEE122DFA}"/>
    <cellStyle name="Vejica 2 6 3 5 2" xfId="3264" xr:uid="{E3B2C490-60EB-44D3-B6AB-FD15C68E25CF}"/>
    <cellStyle name="Vejica 2 6 3 6" xfId="3265" xr:uid="{3AFE5D51-E0E8-4A09-BD62-DF14AF1B380C}"/>
    <cellStyle name="Vejica 2 6 3 6 2" xfId="3266" xr:uid="{F81FEE68-AF85-4BE8-BD9E-363DB0B5846D}"/>
    <cellStyle name="Vejica 2 6 3 7" xfId="3267" xr:uid="{B94667BD-0FE6-4F09-B51F-CE5F6EAC24A6}"/>
    <cellStyle name="Vejica 2 6 3 7 2" xfId="3268" xr:uid="{77145883-F8B2-4D3F-B784-D9EF106E7971}"/>
    <cellStyle name="Vejica 2 6 3 8" xfId="3269" xr:uid="{20623D2F-1602-4DD8-A50F-FA53C83F6E77}"/>
    <cellStyle name="Vejica 2 6 4" xfId="3270" xr:uid="{5D46206A-324C-48E7-ACF5-6AC8B1B78E85}"/>
    <cellStyle name="Vejica 2 6 4 2" xfId="3271" xr:uid="{9156D3E1-2D47-4B9A-8D1F-308E654B9F19}"/>
    <cellStyle name="Vejica 2 6 4 2 2" xfId="3272" xr:uid="{34BE3013-0D6D-4FCD-8C22-C2AE1598EDB5}"/>
    <cellStyle name="Vejica 2 6 4 2 3" xfId="3273" xr:uid="{99CDEEAF-FC98-4222-BF55-99CB029CFDE8}"/>
    <cellStyle name="Vejica 2 6 4 2 3 2" xfId="3274" xr:uid="{22CC6BB2-2088-444D-ADF5-270F8FCD1658}"/>
    <cellStyle name="Vejica 2 6 4 2 4" xfId="3275" xr:uid="{7C6FCFD7-9200-4CAC-B622-790E817F38BC}"/>
    <cellStyle name="Vejica 2 6 4 2 4 2" xfId="3276" xr:uid="{8104D105-2C71-473B-92FC-5FB3C40E76D1}"/>
    <cellStyle name="Vejica 2 6 4 2 5" xfId="3277" xr:uid="{83F31394-8E31-4EBD-9AE8-DA0374C8D8AF}"/>
    <cellStyle name="Vejica 2 6 4 2 5 2" xfId="3278" xr:uid="{94832A02-FDA8-43AE-A12B-BE142BEE5F9C}"/>
    <cellStyle name="Vejica 2 6 4 2 6" xfId="3279" xr:uid="{29495C90-237D-4874-978B-6F304FFA123C}"/>
    <cellStyle name="Vejica 2 6 4 3" xfId="3280" xr:uid="{9DAAB1A7-C39C-47EC-8C0B-D836DFF8FEAE}"/>
    <cellStyle name="Vejica 2 6 4 4" xfId="3281" xr:uid="{C9DCD5D6-2C12-422C-8CB7-B73D7F961459}"/>
    <cellStyle name="Vejica 2 6 4 4 2" xfId="3282" xr:uid="{20A02F75-72B9-409F-956C-B9F7424ECD7C}"/>
    <cellStyle name="Vejica 2 6 4 5" xfId="3283" xr:uid="{CC891B52-D2E6-4B27-B184-E61BA71B4FD2}"/>
    <cellStyle name="Vejica 2 6 4 5 2" xfId="3284" xr:uid="{B3E4403B-139F-4C3C-BA79-AD738E88EC8C}"/>
    <cellStyle name="Vejica 2 6 4 6" xfId="3285" xr:uid="{C9DC19FF-4A29-4C63-A314-9760D414219D}"/>
    <cellStyle name="Vejica 2 6 4 6 2" xfId="3286" xr:uid="{2AE77CAA-85A5-4DC6-81A5-73025D1BC863}"/>
    <cellStyle name="Vejica 2 6 4 7" xfId="3287" xr:uid="{D750BD65-E9B2-40A0-A004-5C988E536384}"/>
    <cellStyle name="Vejica 2 6 5" xfId="3288" xr:uid="{8A0A8636-ED6E-4867-85B1-185B8796B0D6}"/>
    <cellStyle name="Vejica 2 6 5 2" xfId="3289" xr:uid="{CB939735-AE5A-493E-A784-C3C673C5658E}"/>
    <cellStyle name="Vejica 2 6 5 3" xfId="3290" xr:uid="{57132E26-6A35-4826-9106-568F5E09D410}"/>
    <cellStyle name="Vejica 2 6 5 3 2" xfId="3291" xr:uid="{05A7757A-51B2-4757-8872-D9876E74E803}"/>
    <cellStyle name="Vejica 2 6 5 4" xfId="3292" xr:uid="{A5C6C718-298F-487E-8596-F0433FC3DDC4}"/>
    <cellStyle name="Vejica 2 6 5 4 2" xfId="3293" xr:uid="{22D710EE-6813-436A-B4A7-065B2DD02C9D}"/>
    <cellStyle name="Vejica 2 6 5 5" xfId="3294" xr:uid="{DDDCC0E7-867B-4C96-92A2-4D1D56D61A35}"/>
    <cellStyle name="Vejica 2 6 5 5 2" xfId="3295" xr:uid="{16E25233-B308-44BA-B5C8-D3CD7D205D3A}"/>
    <cellStyle name="Vejica 2 6 5 6" xfId="3296" xr:uid="{8C94CE00-21F3-4E88-9A68-63DDD3C2E1CA}"/>
    <cellStyle name="Vejica 2 6 6" xfId="3297" xr:uid="{FE08DCF1-A7C7-4DF4-A013-3D5725AA2B7A}"/>
    <cellStyle name="Vejica 2 6 7" xfId="3298" xr:uid="{54B1B316-461E-4442-99DE-F71807C22B22}"/>
    <cellStyle name="Vejica 2 6 7 2" xfId="3299" xr:uid="{27D6F0A0-E172-42B6-A201-78A8BCCE503A}"/>
    <cellStyle name="Vejica 2 6 8" xfId="3300" xr:uid="{0EE364A3-F171-49AC-BBCE-C081F745155C}"/>
    <cellStyle name="Vejica 2 6 8 2" xfId="3301" xr:uid="{AFE69C4C-04AC-4754-A5F7-E5E386F6CDEB}"/>
    <cellStyle name="Vejica 2 6 9" xfId="3302" xr:uid="{55A7884B-C7ED-4E29-8DBB-5DC828792194}"/>
    <cellStyle name="Vejica 2 6 9 2" xfId="3303" xr:uid="{80DF99C7-ED6D-4B33-BA8D-B40DE96ADB01}"/>
    <cellStyle name="Vejica 2 7" xfId="3304" xr:uid="{75D4A639-CA03-4BA6-B944-4AD5DE943B5C}"/>
    <cellStyle name="Vejica 2 7 10" xfId="3305" xr:uid="{70731AE2-34BA-423E-AADC-394BC7D62399}"/>
    <cellStyle name="Vejica 2 7 2" xfId="3306" xr:uid="{A46649C7-D2A7-49C0-A2D3-1B68A0D106D9}"/>
    <cellStyle name="Vejica 2 7 2 2" xfId="3307" xr:uid="{681614E5-11DE-4F51-8D1F-7D6CA2BEE41A}"/>
    <cellStyle name="Vejica 2 7 2 2 2" xfId="3308" xr:uid="{8B6D3174-1A80-494A-A824-9962FD38D695}"/>
    <cellStyle name="Vejica 2 7 2 2 2 2" xfId="3309" xr:uid="{0909E5BD-70CC-4825-8FA5-8E0EBC0EF6EF}"/>
    <cellStyle name="Vejica 2 7 2 2 2 3" xfId="3310" xr:uid="{D4594695-A83A-48D4-A033-9EA3A6682844}"/>
    <cellStyle name="Vejica 2 7 2 2 2 3 2" xfId="3311" xr:uid="{72C8AF91-5F0F-4E52-8139-F92E4F41690E}"/>
    <cellStyle name="Vejica 2 7 2 2 2 4" xfId="3312" xr:uid="{5F5C31B0-7345-44ED-8B2B-9DB09C13DA65}"/>
    <cellStyle name="Vejica 2 7 2 2 2 4 2" xfId="3313" xr:uid="{D8EF3A0B-6098-4B74-AB07-0DA348A4C717}"/>
    <cellStyle name="Vejica 2 7 2 2 2 5" xfId="3314" xr:uid="{FB754536-C05B-4FC6-80B9-C23EC0634519}"/>
    <cellStyle name="Vejica 2 7 2 2 2 5 2" xfId="3315" xr:uid="{7EB42FE4-1EE8-4B0C-A6CF-260476B858B4}"/>
    <cellStyle name="Vejica 2 7 2 2 2 6" xfId="3316" xr:uid="{A9587E4A-CD37-46F6-8E28-0DC0DDFE3142}"/>
    <cellStyle name="Vejica 2 7 2 2 3" xfId="3317" xr:uid="{3506520E-50BC-4D45-98E2-B50CE9A07C4E}"/>
    <cellStyle name="Vejica 2 7 2 2 4" xfId="3318" xr:uid="{BE3C3763-5DCC-4F5A-ABBA-0128155A722D}"/>
    <cellStyle name="Vejica 2 7 2 2 4 2" xfId="3319" xr:uid="{4E01C92F-0E29-46F7-9AB4-5A7E9A254F4B}"/>
    <cellStyle name="Vejica 2 7 2 2 5" xfId="3320" xr:uid="{E6255C7A-B97F-4DD4-8E89-152E9F2AEA39}"/>
    <cellStyle name="Vejica 2 7 2 2 5 2" xfId="3321" xr:uid="{6912C349-2ADB-421B-A679-93CEA848E0A2}"/>
    <cellStyle name="Vejica 2 7 2 2 6" xfId="3322" xr:uid="{46EB0518-3C0B-4B14-9DD2-5E05324BA3C5}"/>
    <cellStyle name="Vejica 2 7 2 2 6 2" xfId="3323" xr:uid="{C126E992-AF38-476D-A8A5-9D17255DFFF7}"/>
    <cellStyle name="Vejica 2 7 2 2 7" xfId="3324" xr:uid="{FDEEA477-E35E-4472-9A5A-B0A5A1BEDE5C}"/>
    <cellStyle name="Vejica 2 7 2 3" xfId="3325" xr:uid="{E6083E99-094E-4AC6-8473-9AC45139D862}"/>
    <cellStyle name="Vejica 2 7 2 3 2" xfId="3326" xr:uid="{243C7B10-4AE5-41B8-8844-E18A8A29CBD5}"/>
    <cellStyle name="Vejica 2 7 2 3 3" xfId="3327" xr:uid="{6BA3E4A7-E43C-45B4-98EC-2868A0352310}"/>
    <cellStyle name="Vejica 2 7 2 3 3 2" xfId="3328" xr:uid="{A2CFEB64-7C70-47F1-9551-A4932CE32194}"/>
    <cellStyle name="Vejica 2 7 2 3 4" xfId="3329" xr:uid="{985CF720-9F25-49CF-B984-7920336EC9A6}"/>
    <cellStyle name="Vejica 2 7 2 3 4 2" xfId="3330" xr:uid="{0D1C0121-EE69-4FEC-A005-993C6E193A32}"/>
    <cellStyle name="Vejica 2 7 2 3 5" xfId="3331" xr:uid="{F9E5EE29-A705-4D0E-808A-462DD48348C4}"/>
    <cellStyle name="Vejica 2 7 2 3 5 2" xfId="3332" xr:uid="{932A50B1-5EBA-419D-BCF2-CAC336E1B37D}"/>
    <cellStyle name="Vejica 2 7 2 3 6" xfId="3333" xr:uid="{427DA29B-E61C-47CF-8B4C-E6CC76961B45}"/>
    <cellStyle name="Vejica 2 7 2 4" xfId="3334" xr:uid="{02F00D2C-84A1-4AA6-8423-437BBDB9C706}"/>
    <cellStyle name="Vejica 2 7 2 5" xfId="3335" xr:uid="{2F01FF4D-4679-4D1B-8E4B-0ABFD2F30DE2}"/>
    <cellStyle name="Vejica 2 7 2 5 2" xfId="3336" xr:uid="{135B34AE-3B68-4F7D-AC98-0328A2E12384}"/>
    <cellStyle name="Vejica 2 7 2 6" xfId="3337" xr:uid="{EFDB16FC-3044-4A8A-84BD-B68059811E3E}"/>
    <cellStyle name="Vejica 2 7 2 6 2" xfId="3338" xr:uid="{0A26DD1F-A90C-43F7-A7EB-774EE98EE49A}"/>
    <cellStyle name="Vejica 2 7 2 7" xfId="3339" xr:uid="{E088F7E3-D633-45C2-B31A-30F768491C3B}"/>
    <cellStyle name="Vejica 2 7 2 8" xfId="3340" xr:uid="{B44EC163-D586-4015-9103-1509F04B5497}"/>
    <cellStyle name="Vejica 2 7 2 8 2" xfId="3341" xr:uid="{56C1794B-61A6-4161-AC42-1E1FBAF4A671}"/>
    <cellStyle name="Vejica 2 7 2 9" xfId="3342" xr:uid="{03161C15-5642-4006-AF60-3E8227AEF68A}"/>
    <cellStyle name="Vejica 2 7 3" xfId="3343" xr:uid="{5AA5EB5A-DF1A-4D11-9BDD-344F7A09B849}"/>
    <cellStyle name="Vejica 2 7 3 2" xfId="3344" xr:uid="{F7AD79D0-3DD0-4AFB-9D7D-12A65C249C7D}"/>
    <cellStyle name="Vejica 2 7 3 2 2" xfId="3345" xr:uid="{7F7C9C45-3B61-496F-8DAF-F1F709B728F8}"/>
    <cellStyle name="Vejica 2 7 3 2 2 2" xfId="3346" xr:uid="{7809AFD0-EC7B-49B2-AD41-BBC8B99A7B16}"/>
    <cellStyle name="Vejica 2 7 3 2 2 3" xfId="3347" xr:uid="{12EF062B-2309-48DA-90AF-A5A82281549F}"/>
    <cellStyle name="Vejica 2 7 3 2 2 3 2" xfId="3348" xr:uid="{1EF69F69-DE8E-4769-A6B4-B3B37EDAF696}"/>
    <cellStyle name="Vejica 2 7 3 2 2 4" xfId="3349" xr:uid="{5132860A-F8D0-4ED7-9451-B47211A800FC}"/>
    <cellStyle name="Vejica 2 7 3 2 2 4 2" xfId="3350" xr:uid="{D7627DE2-9A5C-44A0-BBAB-2DDDB79E63A8}"/>
    <cellStyle name="Vejica 2 7 3 2 2 5" xfId="3351" xr:uid="{22E02B3A-42AF-49EA-A874-B512149D2F4F}"/>
    <cellStyle name="Vejica 2 7 3 2 2 5 2" xfId="3352" xr:uid="{C74D1DA0-EBF2-47F8-BCEC-3E5B6411D8F8}"/>
    <cellStyle name="Vejica 2 7 3 2 2 6" xfId="3353" xr:uid="{E64712F4-ABB3-41E5-9E01-9E1EADF0B75B}"/>
    <cellStyle name="Vejica 2 7 3 2 3" xfId="3354" xr:uid="{BF5A51E8-792D-47EF-8379-2EB5BE43C947}"/>
    <cellStyle name="Vejica 2 7 3 2 4" xfId="3355" xr:uid="{5D206670-D48F-4E82-998E-36C7FFA46B1B}"/>
    <cellStyle name="Vejica 2 7 3 2 4 2" xfId="3356" xr:uid="{1785E57F-4C3C-4594-95AE-56CBF73D3FFD}"/>
    <cellStyle name="Vejica 2 7 3 2 5" xfId="3357" xr:uid="{241C9187-BF30-471F-86D2-71B80D9A3474}"/>
    <cellStyle name="Vejica 2 7 3 2 5 2" xfId="3358" xr:uid="{C08B98DD-19CB-4348-BDE7-AD346F2309C1}"/>
    <cellStyle name="Vejica 2 7 3 2 6" xfId="3359" xr:uid="{85228E84-CC64-4DC0-A21E-3CF2BD152DE9}"/>
    <cellStyle name="Vejica 2 7 3 2 6 2" xfId="3360" xr:uid="{A059CFD7-238D-40FF-B3AF-8AB7B3CCF6E7}"/>
    <cellStyle name="Vejica 2 7 3 2 7" xfId="3361" xr:uid="{B9875458-1F95-43E2-BF0D-F3D14DB7C1DE}"/>
    <cellStyle name="Vejica 2 7 3 3" xfId="3362" xr:uid="{C0B0DD26-9A48-493A-BBEE-1BB38C74B125}"/>
    <cellStyle name="Vejica 2 7 3 3 2" xfId="3363" xr:uid="{FA7ABF8D-BC67-4D0A-BD2D-615ACFA67448}"/>
    <cellStyle name="Vejica 2 7 3 3 3" xfId="3364" xr:uid="{E7C743A1-C2CE-4AB9-953A-3D7F2AE350EF}"/>
    <cellStyle name="Vejica 2 7 3 3 3 2" xfId="3365" xr:uid="{94C09243-838C-49A2-8599-CD8EA16534A3}"/>
    <cellStyle name="Vejica 2 7 3 3 4" xfId="3366" xr:uid="{01A3E085-3082-45E2-8937-B796B4124845}"/>
    <cellStyle name="Vejica 2 7 3 3 4 2" xfId="3367" xr:uid="{197B9711-1462-43A3-A36F-8A3D405F9674}"/>
    <cellStyle name="Vejica 2 7 3 3 5" xfId="3368" xr:uid="{06F9797C-0AED-472E-9CFA-1FBA185CB290}"/>
    <cellStyle name="Vejica 2 7 3 3 5 2" xfId="3369" xr:uid="{E0114923-608A-4BF1-A104-3D2D2DE9163A}"/>
    <cellStyle name="Vejica 2 7 3 3 6" xfId="3370" xr:uid="{3BEF095B-FD5C-412F-8204-770F4E14C0DF}"/>
    <cellStyle name="Vejica 2 7 3 4" xfId="3371" xr:uid="{FE80EF80-4B4B-471C-9BE1-79D56F041201}"/>
    <cellStyle name="Vejica 2 7 3 5" xfId="3372" xr:uid="{5D3BEF21-645E-4FE3-A2B8-602ED79B1687}"/>
    <cellStyle name="Vejica 2 7 3 5 2" xfId="3373" xr:uid="{DE16347C-E841-4FC1-84D8-D3912412C34E}"/>
    <cellStyle name="Vejica 2 7 3 6" xfId="3374" xr:uid="{9C459E44-B260-4D25-84AD-62675B6438E6}"/>
    <cellStyle name="Vejica 2 7 3 6 2" xfId="3375" xr:uid="{9968075B-674A-45B0-B624-E01E1BAC2602}"/>
    <cellStyle name="Vejica 2 7 3 7" xfId="3376" xr:uid="{8A761D93-8DC6-4842-A4B7-1214FF623395}"/>
    <cellStyle name="Vejica 2 7 3 7 2" xfId="3377" xr:uid="{1A7CD1C2-E563-4FAD-ADF7-B1076B5EF63F}"/>
    <cellStyle name="Vejica 2 7 3 8" xfId="3378" xr:uid="{14986AE3-0213-4617-85D0-FD5029994B99}"/>
    <cellStyle name="Vejica 2 7 4" xfId="3379" xr:uid="{A42355B0-4401-4282-9927-82280EB2E53B}"/>
    <cellStyle name="Vejica 2 7 4 2" xfId="3380" xr:uid="{95AFD41E-3059-4952-9B83-6988A3B7A999}"/>
    <cellStyle name="Vejica 2 7 4 2 2" xfId="3381" xr:uid="{6841E91A-A6C8-4DF0-8FAC-19F40C2B0456}"/>
    <cellStyle name="Vejica 2 7 4 2 3" xfId="3382" xr:uid="{5262720B-B511-45DE-90A9-7A358A7AE0F5}"/>
    <cellStyle name="Vejica 2 7 4 2 3 2" xfId="3383" xr:uid="{928841D6-80A1-4F7A-8C4F-3E2AB6D8125C}"/>
    <cellStyle name="Vejica 2 7 4 2 4" xfId="3384" xr:uid="{7F7A812F-3F1D-4982-A19E-89A14F9AC9D6}"/>
    <cellStyle name="Vejica 2 7 4 2 4 2" xfId="3385" xr:uid="{505742CF-2970-4710-A402-2F4EA0B05BE4}"/>
    <cellStyle name="Vejica 2 7 4 2 5" xfId="3386" xr:uid="{27666561-777D-4534-8B58-6DE6A0B7834C}"/>
    <cellStyle name="Vejica 2 7 4 2 5 2" xfId="3387" xr:uid="{96AF05A1-238E-4C42-BBB7-E9CFB1B4AC6E}"/>
    <cellStyle name="Vejica 2 7 4 2 6" xfId="3388" xr:uid="{FBA78EBC-B276-4BFC-AF9D-22983E3DD128}"/>
    <cellStyle name="Vejica 2 7 4 3" xfId="3389" xr:uid="{10CC76FE-DF4C-47BE-A771-8928A54F44F5}"/>
    <cellStyle name="Vejica 2 7 4 4" xfId="3390" xr:uid="{FBDD01DB-4ECD-4BA9-ADF0-DF6CF23F810D}"/>
    <cellStyle name="Vejica 2 7 4 4 2" xfId="3391" xr:uid="{E07DCA76-E569-4FA9-8F0E-127821634948}"/>
    <cellStyle name="Vejica 2 7 4 5" xfId="3392" xr:uid="{FA0CC870-8436-4A35-99A2-B8FB965C66B4}"/>
    <cellStyle name="Vejica 2 7 4 5 2" xfId="3393" xr:uid="{914492BA-7257-4BA8-AE15-FE3FF877A0A5}"/>
    <cellStyle name="Vejica 2 7 4 6" xfId="3394" xr:uid="{5F421132-A67E-4FA5-B37E-799D081BE5BF}"/>
    <cellStyle name="Vejica 2 7 4 6 2" xfId="3395" xr:uid="{757EDBE0-8611-481F-A0E5-02EBD0D8DCE4}"/>
    <cellStyle name="Vejica 2 7 4 7" xfId="3396" xr:uid="{4613B90C-2C11-4ED9-B493-E623711FFFD7}"/>
    <cellStyle name="Vejica 2 7 5" xfId="3397" xr:uid="{1B2541D3-B0FD-47BF-AEEF-031758035A57}"/>
    <cellStyle name="Vejica 2 7 5 2" xfId="3398" xr:uid="{AD88E6F8-CAFE-4C68-A7C8-A10C2115A104}"/>
    <cellStyle name="Vejica 2 7 5 3" xfId="3399" xr:uid="{AB7E7439-195B-4BAF-A6E6-FC2862F75252}"/>
    <cellStyle name="Vejica 2 7 5 3 2" xfId="3400" xr:uid="{7400ED73-C4B2-4BD9-AD89-C9FD12826F4F}"/>
    <cellStyle name="Vejica 2 7 5 4" xfId="3401" xr:uid="{85D88457-12D7-4F9E-8852-33869A4F26E4}"/>
    <cellStyle name="Vejica 2 7 5 4 2" xfId="3402" xr:uid="{7F3B899F-CAC8-4FAE-9D5B-0EEBB5FAD613}"/>
    <cellStyle name="Vejica 2 7 5 5" xfId="3403" xr:uid="{B5CB88A4-79FB-41D8-A363-9D35CC3E2B00}"/>
    <cellStyle name="Vejica 2 7 5 5 2" xfId="3404" xr:uid="{C8FD70FD-A1DC-40F9-BEF1-678DCE14AC46}"/>
    <cellStyle name="Vejica 2 7 5 6" xfId="3405" xr:uid="{069A3550-7CB8-4330-88E0-B08D0973E56A}"/>
    <cellStyle name="Vejica 2 7 6" xfId="3406" xr:uid="{4C1D4BA4-B691-4CD2-BAB9-31A0F25166BD}"/>
    <cellStyle name="Vejica 2 7 7" xfId="3407" xr:uid="{F9A4D359-9EB4-41AF-8F38-451E29CBFD76}"/>
    <cellStyle name="Vejica 2 7 7 2" xfId="3408" xr:uid="{893C48C7-6E67-494E-B43B-41F18808AA33}"/>
    <cellStyle name="Vejica 2 7 8" xfId="3409" xr:uid="{ED1541ED-EC35-41CE-8463-EEAB7D477EB4}"/>
    <cellStyle name="Vejica 2 7 8 2" xfId="3410" xr:uid="{C2F86BDF-E610-4706-8B99-21FE0BD364F5}"/>
    <cellStyle name="Vejica 2 7 9" xfId="3411" xr:uid="{202B3584-A19F-4297-B0E6-8CCB4DEC7982}"/>
    <cellStyle name="Vejica 2 7 9 2" xfId="3412" xr:uid="{2A0DE3F6-6471-4E35-84D6-396EAA15EC97}"/>
    <cellStyle name="Vejica 2 8" xfId="3413" xr:uid="{66CCEBB3-3955-4073-9A80-427C90BFB4D0}"/>
    <cellStyle name="Vejica 2 8 10" xfId="3414" xr:uid="{BC419A3A-0F22-4760-A4A1-4A6A456F7CAD}"/>
    <cellStyle name="Vejica 2 8 10 2" xfId="3415" xr:uid="{E850EB16-4916-4218-A310-3FDC10272B3F}"/>
    <cellStyle name="Vejica 2 8 11" xfId="3416" xr:uid="{90E42104-C7E1-42C6-9ACD-F85036E81D87}"/>
    <cellStyle name="Vejica 2 8 2" xfId="3417" xr:uid="{E4B21841-23A6-4C87-87BE-E3A1A442995E}"/>
    <cellStyle name="Vejica 2 8 2 2" xfId="3418" xr:uid="{54042409-34B4-49BB-80EB-08E3325B2A5A}"/>
    <cellStyle name="Vejica 2 8 2 2 2" xfId="3419" xr:uid="{FEB6EA9A-A031-4D17-8E70-3112262AB6EB}"/>
    <cellStyle name="Vejica 2 8 2 2 2 2" xfId="3420" xr:uid="{927580B1-6067-424A-8911-C39BDF51341E}"/>
    <cellStyle name="Vejica 2 8 2 2 2 3" xfId="3421" xr:uid="{DE6D8837-F17C-481E-B832-63BC355D9034}"/>
    <cellStyle name="Vejica 2 8 2 2 2 3 2" xfId="3422" xr:uid="{50082F07-59C1-4D33-9D24-714E655F8430}"/>
    <cellStyle name="Vejica 2 8 2 2 2 4" xfId="3423" xr:uid="{A922A122-9202-48FF-BFE4-22CB08EFF91B}"/>
    <cellStyle name="Vejica 2 8 2 2 2 4 2" xfId="3424" xr:uid="{70A5D44E-33FC-4B1C-BF41-7090A841F865}"/>
    <cellStyle name="Vejica 2 8 2 2 2 5" xfId="3425" xr:uid="{260DB595-3AFB-4B7D-896A-C22D7964E86E}"/>
    <cellStyle name="Vejica 2 8 2 2 2 5 2" xfId="3426" xr:uid="{AFE0B8F0-050E-443D-9D23-FF5DBEE21496}"/>
    <cellStyle name="Vejica 2 8 2 2 2 6" xfId="3427" xr:uid="{732B2AFD-6A66-4716-AA19-59344EBE0EA4}"/>
    <cellStyle name="Vejica 2 8 2 2 3" xfId="3428" xr:uid="{E606A367-FA6F-47C6-866A-B52B952D5D44}"/>
    <cellStyle name="Vejica 2 8 2 2 4" xfId="3429" xr:uid="{175ABF0C-28AD-4CA6-AD32-574049D7E94D}"/>
    <cellStyle name="Vejica 2 8 2 2 4 2" xfId="3430" xr:uid="{B1B5F57A-2EBE-4379-81FA-D6E7C1C35F5B}"/>
    <cellStyle name="Vejica 2 8 2 2 5" xfId="3431" xr:uid="{E9AAA6F5-6268-468B-B58D-8B804361776C}"/>
    <cellStyle name="Vejica 2 8 2 2 5 2" xfId="3432" xr:uid="{99B26581-36AC-46B7-A530-0E997FE81BA8}"/>
    <cellStyle name="Vejica 2 8 2 2 6" xfId="3433" xr:uid="{DB021587-EF6D-404D-BBC0-F7EEB18704B6}"/>
    <cellStyle name="Vejica 2 8 2 2 6 2" xfId="3434" xr:uid="{8FC9B03D-42D2-4936-9DB8-1ABAC07E02F1}"/>
    <cellStyle name="Vejica 2 8 2 2 7" xfId="3435" xr:uid="{4195F0DB-6705-4D2C-8138-7E6B682E5AE7}"/>
    <cellStyle name="Vejica 2 8 2 3" xfId="3436" xr:uid="{94B6C48B-4F23-43B3-94F2-101ADA5E75D3}"/>
    <cellStyle name="Vejica 2 8 2 3 2" xfId="3437" xr:uid="{D674FE5C-FE03-433C-8AB3-6E28B22A7577}"/>
    <cellStyle name="Vejica 2 8 2 3 3" xfId="3438" xr:uid="{4EE53760-26B4-4C21-8F43-65E09CE9C100}"/>
    <cellStyle name="Vejica 2 8 2 3 3 2" xfId="3439" xr:uid="{B2CEA424-E3DA-4229-814C-5E0E3B901518}"/>
    <cellStyle name="Vejica 2 8 2 3 4" xfId="3440" xr:uid="{10B2A382-2EB9-4A43-A1AC-69BE55B7860D}"/>
    <cellStyle name="Vejica 2 8 2 3 4 2" xfId="3441" xr:uid="{761212C7-161D-449B-A3D0-8B90F781066D}"/>
    <cellStyle name="Vejica 2 8 2 3 5" xfId="3442" xr:uid="{8AFD5EC2-FA44-4F3E-BA1F-C0A8B592CD2C}"/>
    <cellStyle name="Vejica 2 8 2 3 5 2" xfId="3443" xr:uid="{C3931A0A-509E-49BE-88BC-02549387A9CC}"/>
    <cellStyle name="Vejica 2 8 2 3 6" xfId="3444" xr:uid="{0DC811A1-8CC0-4389-8FAF-5D355913562F}"/>
    <cellStyle name="Vejica 2 8 2 4" xfId="3445" xr:uid="{0AFE835E-3244-40D8-8C6A-83BE5189F87B}"/>
    <cellStyle name="Vejica 2 8 2 5" xfId="3446" xr:uid="{7DE3AEF2-4633-4B90-B225-A8193FC00A3A}"/>
    <cellStyle name="Vejica 2 8 2 5 2" xfId="3447" xr:uid="{EC4948C1-19B4-43A8-86BE-6BCE751DFF2D}"/>
    <cellStyle name="Vejica 2 8 2 6" xfId="3448" xr:uid="{A09919ED-F0A6-4954-8DED-0AC9E0F9CBFE}"/>
    <cellStyle name="Vejica 2 8 2 6 2" xfId="3449" xr:uid="{79BA3B9F-ABB7-4F29-9DE9-427BF2411D4E}"/>
    <cellStyle name="Vejica 2 8 2 7" xfId="3450" xr:uid="{DB1F0218-AE19-4022-9A73-2FBC5CF571FB}"/>
    <cellStyle name="Vejica 2 8 2 7 2" xfId="3451" xr:uid="{9FD034FD-2CA6-4CC2-B2C7-91ED6956319A}"/>
    <cellStyle name="Vejica 2 8 2 8" xfId="3452" xr:uid="{770DC01D-0CE4-4CB2-82D9-423D9AF93303}"/>
    <cellStyle name="Vejica 2 8 3" xfId="3453" xr:uid="{1A3E661F-485F-43B9-AFFD-A069F7420B71}"/>
    <cellStyle name="Vejica 2 8 3 2" xfId="3454" xr:uid="{0A6AD105-4F01-4AFC-8965-D303A4E1EDBB}"/>
    <cellStyle name="Vejica 2 8 3 2 2" xfId="3455" xr:uid="{B4AFDAEE-9D5F-4C69-9DA1-07C486840977}"/>
    <cellStyle name="Vejica 2 8 3 2 2 2" xfId="3456" xr:uid="{B1093A73-3C7A-4BBC-A51A-6EA2930FAAB9}"/>
    <cellStyle name="Vejica 2 8 3 2 2 3" xfId="3457" xr:uid="{1D8331F9-A68A-45BC-89D4-A9E61EB9F6E0}"/>
    <cellStyle name="Vejica 2 8 3 2 2 3 2" xfId="3458" xr:uid="{EB3825AD-6BC5-48AF-8412-02E1FAF3B88E}"/>
    <cellStyle name="Vejica 2 8 3 2 2 4" xfId="3459" xr:uid="{DB2F4971-2437-49FF-B1FE-32376B6428AF}"/>
    <cellStyle name="Vejica 2 8 3 2 2 4 2" xfId="3460" xr:uid="{72F543FC-39CE-4E3A-BBF4-4BFA7B4BF29E}"/>
    <cellStyle name="Vejica 2 8 3 2 2 5" xfId="3461" xr:uid="{4B61B009-0F97-4CAA-B45F-608D86EDA277}"/>
    <cellStyle name="Vejica 2 8 3 2 2 5 2" xfId="3462" xr:uid="{86EE630C-2429-4886-A116-444ABFB5A178}"/>
    <cellStyle name="Vejica 2 8 3 2 2 6" xfId="3463" xr:uid="{46073B64-9466-4D18-B812-52BC195AE475}"/>
    <cellStyle name="Vejica 2 8 3 2 3" xfId="3464" xr:uid="{7FABE0D7-B6BE-4755-BF58-580CE4ACC880}"/>
    <cellStyle name="Vejica 2 8 3 2 4" xfId="3465" xr:uid="{5A332296-EF85-4CD0-9931-923001DDF87A}"/>
    <cellStyle name="Vejica 2 8 3 2 4 2" xfId="3466" xr:uid="{E45516DF-07F0-4259-9FB9-1E51146A2F07}"/>
    <cellStyle name="Vejica 2 8 3 2 5" xfId="3467" xr:uid="{51F332CE-E6D2-4538-9C8C-C0A5B2DD7ED6}"/>
    <cellStyle name="Vejica 2 8 3 2 5 2" xfId="3468" xr:uid="{4BF087C3-FCE9-405C-BB89-40D746ACC093}"/>
    <cellStyle name="Vejica 2 8 3 2 6" xfId="3469" xr:uid="{EB5BD908-E54D-49F2-8943-CA0661FB38ED}"/>
    <cellStyle name="Vejica 2 8 3 2 6 2" xfId="3470" xr:uid="{9DD7B098-5A42-4ACC-8C74-2CA27F068E5A}"/>
    <cellStyle name="Vejica 2 8 3 2 7" xfId="3471" xr:uid="{D8C11019-4EB0-457C-AE00-83C7A783B31B}"/>
    <cellStyle name="Vejica 2 8 3 3" xfId="3472" xr:uid="{F6C84323-E61E-40E7-A07E-48208BD9E2A6}"/>
    <cellStyle name="Vejica 2 8 3 3 2" xfId="3473" xr:uid="{69346DD4-0DE6-45CE-9350-1A6CDBEEAA4A}"/>
    <cellStyle name="Vejica 2 8 3 3 3" xfId="3474" xr:uid="{0A7A2020-9365-453D-ACC7-EE3F9311E631}"/>
    <cellStyle name="Vejica 2 8 3 3 3 2" xfId="3475" xr:uid="{02617B2A-BDE1-4D54-87D2-8990F1A8B9D0}"/>
    <cellStyle name="Vejica 2 8 3 3 4" xfId="3476" xr:uid="{FB5B0110-A2B7-4470-BE15-D6F2E06B5528}"/>
    <cellStyle name="Vejica 2 8 3 3 4 2" xfId="3477" xr:uid="{DA39E950-D1D6-469E-9919-0356BC494D20}"/>
    <cellStyle name="Vejica 2 8 3 3 5" xfId="3478" xr:uid="{0B244040-B270-4508-85EB-C38D265893AF}"/>
    <cellStyle name="Vejica 2 8 3 3 5 2" xfId="3479" xr:uid="{5FDD7340-B935-4872-A151-72B1D1129224}"/>
    <cellStyle name="Vejica 2 8 3 3 6" xfId="3480" xr:uid="{CE006A8D-FDD3-4F13-B34D-7C299177325A}"/>
    <cellStyle name="Vejica 2 8 3 4" xfId="3481" xr:uid="{074AC3E4-38B7-4140-894C-63A15DD865D6}"/>
    <cellStyle name="Vejica 2 8 3 5" xfId="3482" xr:uid="{E12ED574-A3EF-4BC3-B3A6-621BD14473BD}"/>
    <cellStyle name="Vejica 2 8 3 5 2" xfId="3483" xr:uid="{D17A7F7C-8167-415B-8426-8B2E43E24BAD}"/>
    <cellStyle name="Vejica 2 8 3 6" xfId="3484" xr:uid="{BB6CBC64-66E0-47EA-965B-CA323D648684}"/>
    <cellStyle name="Vejica 2 8 3 6 2" xfId="3485" xr:uid="{D4E93889-CFB7-4574-96FD-16CFC045DA67}"/>
    <cellStyle name="Vejica 2 8 3 7" xfId="3486" xr:uid="{9CF3F375-8AAB-4114-932D-A1EA2711D41A}"/>
    <cellStyle name="Vejica 2 8 3 7 2" xfId="3487" xr:uid="{B32DD19B-147C-4014-9A09-72EADD24D1E5}"/>
    <cellStyle name="Vejica 2 8 3 8" xfId="3488" xr:uid="{09B67821-DBFC-4D7A-BEC3-67A84983171C}"/>
    <cellStyle name="Vejica 2 8 4" xfId="3489" xr:uid="{0721A4A2-9A78-4CDE-992F-970339AE099C}"/>
    <cellStyle name="Vejica 2 8 4 2" xfId="3490" xr:uid="{9114CF74-89C1-4F70-B761-7A67935D57EB}"/>
    <cellStyle name="Vejica 2 8 4 2 2" xfId="3491" xr:uid="{F8CD2F83-E610-4556-8157-6FDC37EE585E}"/>
    <cellStyle name="Vejica 2 8 4 2 3" xfId="3492" xr:uid="{F537578E-DF19-4997-A053-F624E1841C9B}"/>
    <cellStyle name="Vejica 2 8 4 2 3 2" xfId="3493" xr:uid="{5E71F123-DF0B-4906-B03F-E13ED4EABFB9}"/>
    <cellStyle name="Vejica 2 8 4 2 4" xfId="3494" xr:uid="{13FE582E-BA56-4582-894E-E8EDDCB04472}"/>
    <cellStyle name="Vejica 2 8 4 2 4 2" xfId="3495" xr:uid="{04603F27-76DF-4139-8563-E3FC7230B705}"/>
    <cellStyle name="Vejica 2 8 4 2 5" xfId="3496" xr:uid="{2962E796-F829-4CB5-9DA8-FF5D215521F3}"/>
    <cellStyle name="Vejica 2 8 4 2 5 2" xfId="3497" xr:uid="{385AD334-534B-4FFA-BF15-F11283977B25}"/>
    <cellStyle name="Vejica 2 8 4 2 6" xfId="3498" xr:uid="{570F2A4B-07D7-4389-BEB4-9F5DAAACB94F}"/>
    <cellStyle name="Vejica 2 8 4 3" xfId="3499" xr:uid="{ED72CCCD-4467-4949-BC28-0ABF3AF51401}"/>
    <cellStyle name="Vejica 2 8 4 4" xfId="3500" xr:uid="{3553A279-A564-4463-A59C-9403DECA24B6}"/>
    <cellStyle name="Vejica 2 8 4 4 2" xfId="3501" xr:uid="{475C300C-417E-4EB1-BB42-F1C6A3FFB3E1}"/>
    <cellStyle name="Vejica 2 8 4 5" xfId="3502" xr:uid="{66F2CC10-7CAD-4846-8E13-7357732F45B8}"/>
    <cellStyle name="Vejica 2 8 4 5 2" xfId="3503" xr:uid="{F139E34D-B5AE-47CC-9F61-438D04FC0138}"/>
    <cellStyle name="Vejica 2 8 4 6" xfId="3504" xr:uid="{06BB4EA7-9C34-4E93-BDA8-6B39949F26C9}"/>
    <cellStyle name="Vejica 2 8 4 6 2" xfId="3505" xr:uid="{C26AA834-19D3-473E-AB1B-C67A6852EC5B}"/>
    <cellStyle name="Vejica 2 8 4 7" xfId="3506" xr:uid="{B7AA1184-0131-4C2D-9612-D7E7AFDCA318}"/>
    <cellStyle name="Vejica 2 8 5" xfId="3507" xr:uid="{54273A98-2A0C-483F-90AA-03DBAFBA07AC}"/>
    <cellStyle name="Vejica 2 8 5 2" xfId="3508" xr:uid="{655EAA41-F99E-4921-86D3-97ED980E463E}"/>
    <cellStyle name="Vejica 2 8 5 2 2" xfId="3509" xr:uid="{D57E2607-72AE-41A4-AA3A-707980D2BA1E}"/>
    <cellStyle name="Vejica 2 8 5 2 3" xfId="3510" xr:uid="{B85060B7-0CB4-4672-9BA0-2C1B2AD36840}"/>
    <cellStyle name="Vejica 2 8 5 2 3 2" xfId="3511" xr:uid="{5C74447F-CC3D-4C97-B047-560BED868389}"/>
    <cellStyle name="Vejica 2 8 5 2 4" xfId="3512" xr:uid="{59B09E3A-8D28-4DE1-8396-005EBA39EC7E}"/>
    <cellStyle name="Vejica 2 8 5 2 4 2" xfId="3513" xr:uid="{4D378C40-DA3C-4FFF-83FA-15742C14B1D2}"/>
    <cellStyle name="Vejica 2 8 5 2 5" xfId="3514" xr:uid="{0EB1EA38-6E60-4F56-9365-2DB729747A32}"/>
    <cellStyle name="Vejica 2 8 5 2 5 2" xfId="3515" xr:uid="{F2A1CDAA-1615-4DCF-8444-15C2C9EC7267}"/>
    <cellStyle name="Vejica 2 8 5 2 6" xfId="3516" xr:uid="{B4BDB9ED-355F-4B7F-93A7-275AAEE9BC6D}"/>
    <cellStyle name="Vejica 2 8 5 3" xfId="3517" xr:uid="{8A46AF09-A9AC-427D-BD27-9DDCEFED6A9B}"/>
    <cellStyle name="Vejica 2 8 5 4" xfId="3518" xr:uid="{A58AF898-81E0-4256-B719-002E56027F91}"/>
    <cellStyle name="Vejica 2 8 5 4 2" xfId="3519" xr:uid="{5A5D8710-9D5B-4087-9E22-261EC63410A1}"/>
    <cellStyle name="Vejica 2 8 5 5" xfId="3520" xr:uid="{3AF3CE95-8632-418B-8A96-3E061A64807C}"/>
    <cellStyle name="Vejica 2 8 5 5 2" xfId="3521" xr:uid="{1EAD6B40-572B-4C7E-99E1-DABDE00C2F3B}"/>
    <cellStyle name="Vejica 2 8 5 6" xfId="3522" xr:uid="{AEACB73B-E6B2-44E6-9647-51C478070E33}"/>
    <cellStyle name="Vejica 2 8 5 6 2" xfId="3523" xr:uid="{7C1CB802-5569-4853-A8F2-3AE8D390B3CF}"/>
    <cellStyle name="Vejica 2 8 5 7" xfId="3524" xr:uid="{BCA5E2D2-3280-4672-A6D6-AD06498061E9}"/>
    <cellStyle name="Vejica 2 8 6" xfId="3525" xr:uid="{13285027-9A6E-4B33-A944-EEC900780D0B}"/>
    <cellStyle name="Vejica 2 8 6 2" xfId="3526" xr:uid="{12FC6FDB-B5CC-417B-80D4-51F426255223}"/>
    <cellStyle name="Vejica 2 8 6 3" xfId="3527" xr:uid="{0DDE8209-67B0-4880-97B3-174440F7E184}"/>
    <cellStyle name="Vejica 2 8 6 3 2" xfId="3528" xr:uid="{CEBC4061-2711-4C55-B1DC-6D0E50C6401D}"/>
    <cellStyle name="Vejica 2 8 6 4" xfId="3529" xr:uid="{03298A38-28C5-4359-BAA7-86769608A3ED}"/>
    <cellStyle name="Vejica 2 8 6 4 2" xfId="3530" xr:uid="{B513BB8A-7371-48A6-B13A-3C648A6C4C00}"/>
    <cellStyle name="Vejica 2 8 6 5" xfId="3531" xr:uid="{3E5E631D-98DB-4223-8D4D-3EDB26575191}"/>
    <cellStyle name="Vejica 2 8 6 5 2" xfId="3532" xr:uid="{40A989E8-C1A9-4BC8-B114-DF190E1A6768}"/>
    <cellStyle name="Vejica 2 8 6 6" xfId="3533" xr:uid="{B9066A22-C91B-4088-BBBB-044E90A768A9}"/>
    <cellStyle name="Vejica 2 8 7" xfId="3534" xr:uid="{AAAE362C-8F35-4900-85CD-CF62E0081AE6}"/>
    <cellStyle name="Vejica 2 8 8" xfId="3535" xr:uid="{42642D54-0898-4054-90B0-0ECB09278235}"/>
    <cellStyle name="Vejica 2 8 8 2" xfId="3536" xr:uid="{8DEA98D8-78B7-40C0-B1F2-5742F1FABBE7}"/>
    <cellStyle name="Vejica 2 8 9" xfId="3537" xr:uid="{2C922F23-222D-459B-A7ED-C03EF7637C3F}"/>
    <cellStyle name="Vejica 2 8 9 2" xfId="3538" xr:uid="{EFAF860B-F7F0-459B-BEB8-5D404AB33D07}"/>
    <cellStyle name="Vejica 2 9" xfId="3539" xr:uid="{DD64967B-29AD-45BE-A165-EB48BCDCC2B1}"/>
    <cellStyle name="Vejica 2 9 10" xfId="3540" xr:uid="{9AD63A21-310E-4C4F-B0D1-37CAC4C6EAEA}"/>
    <cellStyle name="Vejica 2 9 2" xfId="3541" xr:uid="{90FA6C4F-E81D-48AB-B930-29D10F186591}"/>
    <cellStyle name="Vejica 2 9 2 2" xfId="3542" xr:uid="{BDBAB91F-3B6D-4D96-8BBE-4D43DEC835F3}"/>
    <cellStyle name="Vejica 2 9 2 2 2" xfId="3543" xr:uid="{6D1D6E03-97E8-4C5C-BA3C-F0508B51590C}"/>
    <cellStyle name="Vejica 2 9 2 2 3" xfId="3544" xr:uid="{D37834FB-8077-4C97-980A-CEA4DB21E7AA}"/>
    <cellStyle name="Vejica 2 9 2 2 3 2" xfId="3545" xr:uid="{4C34C8E8-F7FC-4AAD-891F-0687DD8487BD}"/>
    <cellStyle name="Vejica 2 9 2 2 4" xfId="3546" xr:uid="{728562C4-6A57-4A27-AAEE-303DE9F0CF49}"/>
    <cellStyle name="Vejica 2 9 2 2 4 2" xfId="3547" xr:uid="{8F300742-6B86-456A-891E-83B2F823DBB7}"/>
    <cellStyle name="Vejica 2 9 2 2 5" xfId="3548" xr:uid="{2987CAA2-8D63-4691-BDC7-FDB18660D174}"/>
    <cellStyle name="Vejica 2 9 2 2 5 2" xfId="3549" xr:uid="{6B629D9E-A8E2-47E5-9DFE-13EC3B76BD5C}"/>
    <cellStyle name="Vejica 2 9 2 2 6" xfId="3550" xr:uid="{F03950E6-CF9D-4F75-A4FB-C168241946CA}"/>
    <cellStyle name="Vejica 2 9 2 3" xfId="3551" xr:uid="{9F7A45BD-20EA-431B-9042-371D4E513BD6}"/>
    <cellStyle name="Vejica 2 9 2 4" xfId="3552" xr:uid="{9E5CBD83-219A-410C-873A-E502641CE87E}"/>
    <cellStyle name="Vejica 2 9 2 4 2" xfId="3553" xr:uid="{C8491480-4196-4E09-8B84-8F782AC2175C}"/>
    <cellStyle name="Vejica 2 9 2 5" xfId="3554" xr:uid="{3731A70F-5A3D-4991-8DD3-5924C8DE228C}"/>
    <cellStyle name="Vejica 2 9 2 5 2" xfId="3555" xr:uid="{05009899-5DE3-4A88-9240-05FA7B1A46DF}"/>
    <cellStyle name="Vejica 2 9 2 6" xfId="3556" xr:uid="{533A0689-E0E0-47B8-A3D8-EF68880D59E3}"/>
    <cellStyle name="Vejica 2 9 2 6 2" xfId="3557" xr:uid="{341D9395-F028-4854-95E4-465C5C7CCDD6}"/>
    <cellStyle name="Vejica 2 9 2 7" xfId="3558" xr:uid="{6F57B12B-46F1-47BA-9FD8-960BF62FF34C}"/>
    <cellStyle name="Vejica 2 9 3" xfId="3559" xr:uid="{ECAC0C3A-BA43-49D0-B69E-35AF730E0630}"/>
    <cellStyle name="Vejica 2 9 3 2" xfId="3560" xr:uid="{22F66875-3415-414C-9334-DD1573CE45D1}"/>
    <cellStyle name="Vejica 2 9 3 2 2" xfId="3561" xr:uid="{2F26B908-5855-4D4C-A40E-5802D44C32D9}"/>
    <cellStyle name="Vejica 2 9 3 2 3" xfId="3562" xr:uid="{0B8B50A8-36ED-4C28-B873-0A2BD0506951}"/>
    <cellStyle name="Vejica 2 9 3 2 3 2" xfId="3563" xr:uid="{47FB7245-6B39-4FB0-8307-C1C31C3FC37C}"/>
    <cellStyle name="Vejica 2 9 3 2 4" xfId="3564" xr:uid="{9688574E-D211-48CF-8688-93E14A85F837}"/>
    <cellStyle name="Vejica 2 9 3 2 4 2" xfId="3565" xr:uid="{85E1AE51-DE52-40F1-BA6F-02461C01E32C}"/>
    <cellStyle name="Vejica 2 9 3 2 5" xfId="3566" xr:uid="{250E933E-F1A0-41A5-ACB5-C599A1BD970B}"/>
    <cellStyle name="Vejica 2 9 3 2 5 2" xfId="3567" xr:uid="{2187D096-62A6-4672-ACDA-D2334EA23809}"/>
    <cellStyle name="Vejica 2 9 3 2 6" xfId="3568" xr:uid="{47A4A32B-BD74-402B-BC4E-E44C68743108}"/>
    <cellStyle name="Vejica 2 9 3 3" xfId="3569" xr:uid="{DF0EAB8D-CFFA-40F3-9053-61CBE792F4FB}"/>
    <cellStyle name="Vejica 2 9 3 4" xfId="3570" xr:uid="{B925ACD8-D55C-49A7-A43B-E28EF56663CD}"/>
    <cellStyle name="Vejica 2 9 3 4 2" xfId="3571" xr:uid="{3516777A-E24B-45CF-B5DE-2A0D9A5C88F0}"/>
    <cellStyle name="Vejica 2 9 3 5" xfId="3572" xr:uid="{9A394448-E801-41CA-AA91-1C4B06B1F1AA}"/>
    <cellStyle name="Vejica 2 9 3 5 2" xfId="3573" xr:uid="{1538AE3D-4B71-46F2-A77D-615E91202F8D}"/>
    <cellStyle name="Vejica 2 9 3 6" xfId="3574" xr:uid="{C6F64ADB-5883-4E1C-BC90-6A6FEDAB3CE7}"/>
    <cellStyle name="Vejica 2 9 3 6 2" xfId="3575" xr:uid="{921B266A-23DB-4D54-BC4B-413A1E328102}"/>
    <cellStyle name="Vejica 2 9 3 7" xfId="3576" xr:uid="{8E95246E-8FB8-48CD-94B2-86CF9A2014C4}"/>
    <cellStyle name="Vejica 2 9 4" xfId="3577" xr:uid="{9CD63CB8-735C-4321-AE3C-6AD1FD59AEFD}"/>
    <cellStyle name="Vejica 2 9 4 2" xfId="3578" xr:uid="{F6CD0D88-2E3A-47C3-BACE-B117D15C13D9}"/>
    <cellStyle name="Vejica 2 9 4 2 2" xfId="3579" xr:uid="{1BFDD8C8-E903-451C-B3BA-8276155893C3}"/>
    <cellStyle name="Vejica 2 9 4 2 3" xfId="3580" xr:uid="{57AA0F06-2340-48BC-9C03-0DD19F533B48}"/>
    <cellStyle name="Vejica 2 9 4 2 3 2" xfId="3581" xr:uid="{E69776AB-37F2-4C42-98CA-3517B389C707}"/>
    <cellStyle name="Vejica 2 9 4 2 4" xfId="3582" xr:uid="{F9FA2838-D823-4594-8A21-3091769D5FFE}"/>
    <cellStyle name="Vejica 2 9 4 2 4 2" xfId="3583" xr:uid="{E8BE5237-3686-4ED0-9BBC-73091034CAFB}"/>
    <cellStyle name="Vejica 2 9 4 2 5" xfId="3584" xr:uid="{BA7EDDA4-7B91-4C1D-BAF6-66AFCCF9FFEE}"/>
    <cellStyle name="Vejica 2 9 4 2 5 2" xfId="3585" xr:uid="{31E02FBB-7B9F-4070-A1F8-593E3CEAAE6B}"/>
    <cellStyle name="Vejica 2 9 4 2 6" xfId="3586" xr:uid="{426C0BC0-CE46-498C-9858-88AF6E1B0A76}"/>
    <cellStyle name="Vejica 2 9 4 3" xfId="3587" xr:uid="{9586465B-E972-40CC-B44D-C67CE40F29D9}"/>
    <cellStyle name="Vejica 2 9 4 4" xfId="3588" xr:uid="{A5339D5B-99F3-4E1E-815F-0FCE93872A40}"/>
    <cellStyle name="Vejica 2 9 4 4 2" xfId="3589" xr:uid="{5B90A56F-8817-4B51-A2AC-8C3A2D88A299}"/>
    <cellStyle name="Vejica 2 9 4 5" xfId="3590" xr:uid="{FF449370-6447-4D30-8206-E8AFA903C593}"/>
    <cellStyle name="Vejica 2 9 4 5 2" xfId="3591" xr:uid="{75980ACA-2F75-41BB-B416-1D56725BA37C}"/>
    <cellStyle name="Vejica 2 9 4 6" xfId="3592" xr:uid="{292E3533-FCAC-468E-B56B-9EABCDE8AD81}"/>
    <cellStyle name="Vejica 2 9 4 6 2" xfId="3593" xr:uid="{ABC3AFDF-72AD-4E12-A8A2-2653EAAFC760}"/>
    <cellStyle name="Vejica 2 9 4 7" xfId="3594" xr:uid="{C7293B46-1D43-4E68-87AD-63ACA8DDF7ED}"/>
    <cellStyle name="Vejica 2 9 5" xfId="3595" xr:uid="{E3F05A1F-2679-4E98-891F-215D374EC228}"/>
    <cellStyle name="Vejica 2 9 5 2" xfId="3596" xr:uid="{777933B8-1FC5-4CAE-8DBA-4D03FB330C30}"/>
    <cellStyle name="Vejica 2 9 5 3" xfId="3597" xr:uid="{72A27A82-9AF3-4B7B-94C8-1A2E7A73A4B7}"/>
    <cellStyle name="Vejica 2 9 5 3 2" xfId="3598" xr:uid="{F73BA1A1-1130-485B-8091-5822B28344AC}"/>
    <cellStyle name="Vejica 2 9 5 4" xfId="3599" xr:uid="{EF9206A4-073A-48ED-AF57-69532210CAA8}"/>
    <cellStyle name="Vejica 2 9 5 4 2" xfId="3600" xr:uid="{45012C3E-8DC0-4E50-9A39-343CD31DDB61}"/>
    <cellStyle name="Vejica 2 9 5 5" xfId="3601" xr:uid="{28417434-9460-4B8C-8E25-E9B6779A649C}"/>
    <cellStyle name="Vejica 2 9 5 5 2" xfId="3602" xr:uid="{0E3D00B6-07ED-4871-9FC4-B439019A129E}"/>
    <cellStyle name="Vejica 2 9 5 6" xfId="3603" xr:uid="{C5E66A33-E413-40D2-AD94-55C5D8F4BCE0}"/>
    <cellStyle name="Vejica 2 9 6" xfId="3604" xr:uid="{8E3790DC-4331-4314-BC61-69DEFFFF9711}"/>
    <cellStyle name="Vejica 2 9 7" xfId="3605" xr:uid="{14AFAE01-5D4D-4633-824C-311545A8187C}"/>
    <cellStyle name="Vejica 2 9 7 2" xfId="3606" xr:uid="{68EFA197-2850-4F06-88C8-0F01455EFE05}"/>
    <cellStyle name="Vejica 2 9 8" xfId="3607" xr:uid="{ACEC5D28-2672-41FA-8410-1DDA5C8BF42E}"/>
    <cellStyle name="Vejica 2 9 8 2" xfId="3608" xr:uid="{350A71A6-0DAB-4038-A427-64E8D19F6E34}"/>
    <cellStyle name="Vejica 2 9 9" xfId="3609" xr:uid="{8E7F2E4E-1276-4C6E-91D0-2B086992E0F7}"/>
    <cellStyle name="Vejica 2 9 9 2" xfId="3610" xr:uid="{CB39A067-B9A6-44D2-98EE-7949CFEFF194}"/>
    <cellStyle name="Vejica 20" xfId="3611" xr:uid="{C2EDC97E-DC7E-4F7C-A59A-A6DD8E799F0A}"/>
    <cellStyle name="Vejica 20 10" xfId="3612" xr:uid="{93E33C2C-FD53-43D3-A5BC-08665F4C48DA}"/>
    <cellStyle name="Vejica 20 10 2" xfId="3613" xr:uid="{3F6F8E65-38D1-4C20-9534-C938FD85DA48}"/>
    <cellStyle name="Vejica 20 11" xfId="3614" xr:uid="{863F46F3-96C5-4334-911F-65E4C83187E4}"/>
    <cellStyle name="Vejica 20 11 2" xfId="3615" xr:uid="{ABFA66D5-95E1-41A1-900B-74DB090E9CAD}"/>
    <cellStyle name="Vejica 20 12" xfId="3616" xr:uid="{89E0203E-30BB-44BA-8693-4017E0A96A58}"/>
    <cellStyle name="Vejica 20 12 2" xfId="3617" xr:uid="{1F4D007C-B7D5-4D1D-A2DA-5406C1DF2938}"/>
    <cellStyle name="Vejica 20 13" xfId="3618" xr:uid="{95028280-B62F-4BE9-843E-B3AE34364D44}"/>
    <cellStyle name="Vejica 20 2" xfId="3619" xr:uid="{750DE165-5D9A-4C67-929A-811202651AC5}"/>
    <cellStyle name="Vejica 20 2 2" xfId="3620" xr:uid="{22F39658-BFB4-49F3-B7E8-AF8611598E69}"/>
    <cellStyle name="Vejica 20 2 2 2" xfId="3621" xr:uid="{EBB94B8C-BBA2-4E75-B704-99FDCABDF218}"/>
    <cellStyle name="Vejica 20 2 2 3" xfId="3622" xr:uid="{8D60273F-CB1A-4CD6-A1F3-CBAA92E66C82}"/>
    <cellStyle name="Vejica 20 2 2 3 2" xfId="3623" xr:uid="{498BAABB-1E8C-433C-99AB-EA91A9B83F45}"/>
    <cellStyle name="Vejica 20 2 2 4" xfId="3624" xr:uid="{E6F420BB-DC5A-4CD8-A19C-BC65005AB91E}"/>
    <cellStyle name="Vejica 20 2 2 4 2" xfId="3625" xr:uid="{206CC472-A062-436A-BC02-B5355DC0F04B}"/>
    <cellStyle name="Vejica 20 2 2 5" xfId="3626" xr:uid="{77321CEA-DF18-49B1-A3DA-B675CA80461F}"/>
    <cellStyle name="Vejica 20 2 2 5 2" xfId="3627" xr:uid="{BC99BAFD-7485-45E9-A87F-94E7FC56EA45}"/>
    <cellStyle name="Vejica 20 2 2 6" xfId="3628" xr:uid="{2C3C81AD-6CCE-4445-87FB-96536B3BB007}"/>
    <cellStyle name="Vejica 20 2 3" xfId="3629" xr:uid="{AD44315A-45DB-47F3-869C-793217E4FFA4}"/>
    <cellStyle name="Vejica 20 2 4" xfId="3630" xr:uid="{2970C2E6-F880-4F60-B721-A7588BCC0A34}"/>
    <cellStyle name="Vejica 20 2 4 2" xfId="3631" xr:uid="{1FA6F274-F17E-4CB4-820A-B9FB79F895C3}"/>
    <cellStyle name="Vejica 20 2 5" xfId="3632" xr:uid="{4F59E5E1-C70B-4C65-BF4F-46EEF6C84E46}"/>
    <cellStyle name="Vejica 20 2 5 2" xfId="3633" xr:uid="{0680439A-17D4-4E7F-889C-FE7D2F0F2E55}"/>
    <cellStyle name="Vejica 20 2 6" xfId="3634" xr:uid="{A70F1A5F-3921-4B98-99CB-DD1D671DBF19}"/>
    <cellStyle name="Vejica 20 2 6 2" xfId="3635" xr:uid="{3F6053DC-7F68-4F74-A963-62F6F5664A9A}"/>
    <cellStyle name="Vejica 20 2 7" xfId="3636" xr:uid="{00EE1F55-3B65-4A82-A347-556DC9122F3F}"/>
    <cellStyle name="Vejica 20 2 8" xfId="3637" xr:uid="{FC0F938E-E911-4ADE-A84B-7C8D8D3C5469}"/>
    <cellStyle name="Vejica 20 3" xfId="3638" xr:uid="{0E40B27A-AD6B-4258-AE2B-F0831D26C1EF}"/>
    <cellStyle name="Vejica 20 3 2" xfId="3639" xr:uid="{B234CF50-8307-4B2C-B1F4-BCD407C786EE}"/>
    <cellStyle name="Vejica 20 3 3" xfId="3640" xr:uid="{CA906451-73FA-4FDF-B8B0-796FA340EEF7}"/>
    <cellStyle name="Vejica 20 3 4" xfId="3641" xr:uid="{62052AD0-8FFC-4102-BB18-C33A55B96322}"/>
    <cellStyle name="Vejica 20 4" xfId="3642" xr:uid="{125B2547-2926-4479-A62E-CE3514C4EA39}"/>
    <cellStyle name="Vejica 20 5" xfId="3643" xr:uid="{FAFEAF85-0F35-42CE-AAC9-284A98D84E18}"/>
    <cellStyle name="Vejica 20 5 2" xfId="3644" xr:uid="{BB6E5A26-285D-4B42-AF37-9146069D55C2}"/>
    <cellStyle name="Vejica 20 6" xfId="3645" xr:uid="{037FE1D1-7AA1-4625-B6A0-04BAEF2695CA}"/>
    <cellStyle name="Vejica 20 6 2" xfId="3646" xr:uid="{3FEF3B71-9D0D-4C24-9ABC-BEDF34FFF87F}"/>
    <cellStyle name="Vejica 20 6 2 2" xfId="3647" xr:uid="{B10FACAA-E03E-4036-B7F9-177F6C4FBEE6}"/>
    <cellStyle name="Vejica 20 6 3" xfId="3648" xr:uid="{FE593ED0-AB6B-4DAF-91DC-CA9CA3FC9970}"/>
    <cellStyle name="Vejica 20 6 3 2" xfId="3649" xr:uid="{5DEEE7AB-E8B9-4377-94EE-CB1CAA4B949E}"/>
    <cellStyle name="Vejica 20 6 3 2 2" xfId="3650" xr:uid="{C563D4A5-E78E-45AA-89D3-31029D3E8595}"/>
    <cellStyle name="Vejica 20 6 3 3" xfId="3651" xr:uid="{1585C106-EAA8-4B46-83BC-4E0DEC42DA7C}"/>
    <cellStyle name="Vejica 20 6 3 3 2" xfId="3652" xr:uid="{0368AAC1-A395-4804-ABE2-4F3B11131092}"/>
    <cellStyle name="Vejica 20 6 3 4" xfId="3653" xr:uid="{38CC99EE-0D36-43B7-97B4-B8740DCB7697}"/>
    <cellStyle name="Vejica 20 6 4" xfId="3654" xr:uid="{67D3FAA7-F7D7-4A1B-A22A-B672F95985D2}"/>
    <cellStyle name="Vejica 20 7" xfId="3655" xr:uid="{DD8BEF78-9AB8-4027-B583-45446E02A6AE}"/>
    <cellStyle name="Vejica 20 7 2" xfId="3656" xr:uid="{090259EE-5F15-4D6B-9B2F-2679386BA36B}"/>
    <cellStyle name="Vejica 20 8" xfId="3657" xr:uid="{067875AC-72E8-4577-9C56-1FF18BA209F3}"/>
    <cellStyle name="Vejica 20 8 2" xfId="3658" xr:uid="{BC21E771-4A5D-4F3B-B6A5-B2F2661AEBA7}"/>
    <cellStyle name="Vejica 20 9" xfId="3659" xr:uid="{86F3FEF0-F702-4660-AAEF-89F6398B618E}"/>
    <cellStyle name="Vejica 21" xfId="3660" xr:uid="{9F638B5C-85B5-4508-BBC2-839D97DA312C}"/>
    <cellStyle name="Vejica 21 10" xfId="3661" xr:uid="{A51EDD89-4336-4BC0-9766-C395E2E204AB}"/>
    <cellStyle name="Vejica 21 10 2" xfId="3662" xr:uid="{6DB7C1AB-DE10-438B-8968-FD3803DC09F1}"/>
    <cellStyle name="Vejica 21 11" xfId="3663" xr:uid="{4AFAE03D-CD6D-4BFC-9193-CDB525199058}"/>
    <cellStyle name="Vejica 21 11 2" xfId="3664" xr:uid="{33BA200E-A795-45A1-A83F-68E13F70AF96}"/>
    <cellStyle name="Vejica 21 12" xfId="3665" xr:uid="{CFCBDF48-7F4F-4C34-9BDB-27687A13D7F1}"/>
    <cellStyle name="Vejica 21 12 2" xfId="3666" xr:uid="{E716CEDF-B10A-4BCB-83F3-A61F1564A54D}"/>
    <cellStyle name="Vejica 21 13" xfId="3667" xr:uid="{23C67703-9222-4DAB-910C-1F47352E688B}"/>
    <cellStyle name="Vejica 21 2" xfId="3668" xr:uid="{33098848-69E0-475A-AC11-8DA41AEE5EDC}"/>
    <cellStyle name="Vejica 21 2 2" xfId="3669" xr:uid="{A69B197E-99A7-4C4C-9108-2CFBCB2A1837}"/>
    <cellStyle name="Vejica 21 2 2 2" xfId="3670" xr:uid="{E4172513-395D-4D51-AA48-1F4A36DF7767}"/>
    <cellStyle name="Vejica 21 2 2 3" xfId="3671" xr:uid="{43FCEA03-67CB-46AE-80A9-EA17676C8DB1}"/>
    <cellStyle name="Vejica 21 2 2 3 2" xfId="3672" xr:uid="{7F9EAC6E-6C03-4FF4-8C6A-261BBA1CE5C2}"/>
    <cellStyle name="Vejica 21 2 2 4" xfId="3673" xr:uid="{2421D7EE-DDE5-4960-9AD9-4B123CAD6474}"/>
    <cellStyle name="Vejica 21 2 2 4 2" xfId="3674" xr:uid="{D48F9E8E-9CAD-47ED-9836-168F15F487E0}"/>
    <cellStyle name="Vejica 21 2 2 5" xfId="3675" xr:uid="{6B7CAC97-1F8E-4140-ACF4-B36514C6FE5D}"/>
    <cellStyle name="Vejica 21 2 2 5 2" xfId="3676" xr:uid="{30240778-984A-4C0C-9651-0CA6646751FE}"/>
    <cellStyle name="Vejica 21 2 2 6" xfId="3677" xr:uid="{B0CBABFC-CBD8-4A85-B216-1DBB059E55C2}"/>
    <cellStyle name="Vejica 21 2 3" xfId="3678" xr:uid="{90130FCA-6387-45F6-BD7D-22300AF85712}"/>
    <cellStyle name="Vejica 21 2 4" xfId="3679" xr:uid="{6C1FDE28-43CB-44EA-9B52-C76B6A04AA7F}"/>
    <cellStyle name="Vejica 21 2 4 2" xfId="3680" xr:uid="{9FDEAFFD-6CB9-41BD-9667-9D80D3471998}"/>
    <cellStyle name="Vejica 21 2 5" xfId="3681" xr:uid="{B873C10F-2474-4009-9D2F-50D2A8ABB722}"/>
    <cellStyle name="Vejica 21 2 5 2" xfId="3682" xr:uid="{A6906173-5D05-45EA-939B-05C5AB7D9B99}"/>
    <cellStyle name="Vejica 21 2 6" xfId="3683" xr:uid="{7185087B-392F-4A16-B2BC-538D523BD760}"/>
    <cellStyle name="Vejica 21 2 6 2" xfId="3684" xr:uid="{8D049F08-6505-46D9-94AA-50D3B7755645}"/>
    <cellStyle name="Vejica 21 2 7" xfId="3685" xr:uid="{224C7137-6B12-49C4-9D89-94F7917B1684}"/>
    <cellStyle name="Vejica 21 2 8" xfId="3686" xr:uid="{4CF6EA8F-183E-4E4C-B5C2-2476F2E4DA22}"/>
    <cellStyle name="Vejica 21 3" xfId="3687" xr:uid="{A74B3C9B-11E9-4017-902C-F1DB5A81897C}"/>
    <cellStyle name="Vejica 21 3 2" xfId="3688" xr:uid="{BC8B3E33-EDBB-452B-801A-8B2ACB639B0C}"/>
    <cellStyle name="Vejica 21 3 3" xfId="3689" xr:uid="{12DE6768-1406-497B-BB9C-E46FB8116857}"/>
    <cellStyle name="Vejica 21 3 4" xfId="3690" xr:uid="{C154320E-699D-4376-B4B2-CC03C4558D54}"/>
    <cellStyle name="Vejica 21 4" xfId="3691" xr:uid="{14D28333-5678-41C0-BCD7-CB69A56EAAC8}"/>
    <cellStyle name="Vejica 21 5" xfId="3692" xr:uid="{5962D82B-ED7E-4E1A-8FA2-4650E0D32477}"/>
    <cellStyle name="Vejica 21 5 2" xfId="3693" xr:uid="{AB0F9D53-4BE1-4048-9DC4-8E64942CEB42}"/>
    <cellStyle name="Vejica 21 6" xfId="3694" xr:uid="{E7E99E27-8F44-456F-AF1A-8777ECE7BB10}"/>
    <cellStyle name="Vejica 21 6 2" xfId="3695" xr:uid="{18480B76-5712-41BC-BE18-5ED7BE47B952}"/>
    <cellStyle name="Vejica 21 6 2 2" xfId="3696" xr:uid="{7BF35C8C-625D-42D1-ACA1-80574EE88E8B}"/>
    <cellStyle name="Vejica 21 6 3" xfId="3697" xr:uid="{947FD7DA-D2B9-4250-A8BD-AB07F2835B38}"/>
    <cellStyle name="Vejica 21 6 3 2" xfId="3698" xr:uid="{C30FB953-B31A-43A2-B11B-C143A5956C01}"/>
    <cellStyle name="Vejica 21 6 3 2 2" xfId="3699" xr:uid="{70FF737E-2CF7-4608-932D-8CB33A51423F}"/>
    <cellStyle name="Vejica 21 6 3 3" xfId="3700" xr:uid="{19006CA8-5E42-41EB-A667-0BB57AE567DB}"/>
    <cellStyle name="Vejica 21 6 3 3 2" xfId="3701" xr:uid="{36913CB0-3F27-418B-8EE1-D9E02293EE0A}"/>
    <cellStyle name="Vejica 21 6 3 4" xfId="3702" xr:uid="{7200E674-95B7-45F7-A854-0B0209C2EFC8}"/>
    <cellStyle name="Vejica 21 6 4" xfId="3703" xr:uid="{7D5E5070-1CED-4E9A-AEA5-494E62F01306}"/>
    <cellStyle name="Vejica 21 7" xfId="3704" xr:uid="{75353142-C0FF-4714-8A9D-8E9F633363BD}"/>
    <cellStyle name="Vejica 21 7 2" xfId="3705" xr:uid="{CD3A1F23-707C-410C-8BF0-85563E8DFF62}"/>
    <cellStyle name="Vejica 21 8" xfId="3706" xr:uid="{AC372029-E779-4D16-878C-C4E2E6EDE3BC}"/>
    <cellStyle name="Vejica 21 8 2" xfId="3707" xr:uid="{AFBFFE24-CA16-40F0-828E-8EA2514047C9}"/>
    <cellStyle name="Vejica 21 9" xfId="3708" xr:uid="{BC0C23B0-1FDF-433B-AB79-2A0686149419}"/>
    <cellStyle name="Vejica 22" xfId="3709" xr:uid="{9CEB52D6-CF69-432E-AB52-0629E71D44F7}"/>
    <cellStyle name="Vejica 22 10" xfId="3710" xr:uid="{D868B845-AC08-49EC-966B-2995FD885533}"/>
    <cellStyle name="Vejica 22 10 2" xfId="3711" xr:uid="{E869A1DC-27E1-4F64-A595-77A1B4D3E23B}"/>
    <cellStyle name="Vejica 22 11" xfId="3712" xr:uid="{D8CEC07C-AFF4-4977-A93D-2B91B74E0A8A}"/>
    <cellStyle name="Vejica 22 11 2" xfId="3713" xr:uid="{14CF74CD-BB53-40DE-BE8D-E08367EBB066}"/>
    <cellStyle name="Vejica 22 12" xfId="3714" xr:uid="{3A3E0DD2-A7C0-42BB-B8E5-DFA336B73335}"/>
    <cellStyle name="Vejica 22 12 2" xfId="3715" xr:uid="{277FF137-87E9-4362-877C-0772F0BC280B}"/>
    <cellStyle name="Vejica 22 13" xfId="3716" xr:uid="{E3A52E2B-BFD1-46EA-A790-60E45B05AE6A}"/>
    <cellStyle name="Vejica 22 2" xfId="3717" xr:uid="{C93E0A99-DEA8-4330-8ED5-463B4E6FB4AE}"/>
    <cellStyle name="Vejica 22 2 2" xfId="3718" xr:uid="{E46988CB-65AE-4D56-A713-DB3F3FE82678}"/>
    <cellStyle name="Vejica 22 2 2 2" xfId="3719" xr:uid="{C9814CB5-AFA0-4D68-A47B-416ECE5614B2}"/>
    <cellStyle name="Vejica 22 2 2 3" xfId="3720" xr:uid="{985137FA-AF4B-4367-8348-65F7A08779A7}"/>
    <cellStyle name="Vejica 22 2 2 3 2" xfId="3721" xr:uid="{D93F4488-739D-4357-8910-331320E9372F}"/>
    <cellStyle name="Vejica 22 2 2 4" xfId="3722" xr:uid="{95B48BE9-06D1-458A-86D5-7DF0AD286320}"/>
    <cellStyle name="Vejica 22 2 2 4 2" xfId="3723" xr:uid="{B6ED194A-95B1-4631-A980-8511458B5FB0}"/>
    <cellStyle name="Vejica 22 2 2 5" xfId="3724" xr:uid="{9C9A3075-B19A-4504-8DAE-72556EC5B679}"/>
    <cellStyle name="Vejica 22 2 2 5 2" xfId="3725" xr:uid="{DFA2B1D0-75B0-4AA9-B410-9CF2850964EA}"/>
    <cellStyle name="Vejica 22 2 2 6" xfId="3726" xr:uid="{94F01010-9B86-45AD-AF8E-0EA902480192}"/>
    <cellStyle name="Vejica 22 2 3" xfId="3727" xr:uid="{1AB134A1-AAAE-4672-8C1B-9539FB997203}"/>
    <cellStyle name="Vejica 22 2 4" xfId="3728" xr:uid="{474DD409-A96B-444B-AE6E-ADD6BDA00D24}"/>
    <cellStyle name="Vejica 22 2 4 2" xfId="3729" xr:uid="{32B5000C-59BC-4A82-BF62-FB255F49FF8E}"/>
    <cellStyle name="Vejica 22 2 5" xfId="3730" xr:uid="{DDC7814A-A65C-454A-914D-4000B5AF78C9}"/>
    <cellStyle name="Vejica 22 2 5 2" xfId="3731" xr:uid="{86A697EC-1140-4616-8C44-E6CC47A7DE3B}"/>
    <cellStyle name="Vejica 22 2 6" xfId="3732" xr:uid="{3AA9BFCF-64E3-43FC-9C20-3D5CF934BBC6}"/>
    <cellStyle name="Vejica 22 2 6 2" xfId="3733" xr:uid="{F0D6DF5F-3A48-44FB-B41B-32CDBE47591D}"/>
    <cellStyle name="Vejica 22 2 7" xfId="3734" xr:uid="{5EB2BA8B-6F76-4388-BA0E-CDF037000E82}"/>
    <cellStyle name="Vejica 22 2 8" xfId="3735" xr:uid="{FD6AB3EB-2846-40F9-A19E-17CA1F55C269}"/>
    <cellStyle name="Vejica 22 3" xfId="3736" xr:uid="{830C83B0-2EF0-4D59-9091-54F4486D0368}"/>
    <cellStyle name="Vejica 22 3 2" xfId="3737" xr:uid="{BD00141C-B04D-40CE-955C-1EAAD704215B}"/>
    <cellStyle name="Vejica 22 3 3" xfId="3738" xr:uid="{19C00622-4476-4CB7-87C8-EB4E92D2A252}"/>
    <cellStyle name="Vejica 22 3 4" xfId="3739" xr:uid="{2C2F1FAE-66F0-4F66-9E81-03754CD3EFDF}"/>
    <cellStyle name="Vejica 22 4" xfId="3740" xr:uid="{2455EF0C-77E0-463B-AF75-730F148EF150}"/>
    <cellStyle name="Vejica 22 5" xfId="3741" xr:uid="{1C0DD486-DD69-44F3-B4D9-C95B2E976391}"/>
    <cellStyle name="Vejica 22 5 2" xfId="3742" xr:uid="{C1E8A6D4-7889-4FBE-87C4-AA23A516129B}"/>
    <cellStyle name="Vejica 22 6" xfId="3743" xr:uid="{3B6B6463-3114-437D-B003-DA74E9F016DC}"/>
    <cellStyle name="Vejica 22 6 2" xfId="3744" xr:uid="{B739E73A-3EB2-4493-8C3D-F77CF2FAAC5C}"/>
    <cellStyle name="Vejica 22 6 2 2" xfId="3745" xr:uid="{6A06EE37-7136-4BC9-BF03-785BDB4E1D0B}"/>
    <cellStyle name="Vejica 22 6 3" xfId="3746" xr:uid="{7938315B-522F-4E30-A087-6DB87478FAA7}"/>
    <cellStyle name="Vejica 22 6 3 2" xfId="3747" xr:uid="{2BB37D04-A4F3-44F1-AB19-24B23BBDF9F1}"/>
    <cellStyle name="Vejica 22 6 3 2 2" xfId="3748" xr:uid="{E5418304-55D0-42BC-8633-FB779B9A9CAC}"/>
    <cellStyle name="Vejica 22 6 3 3" xfId="3749" xr:uid="{22351A3A-7987-48EE-8078-D29682019CD1}"/>
    <cellStyle name="Vejica 22 6 3 3 2" xfId="3750" xr:uid="{AC837CC5-4AF1-4FA0-9AEA-86E5BD65883E}"/>
    <cellStyle name="Vejica 22 6 3 4" xfId="3751" xr:uid="{7AAF4C19-9435-43D6-B998-AD5D34CA5498}"/>
    <cellStyle name="Vejica 22 6 4" xfId="3752" xr:uid="{A9EEC947-2E6D-4834-AA08-2CAE93A355B0}"/>
    <cellStyle name="Vejica 22 7" xfId="3753" xr:uid="{335ADAE6-47F4-4FED-A8DF-1B4FF79B6A42}"/>
    <cellStyle name="Vejica 22 7 2" xfId="3754" xr:uid="{DDA0506A-CC61-429C-99A9-E5F36E4E440F}"/>
    <cellStyle name="Vejica 22 8" xfId="3755" xr:uid="{AD520E71-37FA-4053-80FE-DFF69F6B49AA}"/>
    <cellStyle name="Vejica 22 8 2" xfId="3756" xr:uid="{E5F56442-6262-405E-ACBD-B42217CAF6A3}"/>
    <cellStyle name="Vejica 22 9" xfId="3757" xr:uid="{2B669401-A428-4A81-ACD9-91DBEC032FBA}"/>
    <cellStyle name="Vejica 23" xfId="3758" xr:uid="{380D6464-2E0C-47F0-B402-2F082921F386}"/>
    <cellStyle name="Vejica 23 10" xfId="3759" xr:uid="{E8B00CFB-8480-4E46-BCD0-DBB245F1EBD2}"/>
    <cellStyle name="Vejica 23 10 2" xfId="3760" xr:uid="{78C6F2E0-236B-403A-830F-58A719ED613F}"/>
    <cellStyle name="Vejica 23 11" xfId="3761" xr:uid="{6F268004-83CA-43B2-B760-06076A965186}"/>
    <cellStyle name="Vejica 23 11 2" xfId="3762" xr:uid="{47D32F1A-8542-4FDA-8646-D7607FC25DF3}"/>
    <cellStyle name="Vejica 23 12" xfId="3763" xr:uid="{55698A78-CF8F-420D-AA8C-2846DA18ECD8}"/>
    <cellStyle name="Vejica 23 2" xfId="3764" xr:uid="{7BD78922-C06E-47A5-9A92-BBBBA6F679C7}"/>
    <cellStyle name="Vejica 23 2 2" xfId="3765" xr:uid="{DBC1A66C-0126-4528-A183-913E178A430E}"/>
    <cellStyle name="Vejica 23 2 2 2" xfId="3766" xr:uid="{E10D2470-290D-46F6-A51A-1F832A8E7D88}"/>
    <cellStyle name="Vejica 23 2 2 3" xfId="3767" xr:uid="{EBE05830-3930-4809-B1CC-16C524F4A8DD}"/>
    <cellStyle name="Vejica 23 2 2 3 2" xfId="3768" xr:uid="{50405827-0454-4E49-A1CD-3150F45C5E05}"/>
    <cellStyle name="Vejica 23 2 2 4" xfId="3769" xr:uid="{31B916EA-1463-455A-97DF-568FAC081BB4}"/>
    <cellStyle name="Vejica 23 2 2 4 2" xfId="3770" xr:uid="{8A83607A-EBA9-4F2D-BE4D-8387E1E1063F}"/>
    <cellStyle name="Vejica 23 2 2 5" xfId="3771" xr:uid="{8EBED3C5-1031-4336-8057-5801A7F0D8C0}"/>
    <cellStyle name="Vejica 23 2 2 5 2" xfId="3772" xr:uid="{278C818A-4F46-4548-B1BA-60FCFC57ADBD}"/>
    <cellStyle name="Vejica 23 2 2 6" xfId="3773" xr:uid="{A3BB17B0-95A4-4110-9F79-0123A14F643D}"/>
    <cellStyle name="Vejica 23 2 3" xfId="3774" xr:uid="{FD0D80B1-2D50-4DA3-8C67-C606984619D6}"/>
    <cellStyle name="Vejica 23 2 4" xfId="3775" xr:uid="{02AA6CDA-6D8B-40FC-8E6A-1F2EB24E9868}"/>
    <cellStyle name="Vejica 23 2 4 2" xfId="3776" xr:uid="{A1AF79DC-05A4-4E33-A6B8-DD4915C13E80}"/>
    <cellStyle name="Vejica 23 2 5" xfId="3777" xr:uid="{59AD2549-E491-4D96-A2F6-D7E3BBD6B0FA}"/>
    <cellStyle name="Vejica 23 2 5 2" xfId="3778" xr:uid="{C6E24976-5254-42CA-8F90-730E658001C9}"/>
    <cellStyle name="Vejica 23 2 6" xfId="3779" xr:uid="{F80B6898-7406-4AA3-BB33-35DA47AE9CA6}"/>
    <cellStyle name="Vejica 23 2 6 2" xfId="3780" xr:uid="{7A3A53CA-E269-4190-A1DA-3D68B6CC4A2D}"/>
    <cellStyle name="Vejica 23 2 7" xfId="3781" xr:uid="{CA9FCB74-46A0-4E48-92A3-64EACD767BC1}"/>
    <cellStyle name="Vejica 23 3" xfId="3782" xr:uid="{D825D4A6-438B-408C-8497-E804019DBDB3}"/>
    <cellStyle name="Vejica 23 4" xfId="3783" xr:uid="{930D309C-B010-4CF4-9F1D-6DA815D1F8FF}"/>
    <cellStyle name="Vejica 23 4 2" xfId="3784" xr:uid="{CFC7A47B-0D9C-4981-B3CC-9BF57CBE53F5}"/>
    <cellStyle name="Vejica 23 5" xfId="3785" xr:uid="{E5EBDF1B-A396-4A53-8671-E99596B78B92}"/>
    <cellStyle name="Vejica 23 5 2" xfId="3786" xr:uid="{ACA4C740-936B-45F8-A4A0-7C5ED0E25EE7}"/>
    <cellStyle name="Vejica 23 5 2 2" xfId="3787" xr:uid="{F26E57DE-62E7-4F80-BF95-D6E1010E618D}"/>
    <cellStyle name="Vejica 23 5 3" xfId="3788" xr:uid="{E1156E86-DE81-4F54-BD46-F45572C739E4}"/>
    <cellStyle name="Vejica 23 5 3 2" xfId="3789" xr:uid="{9984AE85-91B2-4E2C-88BC-625365C75643}"/>
    <cellStyle name="Vejica 23 5 3 2 2" xfId="3790" xr:uid="{AC2D81E9-0122-435A-8464-3C79FD7172F2}"/>
    <cellStyle name="Vejica 23 5 3 3" xfId="3791" xr:uid="{0F6EDFE0-7EE6-40AC-935E-A026E53FBD8E}"/>
    <cellStyle name="Vejica 23 5 3 3 2" xfId="3792" xr:uid="{5ACB24FF-98EE-4275-9BE0-E4244FC03A94}"/>
    <cellStyle name="Vejica 23 5 3 4" xfId="3793" xr:uid="{9FC04A46-FD1E-4D3D-AD39-7C376F81D9CF}"/>
    <cellStyle name="Vejica 23 5 4" xfId="3794" xr:uid="{C874FBD7-5171-49BA-9339-C93A54AE6E60}"/>
    <cellStyle name="Vejica 23 6" xfId="3795" xr:uid="{23468A00-F96C-427B-AEDB-3DDB6299BBF7}"/>
    <cellStyle name="Vejica 23 6 2" xfId="3796" xr:uid="{0C116C82-604A-4BF2-9008-A144F0E7851C}"/>
    <cellStyle name="Vejica 23 7" xfId="3797" xr:uid="{EE508579-A934-43C9-8841-A261635774D5}"/>
    <cellStyle name="Vejica 23 7 2" xfId="3798" xr:uid="{22C19AF6-B50D-4D95-9BDC-2C5FFE3E8782}"/>
    <cellStyle name="Vejica 23 7 2 2" xfId="3799" xr:uid="{745AFCB6-3C8D-42A2-9649-574882B8FB79}"/>
    <cellStyle name="Vejica 23 8" xfId="3800" xr:uid="{6BF708FF-D0F8-4587-99A7-7DC27AEA917E}"/>
    <cellStyle name="Vejica 23 9" xfId="3801" xr:uid="{6B98533F-EDE8-4CAC-8B4C-C1EC9CD56301}"/>
    <cellStyle name="Vejica 23 9 2" xfId="3802" xr:uid="{3F71B473-F822-463A-A062-8DE965A3F850}"/>
    <cellStyle name="Vejica 24" xfId="3803" xr:uid="{158EE8E8-8559-40FA-BB1A-33C19822A87F}"/>
    <cellStyle name="Vejica 24 10" xfId="3804" xr:uid="{E19CA1C5-DEFE-4B0D-BC60-BEC42FA9EEFA}"/>
    <cellStyle name="Vejica 24 10 2" xfId="3805" xr:uid="{A3ECFACC-2F7C-44BA-B218-503996F63A08}"/>
    <cellStyle name="Vejica 24 11" xfId="3806" xr:uid="{CCE425DD-8DC7-459A-B190-16C6BAAFC40E}"/>
    <cellStyle name="Vejica 24 11 2" xfId="3807" xr:uid="{5824C716-D8D0-4F69-998C-6FF3A369DE75}"/>
    <cellStyle name="Vejica 24 12" xfId="3808" xr:uid="{00D91E8A-6F52-49B9-85EE-FA9B1986F5DF}"/>
    <cellStyle name="Vejica 24 2" xfId="3809" xr:uid="{48A2B70D-A28A-4BD0-BA84-84D64A62B188}"/>
    <cellStyle name="Vejica 24 2 2" xfId="3810" xr:uid="{42CE289B-5902-4302-8A88-96D5C8944F15}"/>
    <cellStyle name="Vejica 24 2 2 2" xfId="3811" xr:uid="{4C38212E-4553-47E2-8AF9-0BBEE2FA08E5}"/>
    <cellStyle name="Vejica 24 2 2 3" xfId="3812" xr:uid="{52020D5D-AB99-4572-8E59-C58D29EA2A25}"/>
    <cellStyle name="Vejica 24 2 2 3 2" xfId="3813" xr:uid="{577ACA4D-87D7-48CB-9E55-BCC94297A77C}"/>
    <cellStyle name="Vejica 24 2 2 4" xfId="3814" xr:uid="{194DE6E2-9CC7-4833-9004-BD7AEC509E36}"/>
    <cellStyle name="Vejica 24 2 2 4 2" xfId="3815" xr:uid="{EF934B5A-C268-464E-B870-2B4EBC90BBE6}"/>
    <cellStyle name="Vejica 24 2 2 5" xfId="3816" xr:uid="{6F1BF3AC-5E9A-41D0-A098-A02F30A6F630}"/>
    <cellStyle name="Vejica 24 2 2 5 2" xfId="3817" xr:uid="{57BF7372-8F35-4FAE-9A9A-0FE71253DE75}"/>
    <cellStyle name="Vejica 24 2 2 6" xfId="3818" xr:uid="{4F056896-CDDF-4EA8-8C3D-BB13017E6335}"/>
    <cellStyle name="Vejica 24 2 3" xfId="3819" xr:uid="{C2D6F9AD-0DBE-4950-B6F4-57813C881675}"/>
    <cellStyle name="Vejica 24 2 4" xfId="3820" xr:uid="{8A764706-FAEB-4131-B354-571910BB7728}"/>
    <cellStyle name="Vejica 24 2 4 2" xfId="3821" xr:uid="{293048CA-7524-4B14-A5C1-4851A3D14A7D}"/>
    <cellStyle name="Vejica 24 2 5" xfId="3822" xr:uid="{12C2E1DA-BF33-44F3-9CC7-22E2911CC2C3}"/>
    <cellStyle name="Vejica 24 2 5 2" xfId="3823" xr:uid="{987D19B8-236C-4AAF-9164-7DA00DB00110}"/>
    <cellStyle name="Vejica 24 2 6" xfId="3824" xr:uid="{8F7584FA-6276-4706-AEB8-2F9548119BF2}"/>
    <cellStyle name="Vejica 24 2 6 2" xfId="3825" xr:uid="{EABACC42-5A50-4892-8A1F-4CDA1617EFED}"/>
    <cellStyle name="Vejica 24 2 7" xfId="3826" xr:uid="{9D4F9833-B318-4B62-A42F-513F5189950C}"/>
    <cellStyle name="Vejica 24 3" xfId="3827" xr:uid="{A30284FB-E7DA-484F-B55E-351063730AD2}"/>
    <cellStyle name="Vejica 24 4" xfId="3828" xr:uid="{59F2A5FE-ED6A-440D-8D58-AF9324D4DD86}"/>
    <cellStyle name="Vejica 24 4 2" xfId="3829" xr:uid="{4B1C093E-2BC8-4602-831F-E6B7F5E9C587}"/>
    <cellStyle name="Vejica 24 5" xfId="3830" xr:uid="{50B72D6F-73D2-45CB-A5EE-3AF887718DC5}"/>
    <cellStyle name="Vejica 24 5 2" xfId="3831" xr:uid="{B979635F-78C8-4139-9E04-7EA343E6D747}"/>
    <cellStyle name="Vejica 24 5 2 2" xfId="3832" xr:uid="{97EE9AA4-271D-4D09-8034-0401204116AD}"/>
    <cellStyle name="Vejica 24 5 3" xfId="3833" xr:uid="{443ECDD2-80BB-4B2D-B175-CFBF89D15A58}"/>
    <cellStyle name="Vejica 24 5 3 2" xfId="3834" xr:uid="{197AA430-55A2-44BB-9283-24606E5C5B98}"/>
    <cellStyle name="Vejica 24 5 3 2 2" xfId="3835" xr:uid="{210C68AF-DFB2-41BB-8CDA-4F6376B9B967}"/>
    <cellStyle name="Vejica 24 5 3 3" xfId="3836" xr:uid="{D05E9D37-6D92-43EE-A8C8-2E9D91195D64}"/>
    <cellStyle name="Vejica 24 5 3 3 2" xfId="3837" xr:uid="{01049F94-7FC3-4FE9-9599-8828949D587D}"/>
    <cellStyle name="Vejica 24 5 3 4" xfId="3838" xr:uid="{C8EA303B-6DF6-498E-81F9-B332B468F6B1}"/>
    <cellStyle name="Vejica 24 5 4" xfId="3839" xr:uid="{5CD423CE-F3A5-44CD-9CB7-AA6F6BC0934B}"/>
    <cellStyle name="Vejica 24 6" xfId="3840" xr:uid="{297D1E94-B04B-46E1-BBBE-07F17B06B04D}"/>
    <cellStyle name="Vejica 24 6 2" xfId="3841" xr:uid="{E987CD06-022E-4D01-810E-15EA83CAFA00}"/>
    <cellStyle name="Vejica 24 7" xfId="3842" xr:uid="{C3DD18EA-C2AD-4DA8-BDCF-AD0735BA3750}"/>
    <cellStyle name="Vejica 24 7 2" xfId="3843" xr:uid="{68CE7F5D-1DCD-4B36-9136-83FBA954A15C}"/>
    <cellStyle name="Vejica 24 7 2 2" xfId="3844" xr:uid="{4F0A1D2C-09A8-4FFA-987B-7852C5AD1F79}"/>
    <cellStyle name="Vejica 24 8" xfId="3845" xr:uid="{6C166F46-5F9B-431C-94AD-6BF3E3991465}"/>
    <cellStyle name="Vejica 24 9" xfId="3846" xr:uid="{77610C59-23A5-4933-922C-351F19046F6A}"/>
    <cellStyle name="Vejica 24 9 2" xfId="3847" xr:uid="{AE960D1A-94F9-40B4-A052-B0271D099F65}"/>
    <cellStyle name="Vejica 25" xfId="3848" xr:uid="{4E41146E-B221-4DB3-A945-E0830474F0C1}"/>
    <cellStyle name="Vejica 25 10" xfId="3849" xr:uid="{85605598-2669-45C3-8EEA-43F32D5D51F9}"/>
    <cellStyle name="Vejica 25 10 2" xfId="3850" xr:uid="{4D809815-2040-41EC-AB38-12B424F71572}"/>
    <cellStyle name="Vejica 25 11" xfId="3851" xr:uid="{B095F507-AF2C-453C-87A9-3EC9AD91742B}"/>
    <cellStyle name="Vejica 25 11 2" xfId="3852" xr:uid="{C3F092E5-0E1F-4EF3-8D3F-D9204AEA5D63}"/>
    <cellStyle name="Vejica 25 12" xfId="3853" xr:uid="{33C19239-54CC-4906-AEBA-72C35D31A267}"/>
    <cellStyle name="Vejica 25 2" xfId="3854" xr:uid="{46D665ED-7E0C-4F52-91AC-A15F5EC656FF}"/>
    <cellStyle name="Vejica 25 2 2" xfId="3855" xr:uid="{8D9FCD36-3689-4CDE-9EC8-32B4451F0F6F}"/>
    <cellStyle name="Vejica 25 2 2 2" xfId="3856" xr:uid="{1BBB0AE4-0488-485A-B22F-1ECE6D2A2955}"/>
    <cellStyle name="Vejica 25 2 2 3" xfId="3857" xr:uid="{536E6962-CDDD-4DFE-AD98-CD6183A0C597}"/>
    <cellStyle name="Vejica 25 2 2 3 2" xfId="3858" xr:uid="{E2ED22D7-23CC-44CA-977A-AC3E3E1FCD95}"/>
    <cellStyle name="Vejica 25 2 2 4" xfId="3859" xr:uid="{D73941D3-5374-43C1-9FA4-09C61B240B16}"/>
    <cellStyle name="Vejica 25 2 2 4 2" xfId="3860" xr:uid="{AFBB389A-147F-4E04-85B8-A40300E4F078}"/>
    <cellStyle name="Vejica 25 2 2 5" xfId="3861" xr:uid="{38141E72-B55F-43AE-8BA7-E8CF480AD628}"/>
    <cellStyle name="Vejica 25 2 2 5 2" xfId="3862" xr:uid="{D1A08C51-E417-4944-8533-27E2D53929DC}"/>
    <cellStyle name="Vejica 25 2 2 6" xfId="3863" xr:uid="{BB10ABE7-C68D-448A-8BD7-4668697727A5}"/>
    <cellStyle name="Vejica 25 2 3" xfId="3864" xr:uid="{66C37607-4ACD-4446-BBC9-FAA7B3DD8825}"/>
    <cellStyle name="Vejica 25 2 4" xfId="3865" xr:uid="{FF19BF9C-3775-46F1-86A5-B48581827AB2}"/>
    <cellStyle name="Vejica 25 2 4 2" xfId="3866" xr:uid="{C14518B5-0B01-47BD-A197-5A13FC8AEE22}"/>
    <cellStyle name="Vejica 25 2 5" xfId="3867" xr:uid="{0964FB76-C812-4426-A109-2BB1B1BCE17A}"/>
    <cellStyle name="Vejica 25 2 5 2" xfId="3868" xr:uid="{297BCB89-4C3E-4E0E-92B5-DD8C597EB72C}"/>
    <cellStyle name="Vejica 25 2 6" xfId="3869" xr:uid="{7154A971-C88F-4267-94F4-25EF3E8DCA7C}"/>
    <cellStyle name="Vejica 25 2 6 2" xfId="3870" xr:uid="{F668DCFC-4CF4-4EEA-AE44-15F81DBF32FB}"/>
    <cellStyle name="Vejica 25 2 7" xfId="3871" xr:uid="{95B5B486-59C5-4585-9B41-E7958F937D00}"/>
    <cellStyle name="Vejica 25 3" xfId="3872" xr:uid="{117E96D6-0F66-496C-9D48-32B503C36C09}"/>
    <cellStyle name="Vejica 25 4" xfId="3873" xr:uid="{8CE769AC-64C2-48EF-BCCE-81AF30FF3D2E}"/>
    <cellStyle name="Vejica 25 4 2" xfId="3874" xr:uid="{A64E3334-7F18-4873-8F4A-DD19241D36EC}"/>
    <cellStyle name="Vejica 25 5" xfId="3875" xr:uid="{AD827094-33E5-444B-BCFD-9FD878A21376}"/>
    <cellStyle name="Vejica 25 5 2" xfId="3876" xr:uid="{0F20664B-3BDE-48D5-85C3-1AA5CC4127E1}"/>
    <cellStyle name="Vejica 25 5 2 2" xfId="3877" xr:uid="{9572E7B5-0D21-4981-8E5E-FBAD56796EA3}"/>
    <cellStyle name="Vejica 25 5 3" xfId="3878" xr:uid="{29310616-E7BF-4D96-B620-0CFA2E1A9FF1}"/>
    <cellStyle name="Vejica 25 5 3 2" xfId="3879" xr:uid="{E03A765F-D443-4FC3-8572-E9601F913C62}"/>
    <cellStyle name="Vejica 25 5 3 2 2" xfId="3880" xr:uid="{9CA435AF-A0C7-47C3-989F-793D598E0670}"/>
    <cellStyle name="Vejica 25 5 3 3" xfId="3881" xr:uid="{F1491885-7AA6-4ED7-BAB3-E400FA946F2D}"/>
    <cellStyle name="Vejica 25 5 3 3 2" xfId="3882" xr:uid="{064CBBA3-6357-4823-8BF8-B546C3217A13}"/>
    <cellStyle name="Vejica 25 5 3 4" xfId="3883" xr:uid="{5C232909-2455-43C0-A54B-D362D5D3DB8A}"/>
    <cellStyle name="Vejica 25 5 4" xfId="3884" xr:uid="{0AACD4D3-20C0-42E0-BB57-3D6BE468E1B1}"/>
    <cellStyle name="Vejica 25 6" xfId="3885" xr:uid="{5F530437-ACDB-4EB7-8018-23A9C9F1E611}"/>
    <cellStyle name="Vejica 25 6 2" xfId="3886" xr:uid="{6231F83F-35CC-49AD-95D5-C66B14D1B344}"/>
    <cellStyle name="Vejica 25 7" xfId="3887" xr:uid="{B3DA4927-DCF2-4BE2-836E-6E607376C2D1}"/>
    <cellStyle name="Vejica 25 7 2" xfId="3888" xr:uid="{49B7BEB8-60DB-4F57-8F6C-02D1AA57BEBF}"/>
    <cellStyle name="Vejica 25 7 2 2" xfId="3889" xr:uid="{845DA2C3-2694-4AD8-99E8-81AE3E564460}"/>
    <cellStyle name="Vejica 25 8" xfId="3890" xr:uid="{9AE2F549-0C5D-4734-AC48-A3E532A6526E}"/>
    <cellStyle name="Vejica 25 9" xfId="3891" xr:uid="{9CE2DB6A-A776-4B27-B8EB-C9CE80D4DFE9}"/>
    <cellStyle name="Vejica 25 9 2" xfId="3892" xr:uid="{F792C0D1-7C2F-4067-A1D2-38A73DA562C9}"/>
    <cellStyle name="Vejica 26" xfId="3893" xr:uid="{74D76094-DB59-4144-A645-9D161D3AEEED}"/>
    <cellStyle name="Vejica 26 2" xfId="3894" xr:uid="{3249A5AE-60C3-45B8-9301-C328F3F47C9C}"/>
    <cellStyle name="Vejica 26 3" xfId="3895" xr:uid="{9D5972F9-530C-4EF4-BA16-BB360ABAF283}"/>
    <cellStyle name="Vejica 26 4" xfId="3896" xr:uid="{C9BB354A-B3C0-485A-B838-2FEB27121173}"/>
    <cellStyle name="Vejica 27" xfId="3897" xr:uid="{410D2D10-DDCE-4C31-AA6A-A83CB4EE6C6E}"/>
    <cellStyle name="Vejica 27 2" xfId="3898" xr:uid="{F1216DCC-7995-462C-AF8A-4D0160D1F69A}"/>
    <cellStyle name="Vejica 27 3" xfId="3899" xr:uid="{9301A609-D623-45E8-A9F4-D1873AD6212C}"/>
    <cellStyle name="Vejica 27 4" xfId="3900" xr:uid="{6F030B36-411D-49C9-A340-90E602F500CF}"/>
    <cellStyle name="Vejica 28" xfId="3901" xr:uid="{745E3BF7-274E-4415-8302-1A7CA87DB53F}"/>
    <cellStyle name="Vejica 28 2" xfId="3902" xr:uid="{2B6FE5B3-3FF1-4B34-80BF-453CB94D5285}"/>
    <cellStyle name="Vejica 28 3" xfId="3903" xr:uid="{78BE40FC-CBAD-4FA7-AD9E-0C6732D8FB98}"/>
    <cellStyle name="Vejica 28 4" xfId="3904" xr:uid="{86F2AEAC-764A-47D5-A1EC-1756C956C1A8}"/>
    <cellStyle name="Vejica 29" xfId="3905" xr:uid="{E2BA6C0B-B24C-4884-9B4D-980946188B71}"/>
    <cellStyle name="Vejica 29 2" xfId="3906" xr:uid="{80ECB3F5-2A88-41AB-B2BA-BC67673E7266}"/>
    <cellStyle name="Vejica 29 3" xfId="3907" xr:uid="{CF15320D-7153-48FF-B316-9A0C62DCC0B0}"/>
    <cellStyle name="Vejica 29 4" xfId="3908" xr:uid="{71309D11-73F3-44EA-9808-9DEEAAF79D75}"/>
    <cellStyle name="Vejica 3" xfId="3909" xr:uid="{5BDB7F03-3782-4F46-98CA-D38C0EB50C48}"/>
    <cellStyle name="Vejica 3 10" xfId="3910" xr:uid="{62D935BB-63BC-4220-AD94-63B168D71A6C}"/>
    <cellStyle name="Vejica 3 10 2" xfId="3911" xr:uid="{82CC7CEC-AD40-401A-8133-9AB8DF40019E}"/>
    <cellStyle name="Vejica 3 10 2 2" xfId="3912" xr:uid="{D6269E6F-6863-4333-95EA-A11BB6495709}"/>
    <cellStyle name="Vejica 3 10 2 2 2" xfId="3913" xr:uid="{A1BD2598-FD1F-4D3C-AA97-18AFF148E580}"/>
    <cellStyle name="Vejica 3 10 2 2 3" xfId="3914" xr:uid="{68786C80-B479-4A90-813B-BBB4D69B9AB6}"/>
    <cellStyle name="Vejica 3 10 2 2 3 2" xfId="3915" xr:uid="{BE626945-6060-43D2-9196-7A37FC4D835F}"/>
    <cellStyle name="Vejica 3 10 2 2 4" xfId="3916" xr:uid="{B3FFB8B7-A80D-4782-AD7E-3FF8F75A3B4D}"/>
    <cellStyle name="Vejica 3 10 2 2 4 2" xfId="3917" xr:uid="{83E7CF80-68F7-4139-A4C1-D4FF828BDF42}"/>
    <cellStyle name="Vejica 3 10 2 2 5" xfId="3918" xr:uid="{D6830BA0-DDCD-40EE-AFD1-4B6078C86DE1}"/>
    <cellStyle name="Vejica 3 10 2 2 5 2" xfId="3919" xr:uid="{0384D340-0A91-4F70-8F3D-C06440E2CB36}"/>
    <cellStyle name="Vejica 3 10 2 2 6" xfId="3920" xr:uid="{6018790D-BBCB-494D-9B77-04B827EC8157}"/>
    <cellStyle name="Vejica 3 10 2 3" xfId="3921" xr:uid="{D8AECEF6-DF28-487D-8370-A47C3F0AB7AF}"/>
    <cellStyle name="Vejica 3 10 2 4" xfId="3922" xr:uid="{7255F888-A52A-480D-B845-4878A3235996}"/>
    <cellStyle name="Vejica 3 10 2 4 2" xfId="3923" xr:uid="{D4DB72FD-8363-4CED-A009-DFCAFFA4C66B}"/>
    <cellStyle name="Vejica 3 10 2 5" xfId="3924" xr:uid="{11A7C524-BE86-4CC7-81F5-D14FBF3F4C9C}"/>
    <cellStyle name="Vejica 3 10 2 5 2" xfId="3925" xr:uid="{0FBD9B21-8211-4176-ACAB-49F4622C985B}"/>
    <cellStyle name="Vejica 3 10 2 6" xfId="3926" xr:uid="{4A5BAA71-050D-4ED4-B979-498DA6957FCE}"/>
    <cellStyle name="Vejica 3 10 2 6 2" xfId="3927" xr:uid="{64D7E096-19DE-4137-8262-6A912E16E008}"/>
    <cellStyle name="Vejica 3 10 2 7" xfId="3928" xr:uid="{2EE14E4E-FE5B-402C-A797-A9E054A6FA8D}"/>
    <cellStyle name="Vejica 3 10 3" xfId="3929" xr:uid="{0796AF6C-965F-4E33-BE4E-A8D6820C65BC}"/>
    <cellStyle name="Vejica 3 10 3 2" xfId="3930" xr:uid="{309C42BF-3C0F-4277-846B-4D7D313FF936}"/>
    <cellStyle name="Vejica 3 10 3 3" xfId="3931" xr:uid="{146201A9-9A66-4E3C-8D67-82604AA03FC6}"/>
    <cellStyle name="Vejica 3 10 3 3 2" xfId="3932" xr:uid="{4BD3A90E-C20A-4348-B3AE-0EDFDB466F7F}"/>
    <cellStyle name="Vejica 3 10 3 4" xfId="3933" xr:uid="{82237380-D167-46E4-89FF-DA528471D572}"/>
    <cellStyle name="Vejica 3 10 3 4 2" xfId="3934" xr:uid="{364199F4-601B-466A-98B9-59585E808834}"/>
    <cellStyle name="Vejica 3 10 3 5" xfId="3935" xr:uid="{73F78514-220A-40B3-BD89-5E4DDEF5E88C}"/>
    <cellStyle name="Vejica 3 10 3 5 2" xfId="3936" xr:uid="{AF634A95-97B7-48BA-A1C1-C117C89A30D9}"/>
    <cellStyle name="Vejica 3 10 3 6" xfId="3937" xr:uid="{9020C7CB-68A5-4B6C-8032-56AC3F62228D}"/>
    <cellStyle name="Vejica 3 10 4" xfId="3938" xr:uid="{7814CF83-3DBE-4421-930F-2D9CEC7E4AC7}"/>
    <cellStyle name="Vejica 3 10 5" xfId="3939" xr:uid="{317BAB9C-60E1-44DB-8642-4C8C3D38DA9E}"/>
    <cellStyle name="Vejica 3 10 5 2" xfId="3940" xr:uid="{4EE39C32-0E0B-4367-AB01-0F35EB2ADC03}"/>
    <cellStyle name="Vejica 3 10 6" xfId="3941" xr:uid="{B7DCF474-2809-4410-9AB4-75A1D7C31B56}"/>
    <cellStyle name="Vejica 3 10 6 2" xfId="3942" xr:uid="{26FC2552-B9F4-48B6-95D6-884031A87C47}"/>
    <cellStyle name="Vejica 3 10 7" xfId="3943" xr:uid="{2F70B07E-3E19-4272-9492-8FA0761A2F6D}"/>
    <cellStyle name="Vejica 3 10 7 2" xfId="3944" xr:uid="{2F1A5449-42E8-4095-983C-43493AC0C9F4}"/>
    <cellStyle name="Vejica 3 10 8" xfId="3945" xr:uid="{0E5C4B3A-5AC8-473D-A414-40F2C8957DE2}"/>
    <cellStyle name="Vejica 3 11" xfId="3946" xr:uid="{2722E2AC-54EB-4839-B580-B3EF65DFD72A}"/>
    <cellStyle name="Vejica 3 11 2" xfId="3947" xr:uid="{3D851114-4704-47E8-B496-0D587DEACF69}"/>
    <cellStyle name="Vejica 3 11 2 2" xfId="3948" xr:uid="{59C9FC3D-74EB-4AD3-BF14-835260C34FED}"/>
    <cellStyle name="Vejica 3 11 2 3" xfId="3949" xr:uid="{0549CBCB-7A83-445C-9AB5-65C209119C4D}"/>
    <cellStyle name="Vejica 3 11 2 3 2" xfId="3950" xr:uid="{BEA6D80A-7B92-4CFE-A8F8-F458265602E2}"/>
    <cellStyle name="Vejica 3 11 2 4" xfId="3951" xr:uid="{062CBF5E-1DF4-44B6-B8B0-7B0214EEA056}"/>
    <cellStyle name="Vejica 3 11 2 4 2" xfId="3952" xr:uid="{FBAC2A84-DC5D-409B-BD42-810BF5E94F42}"/>
    <cellStyle name="Vejica 3 11 2 5" xfId="3953" xr:uid="{BDB741D2-2680-44C6-90F0-6CEBAFC4070F}"/>
    <cellStyle name="Vejica 3 11 2 5 2" xfId="3954" xr:uid="{5BB64861-18B6-45FE-8FCE-136DCBEC7E83}"/>
    <cellStyle name="Vejica 3 11 2 6" xfId="3955" xr:uid="{12725961-CA29-4CD6-A587-20431010D2F1}"/>
    <cellStyle name="Vejica 3 11 3" xfId="3956" xr:uid="{57C7346E-4AE6-4BCF-B13A-87101F22186A}"/>
    <cellStyle name="Vejica 3 11 4" xfId="3957" xr:uid="{99DEA68D-DDA5-42BE-8DCF-807353A0F8BC}"/>
    <cellStyle name="Vejica 3 11 4 2" xfId="3958" xr:uid="{2AF8BD84-CED5-4008-8AF4-A34BED68B7BA}"/>
    <cellStyle name="Vejica 3 11 5" xfId="3959" xr:uid="{E158F780-FCB9-4508-BE3D-70671E142746}"/>
    <cellStyle name="Vejica 3 11 5 2" xfId="3960" xr:uid="{FC2A602D-FB92-4792-A4FC-BA56CAECE316}"/>
    <cellStyle name="Vejica 3 11 6" xfId="3961" xr:uid="{E1968D09-BECB-464E-9CC6-8545B2ADCBC3}"/>
    <cellStyle name="Vejica 3 11 6 2" xfId="3962" xr:uid="{319BDC07-443A-4383-949D-AAF42716EFCB}"/>
    <cellStyle name="Vejica 3 11 7" xfId="3963" xr:uid="{8A0A988E-DBF7-4047-AD0B-3DC72B45F632}"/>
    <cellStyle name="Vejica 3 12" xfId="3964" xr:uid="{92AEA595-B056-4CE2-8694-69312A5AA06D}"/>
    <cellStyle name="Vejica 3 12 2" xfId="3965" xr:uid="{706D7C4C-0FD1-4BFB-B81B-C234CAB328B4}"/>
    <cellStyle name="Vejica 3 12 3" xfId="3966" xr:uid="{B3C33014-0EBB-4844-B77B-E193CEC6E9CA}"/>
    <cellStyle name="Vejica 3 12 3 2" xfId="3967" xr:uid="{465AF99A-5BDE-4DF6-8362-3EBAEF1B5B8C}"/>
    <cellStyle name="Vejica 3 12 4" xfId="3968" xr:uid="{4CD7207E-8B55-4B71-93DF-DFFAB3F1ABCD}"/>
    <cellStyle name="Vejica 3 12 4 2" xfId="3969" xr:uid="{6959F421-144D-4986-ABE7-460CCBFF4CFD}"/>
    <cellStyle name="Vejica 3 12 5" xfId="3970" xr:uid="{94041D80-0314-4955-9805-DC37CC103946}"/>
    <cellStyle name="Vejica 3 12 5 2" xfId="3971" xr:uid="{C2A6640F-81E8-4EEA-A91D-8549C9870FA0}"/>
    <cellStyle name="Vejica 3 12 6" xfId="3972" xr:uid="{CEA449FD-BC4B-41DE-9673-276685BC9F5E}"/>
    <cellStyle name="Vejica 3 13" xfId="3973" xr:uid="{B604606D-9DAF-4B38-92FE-8153DD8C41B9}"/>
    <cellStyle name="Vejica 3 14" xfId="3974" xr:uid="{BCFA5D20-25B3-4A33-B7BF-18B841E4A1E6}"/>
    <cellStyle name="Vejica 3 15" xfId="3975" xr:uid="{667DBB05-E31C-46C0-954E-DCE671250324}"/>
    <cellStyle name="Vejica 3 15 2" xfId="3976" xr:uid="{DD46A7BD-E73D-4B01-A5FF-F4D9A44BFF87}"/>
    <cellStyle name="Vejica 3 16" xfId="3977" xr:uid="{5FE0C40F-8EED-49C2-B2F6-55591E509FF8}"/>
    <cellStyle name="Vejica 3 16 2" xfId="3978" xr:uid="{A9AA940D-AA0F-40D0-B764-A25EA5664346}"/>
    <cellStyle name="Vejica 3 17" xfId="3979" xr:uid="{7D3FC15B-98FE-46D9-B302-A4E6E80E0437}"/>
    <cellStyle name="Vejica 3 17 2" xfId="3980" xr:uid="{9EA26978-AC63-479F-896F-08C03960681E}"/>
    <cellStyle name="Vejica 3 18" xfId="3981" xr:uid="{0852BD7D-6C05-4CC3-987A-6EEF99DBA1AB}"/>
    <cellStyle name="Vejica 3 2" xfId="3982" xr:uid="{DFC6B31A-401E-4ABB-8291-61C6DF5AB38A}"/>
    <cellStyle name="Vejica 3 2 2" xfId="3983" xr:uid="{C7770D74-F4D4-43B2-BA76-216476E68435}"/>
    <cellStyle name="Vejica 3 2 2 2" xfId="3984" xr:uid="{06B15F6C-3A15-44A9-B4E5-ADE24DECE7F1}"/>
    <cellStyle name="Vejica 3 2 2 3" xfId="3985" xr:uid="{CE8C4B56-1E35-4CAA-AE9F-F9CBEAFC9895}"/>
    <cellStyle name="Vejica 3 2 2 3 2" xfId="3986" xr:uid="{5D03D26B-BAE4-4FD4-85BA-F04E2377F7D8}"/>
    <cellStyle name="Vejica 3 2 2 4" xfId="3987" xr:uid="{74A6EB5E-211D-467B-A7F3-2182C051E139}"/>
    <cellStyle name="Vejica 3 2 2 5" xfId="3988" xr:uid="{38023F96-F4C8-4340-8A78-EC5E3F350AF4}"/>
    <cellStyle name="Vejica 3 2 2 5 2" xfId="3989" xr:uid="{8C6A181E-73DE-4DC8-AA20-1037D71CAF31}"/>
    <cellStyle name="Vejica 3 2 3" xfId="3990" xr:uid="{6182A7FE-CBAF-4205-A311-ACF5A105204E}"/>
    <cellStyle name="Vejica 3 3" xfId="3991" xr:uid="{01F5A009-0C29-4430-BC3D-63BBCC943A16}"/>
    <cellStyle name="Vejica 3 3 2" xfId="3992" xr:uid="{6B66B201-9119-4235-ADEA-3BB75B71EDF9}"/>
    <cellStyle name="Vejica 3 3 3" xfId="3993" xr:uid="{C74BD073-1B08-4EC2-B446-E563745CF412}"/>
    <cellStyle name="Vejica 3 3 3 2" xfId="3994" xr:uid="{38F3D438-B9AD-4FEB-8E40-93A4247053FA}"/>
    <cellStyle name="Vejica 3 3 4" xfId="3995" xr:uid="{B181EE7A-3300-470B-8F47-9AC921449065}"/>
    <cellStyle name="Vejica 3 3 5" xfId="3996" xr:uid="{4FB7E8E9-B625-4ADF-9063-ED22E0B4FDF0}"/>
    <cellStyle name="Vejica 3 3 5 2" xfId="3997" xr:uid="{FABB7A18-378D-4213-BE8B-A0001B2B82DE}"/>
    <cellStyle name="Vejica 3 4" xfId="3998" xr:uid="{FC244988-2E03-4AEE-9DFB-93D0B65C2C41}"/>
    <cellStyle name="Vejica 3 4 2" xfId="3999" xr:uid="{A8563D19-95A4-4E7F-A9AC-F69D20699A81}"/>
    <cellStyle name="Vejica 3 4 3" xfId="4000" xr:uid="{383A3D4D-1994-495E-AF82-92DD24B73F07}"/>
    <cellStyle name="Vejica 3 4 3 2" xfId="4001" xr:uid="{8868EBB0-89B4-483C-87AE-09478E98C14B}"/>
    <cellStyle name="Vejica 3 4 4" xfId="4002" xr:uid="{5AF31CF0-6D18-40C7-AD15-109CF198EB30}"/>
    <cellStyle name="Vejica 3 4 5" xfId="4003" xr:uid="{F4B71309-79D7-4FBD-B687-68BB6557B842}"/>
    <cellStyle name="Vejica 3 4 5 2" xfId="4004" xr:uid="{64938E2E-2421-44E8-A751-D14769FF375C}"/>
    <cellStyle name="Vejica 3 5" xfId="4005" xr:uid="{3F577818-69E8-4C83-B78B-A0CF17C16D3D}"/>
    <cellStyle name="Vejica 3 5 2" xfId="4006" xr:uid="{E2925B7A-102F-4E4D-9FBD-3595A6C0E047}"/>
    <cellStyle name="Vejica 3 5 3" xfId="4007" xr:uid="{5CA5C607-5CB3-4C19-A822-0304BABC1598}"/>
    <cellStyle name="Vejica 3 5 3 2" xfId="4008" xr:uid="{6AD99DFF-B1D2-435A-A9A9-8536F517B70C}"/>
    <cellStyle name="Vejica 3 5 4" xfId="4009" xr:uid="{3812BB3F-8066-4B4C-AFCB-112EFD67AFA7}"/>
    <cellStyle name="Vejica 3 5 5" xfId="4010" xr:uid="{E36A3C71-1E82-4FA8-8368-15AB578E6963}"/>
    <cellStyle name="Vejica 3 5 5 2" xfId="4011" xr:uid="{DC6A877F-B164-457B-BBA3-2C9B09EF3A48}"/>
    <cellStyle name="Vejica 3 6" xfId="4012" xr:uid="{C505BE86-8F30-4360-95D8-AB3A9ABC4B8B}"/>
    <cellStyle name="Vejica 3 6 2" xfId="4013" xr:uid="{2BB65CBF-74DA-47C9-867D-3C43F4A7AAA3}"/>
    <cellStyle name="Vejica 3 6 3" xfId="4014" xr:uid="{425C3D51-87AD-4242-B926-D81FD3F6922F}"/>
    <cellStyle name="Vejica 3 6 3 2" xfId="4015" xr:uid="{B6A02F3B-E8D8-4110-B816-EAEF6BB20800}"/>
    <cellStyle name="Vejica 3 6 4" xfId="4016" xr:uid="{2D9132DF-5A17-4AEA-AEA9-FD9E4A84ADF7}"/>
    <cellStyle name="Vejica 3 6 5" xfId="4017" xr:uid="{EB939C7E-D836-4B0F-858F-23D28BA881C4}"/>
    <cellStyle name="Vejica 3 6 5 2" xfId="4018" xr:uid="{3F2AEA39-818B-4C6C-A085-8496862C229E}"/>
    <cellStyle name="Vejica 3 7" xfId="4019" xr:uid="{6E0AF79B-ED0E-4E41-A865-D1CA86B6AE0D}"/>
    <cellStyle name="Vejica 3 7 2" xfId="4020" xr:uid="{2A42DCD7-A291-4F5B-B52E-9CA1E45BF782}"/>
    <cellStyle name="Vejica 3 7 3" xfId="4021" xr:uid="{5A664A04-077B-4955-8B30-86694769C894}"/>
    <cellStyle name="Vejica 3 7 3 2" xfId="4022" xr:uid="{D5D736EC-3BA9-4BB2-8B12-6C91A1DB7EB8}"/>
    <cellStyle name="Vejica 3 7 4" xfId="4023" xr:uid="{145E056B-424B-499E-897B-3293A0007EF7}"/>
    <cellStyle name="Vejica 3 7 5" xfId="4024" xr:uid="{AB595CDD-96F2-46A6-8522-64C17DC221F0}"/>
    <cellStyle name="Vejica 3 7 5 2" xfId="4025" xr:uid="{556C52CE-1A46-45D4-96CC-C7C12F8D8FC0}"/>
    <cellStyle name="Vejica 3 8" xfId="4026" xr:uid="{BF986287-4BBA-4D77-9AD2-6AE843BA038E}"/>
    <cellStyle name="Vejica 3 8 2" xfId="4027" xr:uid="{635EE383-AF10-4253-8011-B9EE529FFEBF}"/>
    <cellStyle name="Vejica 3 8 3" xfId="4028" xr:uid="{2CC66C74-A4ED-463E-BA31-091A5242F51A}"/>
    <cellStyle name="Vejica 3 8 3 2" xfId="4029" xr:uid="{3D934D9C-D7AD-4A73-B7C0-C208D3856630}"/>
    <cellStyle name="Vejica 3 8 4" xfId="4030" xr:uid="{D7BC9566-F579-4A2D-AF81-1CB0DF7E18EA}"/>
    <cellStyle name="Vejica 3 8 5" xfId="4031" xr:uid="{6FB36273-6B2A-47CF-9D16-8188F431B473}"/>
    <cellStyle name="Vejica 3 8 5 2" xfId="4032" xr:uid="{B4697054-69B4-45F4-9779-1D59654B0E97}"/>
    <cellStyle name="Vejica 3 9" xfId="4033" xr:uid="{506281CE-6652-4EFB-A132-E46187A0C00B}"/>
    <cellStyle name="Vejica 3 9 2" xfId="4034" xr:uid="{643DA0D5-D44F-46E8-AB11-AD2DAC877988}"/>
    <cellStyle name="Vejica 3 9 2 2" xfId="4035" xr:uid="{7B41AB2B-A5D2-4F87-AD04-427CB18CF1CF}"/>
    <cellStyle name="Vejica 3 9 2 2 2" xfId="4036" xr:uid="{57B9C72B-EEFB-4EA5-A3D7-4E52B2FC20E5}"/>
    <cellStyle name="Vejica 3 9 2 2 3" xfId="4037" xr:uid="{2DBDF960-C93E-498D-9F11-DE4D3E9F4259}"/>
    <cellStyle name="Vejica 3 9 2 2 3 2" xfId="4038" xr:uid="{BC5C61B9-6690-4877-BFE7-2E1957883FF4}"/>
    <cellStyle name="Vejica 3 9 2 2 4" xfId="4039" xr:uid="{25B1D11A-1B11-4682-8FBA-B926B7EA6FBB}"/>
    <cellStyle name="Vejica 3 9 2 2 4 2" xfId="4040" xr:uid="{B8E053D2-1437-4B7F-ACCC-48C4548C2620}"/>
    <cellStyle name="Vejica 3 9 2 2 5" xfId="4041" xr:uid="{0B047A09-B0C1-4AE5-B0F6-56B2BC6AFFF3}"/>
    <cellStyle name="Vejica 3 9 2 2 5 2" xfId="4042" xr:uid="{481F2687-4D3E-4B2E-BBC2-BA0439E9E8E2}"/>
    <cellStyle name="Vejica 3 9 2 2 6" xfId="4043" xr:uid="{1C26E60B-B5CB-42E8-9858-B03F32A4C1B9}"/>
    <cellStyle name="Vejica 3 9 2 3" xfId="4044" xr:uid="{F2909011-DC11-4F63-A93E-ED7D30162C63}"/>
    <cellStyle name="Vejica 3 9 2 4" xfId="4045" xr:uid="{CD58F020-88F5-4D01-AEC2-0407BF6CC67B}"/>
    <cellStyle name="Vejica 3 9 2 4 2" xfId="4046" xr:uid="{75839A03-9F04-48B1-8C28-47CC25E4603A}"/>
    <cellStyle name="Vejica 3 9 2 5" xfId="4047" xr:uid="{F32505D7-D4FF-4391-B0DF-7D68EDB65BB1}"/>
    <cellStyle name="Vejica 3 9 2 5 2" xfId="4048" xr:uid="{DB6C4F82-252D-4920-B2A8-1802D06FCF7B}"/>
    <cellStyle name="Vejica 3 9 2 6" xfId="4049" xr:uid="{2F3B3110-9FCF-492A-BEC9-BDC4C1B83CFD}"/>
    <cellStyle name="Vejica 3 9 2 6 2" xfId="4050" xr:uid="{A20C51C9-C6AA-4A04-AC34-CD63A70575C5}"/>
    <cellStyle name="Vejica 3 9 2 7" xfId="4051" xr:uid="{3ABBEB6A-EF75-4365-BB81-5908EB4E9F6E}"/>
    <cellStyle name="Vejica 3 9 3" xfId="4052" xr:uid="{A9A6EAA0-4561-4777-A255-371154E85AF8}"/>
    <cellStyle name="Vejica 3 9 3 2" xfId="4053" xr:uid="{2DBB5009-35D4-4DE3-99E3-C2C62E727F81}"/>
    <cellStyle name="Vejica 3 9 3 3" xfId="4054" xr:uid="{518B109E-2F01-4580-95BC-E31DA0633417}"/>
    <cellStyle name="Vejica 3 9 3 3 2" xfId="4055" xr:uid="{44C2CC3D-539E-4B82-A4BA-127D5E0FE2ED}"/>
    <cellStyle name="Vejica 3 9 3 4" xfId="4056" xr:uid="{2795C70A-5F69-4984-8120-84216354C3BA}"/>
    <cellStyle name="Vejica 3 9 3 4 2" xfId="4057" xr:uid="{C7F1A1D0-8860-4EAE-9585-86D78311B977}"/>
    <cellStyle name="Vejica 3 9 3 5" xfId="4058" xr:uid="{162AB979-FC48-427E-A679-4D34636EC9D4}"/>
    <cellStyle name="Vejica 3 9 3 5 2" xfId="4059" xr:uid="{2A4B4BCD-A3B3-4127-A7AB-42EA823E227E}"/>
    <cellStyle name="Vejica 3 9 3 6" xfId="4060" xr:uid="{4BE8587A-06A6-46C6-B717-4C2D0383E830}"/>
    <cellStyle name="Vejica 3 9 4" xfId="4061" xr:uid="{9CD038C0-BB12-4E17-BB96-A24F6383F8C5}"/>
    <cellStyle name="Vejica 3 9 5" xfId="4062" xr:uid="{1633F134-D758-4D16-8228-63D5E04233A1}"/>
    <cellStyle name="Vejica 3 9 5 2" xfId="4063" xr:uid="{CBFAE35A-1097-4327-B715-7DEC64A8BA55}"/>
    <cellStyle name="Vejica 3 9 6" xfId="4064" xr:uid="{65EEC97C-100F-44FA-9C7C-98EB6071CC9F}"/>
    <cellStyle name="Vejica 3 9 6 2" xfId="4065" xr:uid="{01533B74-9FF3-44E9-92F4-F48898A300DA}"/>
    <cellStyle name="Vejica 3 9 7" xfId="4066" xr:uid="{49AA13E9-D3C0-4DE1-902E-A82A88577FB5}"/>
    <cellStyle name="Vejica 3 9 7 2" xfId="4067" xr:uid="{3019113A-54BA-4EF9-936C-6CDC7B64B235}"/>
    <cellStyle name="Vejica 3 9 8" xfId="4068" xr:uid="{5745EBC4-13D2-4846-A4CD-4354F697C31B}"/>
    <cellStyle name="Vejica 30" xfId="4069" xr:uid="{B75AF6CA-167E-44B0-B978-5DB654B88380}"/>
    <cellStyle name="Vejica 30 2" xfId="4070" xr:uid="{726D8A07-2319-4BEB-81E9-7F544864191B}"/>
    <cellStyle name="Vejica 30 3" xfId="4071" xr:uid="{DC665507-7D25-4BD7-8604-6883FA98A9F3}"/>
    <cellStyle name="Vejica 30 4" xfId="4072" xr:uid="{D60F4A44-1C09-4800-8D3A-B394022A3C84}"/>
    <cellStyle name="Vejica 31" xfId="4073" xr:uid="{6A92BBD8-EB8B-4BA4-AE22-748224A7F0EB}"/>
    <cellStyle name="Vejica 31 2" xfId="4074" xr:uid="{409A86DE-C5F6-4996-AAC6-C0561B9900C0}"/>
    <cellStyle name="Vejica 31 3" xfId="4075" xr:uid="{48595E03-DCD4-43D4-A102-FA21CE08824F}"/>
    <cellStyle name="Vejica 31 3 2" xfId="4076" xr:uid="{A0B6DF99-A6B8-461D-91EE-E1688D816421}"/>
    <cellStyle name="Vejica 31 4" xfId="4077" xr:uid="{4166FAD8-F4A7-4F8E-AC5A-0CFADAA4F859}"/>
    <cellStyle name="Vejica 31 5" xfId="4078" xr:uid="{3FDC5838-F149-4282-9DFC-528C6556BD1B}"/>
    <cellStyle name="Vejica 31 6" xfId="4079" xr:uid="{9AEACFD8-AE46-4A9E-A7C1-0A0E280E138A}"/>
    <cellStyle name="Vejica 31 7" xfId="4080" xr:uid="{B1698528-0B8C-458A-93E8-FE4BDA031914}"/>
    <cellStyle name="Vejica 31 7 2" xfId="4081" xr:uid="{0AB75F0F-04F6-4B8E-AE53-E521DBE0AED7}"/>
    <cellStyle name="Vejica 32" xfId="4082" xr:uid="{147C71D6-71A1-426B-958B-76B629730C9B}"/>
    <cellStyle name="Vejica 32 2" xfId="4083" xr:uid="{A4F19ED9-806C-416A-BD00-49CD53646113}"/>
    <cellStyle name="Vejica 32 3" xfId="4084" xr:uid="{06839292-659B-490F-AFF1-6EB505D782C2}"/>
    <cellStyle name="Vejica 32 3 2" xfId="4085" xr:uid="{8286812B-818B-4228-9694-89AA40FA76E6}"/>
    <cellStyle name="Vejica 32 4" xfId="4086" xr:uid="{B1374BB3-B740-4153-9969-C2DB3C952EB2}"/>
    <cellStyle name="Vejica 32 5" xfId="4087" xr:uid="{B77A972C-8A69-4C67-B8F2-E584E9AB5011}"/>
    <cellStyle name="Vejica 32 6" xfId="4088" xr:uid="{6E8F994C-634D-4323-ACB1-6FCF2F2CCB4E}"/>
    <cellStyle name="Vejica 32 7" xfId="4089" xr:uid="{C6A665E2-788A-48A4-8681-62075A4F4E3A}"/>
    <cellStyle name="Vejica 32 7 2" xfId="4090" xr:uid="{1507FF9E-B784-4A19-B2B7-E9BD1B195C26}"/>
    <cellStyle name="Vejica 33" xfId="4091" xr:uid="{19CABF89-E61A-4ADD-8D01-F75D0E7C229F}"/>
    <cellStyle name="Vejica 33 2" xfId="4092" xr:uid="{4F079721-B666-47AC-9CD4-5DFCD0AB958E}"/>
    <cellStyle name="Vejica 33 3" xfId="4093" xr:uid="{E300AA4F-7D89-4A41-B65D-AA6F86AF8A19}"/>
    <cellStyle name="Vejica 33 3 2" xfId="4094" xr:uid="{EC4D588D-A359-49DA-ACEB-92FFFD569DF9}"/>
    <cellStyle name="Vejica 33 4" xfId="4095" xr:uid="{C687A6B7-D129-4026-BCE1-E3FCE11BA0EE}"/>
    <cellStyle name="Vejica 33 5" xfId="4096" xr:uid="{292D729D-8341-43C1-A902-0C01B19705F5}"/>
    <cellStyle name="Vejica 33 6" xfId="4097" xr:uid="{D6249FAC-62E9-4F9C-8518-FD433C5E657A}"/>
    <cellStyle name="Vejica 33 7" xfId="4098" xr:uid="{5BA04B7A-05CC-4611-96D8-77D93203763F}"/>
    <cellStyle name="Vejica 33 7 2" xfId="4099" xr:uid="{4AFF2C13-4741-4F71-93DC-E8DB4DAFB7F1}"/>
    <cellStyle name="Vejica 34" xfId="4100" xr:uid="{D6F5AAE5-F423-474D-ADB9-06F0F1680782}"/>
    <cellStyle name="Vejica 34 2" xfId="4101" xr:uid="{870D09FE-4349-49DA-8576-92458ADE08D4}"/>
    <cellStyle name="Vejica 34 3" xfId="4102" xr:uid="{8BCAE03E-2780-4F99-9334-ED8A42C561CB}"/>
    <cellStyle name="Vejica 34 3 2" xfId="4103" xr:uid="{5B31A8E0-08E0-4B77-9D74-C64AB4DE09F1}"/>
    <cellStyle name="Vejica 34 4" xfId="4104" xr:uid="{8870AAA3-FD63-4E41-958D-0A7B40CA7FA9}"/>
    <cellStyle name="Vejica 34 5" xfId="4105" xr:uid="{ECB06884-1704-4097-AD37-4A6470AA481E}"/>
    <cellStyle name="Vejica 34 6" xfId="4106" xr:uid="{E2B8CBCF-3FB2-4050-8E0E-0320912043C4}"/>
    <cellStyle name="Vejica 34 7" xfId="4107" xr:uid="{9FB47178-F99E-4D5A-A2C4-7FEF052FEFBC}"/>
    <cellStyle name="Vejica 34 7 2" xfId="4108" xr:uid="{CAFF7A90-D51B-40D1-8453-A55988798DCB}"/>
    <cellStyle name="Vejica 35" xfId="4109" xr:uid="{5D88BBB4-C344-402D-9EED-00DFBB2695CE}"/>
    <cellStyle name="Vejica 35 2" xfId="4110" xr:uid="{E7EE5362-763B-4BAD-B430-B4B964E16EBF}"/>
    <cellStyle name="Vejica 35 3" xfId="4111" xr:uid="{AF4B1122-0323-4653-A9B5-28771487B4B6}"/>
    <cellStyle name="Vejica 35 4" xfId="4112" xr:uid="{29D8B20E-06D4-4E7B-9CCD-C6BFBA976A93}"/>
    <cellStyle name="Vejica 36" xfId="4113" xr:uid="{C7460A21-1E75-48F3-9C7F-1A07DA66D50F}"/>
    <cellStyle name="Vejica 37" xfId="4114" xr:uid="{F4FB0A18-687D-4E0A-B3C6-61A63101961C}"/>
    <cellStyle name="Vejica 38" xfId="4115" xr:uid="{B2E4B374-2C5E-434D-BF72-884B495DFF45}"/>
    <cellStyle name="Vejica 39" xfId="4116" xr:uid="{FBBB3BBE-DF1B-4ED1-A891-F4F1A71E1DB6}"/>
    <cellStyle name="Vejica 4" xfId="4117" xr:uid="{7D161238-4D68-4D6A-B9AF-5C015FB46BD1}"/>
    <cellStyle name="Vejica 4 10" xfId="4118" xr:uid="{45314694-E69B-4F0B-9448-661CA34F8E0E}"/>
    <cellStyle name="Vejica 4 10 2" xfId="4119" xr:uid="{A825298B-7BB5-4A6F-B0FB-7C4BD6A1AA30}"/>
    <cellStyle name="Vejica 4 10 2 2" xfId="4120" xr:uid="{27DD78AD-47E7-45A5-89F7-967D911DBEAB}"/>
    <cellStyle name="Vejica 4 10 2 2 2" xfId="4121" xr:uid="{010B554E-FD5F-4F2F-AF20-D5413BD7D781}"/>
    <cellStyle name="Vejica 4 10 2 2 3" xfId="4122" xr:uid="{94B064EB-6CA1-4B7D-8B60-0DB8DA227B21}"/>
    <cellStyle name="Vejica 4 10 2 2 3 2" xfId="4123" xr:uid="{FEE83067-6D9E-4404-8899-4B93696D6BB3}"/>
    <cellStyle name="Vejica 4 10 2 2 4" xfId="4124" xr:uid="{E42A1F8A-EC46-45C7-841F-E7D2B720919D}"/>
    <cellStyle name="Vejica 4 10 2 2 4 2" xfId="4125" xr:uid="{F956538E-916E-4A1C-8EBB-AA2218E1BC4A}"/>
    <cellStyle name="Vejica 4 10 2 2 5" xfId="4126" xr:uid="{3DA6CE48-E6DC-4E79-8A76-F342C7B7A1F9}"/>
    <cellStyle name="Vejica 4 10 2 2 5 2" xfId="4127" xr:uid="{1238DB08-0211-48AD-9E5D-1A15B2ECB965}"/>
    <cellStyle name="Vejica 4 10 2 2 6" xfId="4128" xr:uid="{EBFC4B4C-C678-4B32-89E1-37929A96B8A9}"/>
    <cellStyle name="Vejica 4 10 2 3" xfId="4129" xr:uid="{9E2B16B3-DD64-4680-8F23-C3C807B63DA1}"/>
    <cellStyle name="Vejica 4 10 2 4" xfId="4130" xr:uid="{DE3402CF-89CB-4117-9E61-0AB2BCC13E8F}"/>
    <cellStyle name="Vejica 4 10 2 4 2" xfId="4131" xr:uid="{435D49D5-CB1A-4F55-B4BD-2D85197C27C3}"/>
    <cellStyle name="Vejica 4 10 2 5" xfId="4132" xr:uid="{E61D733A-2837-48A3-81F5-6E285FA88D23}"/>
    <cellStyle name="Vejica 4 10 2 5 2" xfId="4133" xr:uid="{A6262438-9B1C-4A15-9767-0892E723BDD2}"/>
    <cellStyle name="Vejica 4 10 2 6" xfId="4134" xr:uid="{D391D63B-F5AC-4257-9969-C5263D3E8006}"/>
    <cellStyle name="Vejica 4 10 2 6 2" xfId="4135" xr:uid="{893621A9-FC6B-4E9A-AA7E-F0F3EE6B2CF8}"/>
    <cellStyle name="Vejica 4 10 2 7" xfId="4136" xr:uid="{218EBF7D-D11B-47B0-883C-765D64D7E4B3}"/>
    <cellStyle name="Vejica 4 10 3" xfId="4137" xr:uid="{3BD7E561-D6F5-4979-9CEF-0344D141C735}"/>
    <cellStyle name="Vejica 4 10 3 2" xfId="4138" xr:uid="{85141962-519A-42D0-B735-F61AF3C3F6A1}"/>
    <cellStyle name="Vejica 4 10 3 3" xfId="4139" xr:uid="{ADB614A1-62BF-4DD2-A286-BC846045BFF7}"/>
    <cellStyle name="Vejica 4 10 3 3 2" xfId="4140" xr:uid="{BB69801F-2029-452C-840B-EE3994F1054E}"/>
    <cellStyle name="Vejica 4 10 3 4" xfId="4141" xr:uid="{3EA16AC2-CAAC-4D5D-90B5-2CD8402F3AA4}"/>
    <cellStyle name="Vejica 4 10 3 4 2" xfId="4142" xr:uid="{E6535E57-A701-4A0C-BA5A-FE31B2B250C7}"/>
    <cellStyle name="Vejica 4 10 3 5" xfId="4143" xr:uid="{15BB8109-25DE-4123-BBE5-1850099E0D46}"/>
    <cellStyle name="Vejica 4 10 3 5 2" xfId="4144" xr:uid="{55D06F07-368B-423D-9405-7D25B1EC18DB}"/>
    <cellStyle name="Vejica 4 10 3 6" xfId="4145" xr:uid="{EF96A53E-071B-4314-BD07-1AFC60A36C76}"/>
    <cellStyle name="Vejica 4 10 4" xfId="4146" xr:uid="{501C8046-6154-42D7-AF00-5609B1E0F147}"/>
    <cellStyle name="Vejica 4 10 5" xfId="4147" xr:uid="{522B8F72-9F02-48D2-8A9A-AA6E24F644C3}"/>
    <cellStyle name="Vejica 4 10 5 2" xfId="4148" xr:uid="{84659422-4825-4C38-8D84-4A6A06B56B77}"/>
    <cellStyle name="Vejica 4 10 6" xfId="4149" xr:uid="{AAD62123-B897-48A5-9E29-8A3C48A8A929}"/>
    <cellStyle name="Vejica 4 10 6 2" xfId="4150" xr:uid="{5C8F44FE-5D04-495B-B31E-1020F0CF3F17}"/>
    <cellStyle name="Vejica 4 10 7" xfId="4151" xr:uid="{39A9B382-6216-4C96-8C08-C5DD5B51C225}"/>
    <cellStyle name="Vejica 4 10 7 2" xfId="4152" xr:uid="{2A5B9FA9-83B2-4D10-9576-E7C2DA565D85}"/>
    <cellStyle name="Vejica 4 10 8" xfId="4153" xr:uid="{F516E547-E50A-4D9C-A3AD-35161EB9F3C1}"/>
    <cellStyle name="Vejica 4 11" xfId="4154" xr:uid="{E7C56933-6947-422E-A71E-21B4305EE4F5}"/>
    <cellStyle name="Vejica 4 11 10" xfId="4155" xr:uid="{46ADD3EC-B1DF-42F5-8262-8736F2BA7C57}"/>
    <cellStyle name="Vejica 4 11 10 2" xfId="4156" xr:uid="{22106767-54AE-4E3B-893C-8374EC62F496}"/>
    <cellStyle name="Vejica 4 11 11" xfId="4157" xr:uid="{77AAFA60-4676-4DCC-8CF5-D7E48EF65776}"/>
    <cellStyle name="Vejica 4 11 2" xfId="4158" xr:uid="{633FE22D-16A0-4F1C-A3AA-D18213A79718}"/>
    <cellStyle name="Vejica 4 11 2 2" xfId="4159" xr:uid="{E3C93F8B-B4D1-4517-9AD0-E83A4A940BFB}"/>
    <cellStyle name="Vejica 4 11 2 2 2" xfId="4160" xr:uid="{141211B9-7710-48FE-BCD0-A58064C43E07}"/>
    <cellStyle name="Vejica 4 11 2 2 3" xfId="4161" xr:uid="{62C1FB47-8407-4EB3-BDF0-0495F41F3638}"/>
    <cellStyle name="Vejica 4 11 2 2 3 2" xfId="4162" xr:uid="{36C74542-8250-43F9-84C1-EF111CABADF9}"/>
    <cellStyle name="Vejica 4 11 2 2 4" xfId="4163" xr:uid="{57210002-EBD7-472D-A425-F215D8C0ADF3}"/>
    <cellStyle name="Vejica 4 11 2 2 4 2" xfId="4164" xr:uid="{CF26E5AA-9068-4BB3-9E0D-52AA8BF654DB}"/>
    <cellStyle name="Vejica 4 11 2 2 5" xfId="4165" xr:uid="{73E664D5-2D02-48BA-B51C-38CA71F48E8A}"/>
    <cellStyle name="Vejica 4 11 2 2 5 2" xfId="4166" xr:uid="{360159E4-950E-4012-84BD-7C27094FC825}"/>
    <cellStyle name="Vejica 4 11 2 2 6" xfId="4167" xr:uid="{F742385C-5086-41F2-B6DD-D6D127BCBFFB}"/>
    <cellStyle name="Vejica 4 11 2 3" xfId="4168" xr:uid="{4AE74C89-5FDB-4A11-AC95-47B485A60869}"/>
    <cellStyle name="Vejica 4 11 2 4" xfId="4169" xr:uid="{5F8DD581-48E1-443A-AECC-665401ED1E0C}"/>
    <cellStyle name="Vejica 4 11 2 4 2" xfId="4170" xr:uid="{68D75B3D-6FA7-4203-8D59-64439F04F024}"/>
    <cellStyle name="Vejica 4 11 2 5" xfId="4171" xr:uid="{35376B65-67C7-4ED4-ABFB-974A658C3261}"/>
    <cellStyle name="Vejica 4 11 2 5 2" xfId="4172" xr:uid="{13D857A9-3E50-44D6-9280-3B6389B60B9A}"/>
    <cellStyle name="Vejica 4 11 2 6" xfId="4173" xr:uid="{9CDDB43A-51F7-471E-B09D-F6E4AA6E3ED9}"/>
    <cellStyle name="Vejica 4 11 2 6 2" xfId="4174" xr:uid="{8118203E-0516-4392-AA2D-10991BD25F01}"/>
    <cellStyle name="Vejica 4 11 2 7" xfId="4175" xr:uid="{EFF09829-4037-4425-88DF-F63310121A1E}"/>
    <cellStyle name="Vejica 4 11 3" xfId="4176" xr:uid="{B10EA943-2D85-4031-AF24-FB8D69D921DB}"/>
    <cellStyle name="Vejica 4 11 4" xfId="4177" xr:uid="{F0FF208A-B130-44BC-AE63-FC38CB0A2AE1}"/>
    <cellStyle name="Vejica 4 11 4 2" xfId="4178" xr:uid="{34633AB5-D5AE-4428-B853-7E913D5BBD9C}"/>
    <cellStyle name="Vejica 4 11 5" xfId="4179" xr:uid="{90D5DB34-80D4-4169-85F2-C6C31702A7DC}"/>
    <cellStyle name="Vejica 4 11 5 2" xfId="4180" xr:uid="{37279E96-9DFF-4809-B347-99A170B9AD06}"/>
    <cellStyle name="Vejica 4 11 5 2 2" xfId="4181" xr:uid="{6220CDB9-B629-4C79-85FA-8DE3EECCBE2C}"/>
    <cellStyle name="Vejica 4 11 5 3" xfId="4182" xr:uid="{A1C4DE1E-6529-43B0-A1B5-29B291233D16}"/>
    <cellStyle name="Vejica 4 11 5 3 2" xfId="4183" xr:uid="{860F06A0-BB17-4807-97C8-8533B3219518}"/>
    <cellStyle name="Vejica 4 11 5 3 2 2" xfId="4184" xr:uid="{83052814-C05C-466B-B784-439EE7AB15F5}"/>
    <cellStyle name="Vejica 4 11 5 3 3" xfId="4185" xr:uid="{A8E6FBC7-30BC-4613-8860-A52C144813E9}"/>
    <cellStyle name="Vejica 4 11 5 3 3 2" xfId="4186" xr:uid="{196C96B8-EE1C-4795-BDF8-1892C624F6D1}"/>
    <cellStyle name="Vejica 4 11 5 3 4" xfId="4187" xr:uid="{EE1CD6B4-D63C-4DF8-93AF-A26B5A7BEB06}"/>
    <cellStyle name="Vejica 4 11 5 4" xfId="4188" xr:uid="{0FEB172F-7346-4E96-9972-A97E446ACF75}"/>
    <cellStyle name="Vejica 4 11 6" xfId="4189" xr:uid="{51A1E93F-F1DE-4428-8136-03CE5FBEEA6E}"/>
    <cellStyle name="Vejica 4 11 6 2" xfId="4190" xr:uid="{784ADCC8-E40C-4F9B-938B-14ACFCF15218}"/>
    <cellStyle name="Vejica 4 11 7" xfId="4191" xr:uid="{9BF1DAF7-3963-48FC-A540-B663440033E9}"/>
    <cellStyle name="Vejica 4 11 7 2" xfId="4192" xr:uid="{0F59BF38-5851-42CB-8E79-B5E850F5258F}"/>
    <cellStyle name="Vejica 4 11 8" xfId="4193" xr:uid="{63F9D3F7-62B1-4A51-B5D5-26C36381ED21}"/>
    <cellStyle name="Vejica 4 11 8 2" xfId="4194" xr:uid="{FCF54EC7-583C-45BF-AD51-39691AE945B1}"/>
    <cellStyle name="Vejica 4 11 9" xfId="4195" xr:uid="{ADB3FAC4-BCD3-4EFB-8174-5D6578B6DCD0}"/>
    <cellStyle name="Vejica 4 11 9 2" xfId="4196" xr:uid="{B4998367-2C1D-47E6-89B4-2D27E8A735B9}"/>
    <cellStyle name="Vejica 4 12" xfId="4197" xr:uid="{D661693D-B2F7-4837-B02A-45EB46D2669C}"/>
    <cellStyle name="Vejica 4 12 2" xfId="4198" xr:uid="{12D24440-5C37-4CCE-BABD-C8AA0B15BE91}"/>
    <cellStyle name="Vejica 4 12 2 2" xfId="4199" xr:uid="{315D621E-12E1-4B39-A7D2-C02699CFB7AF}"/>
    <cellStyle name="Vejica 4 12 2 3" xfId="4200" xr:uid="{8149FC98-A7AF-4359-942E-A924F6CBD2F6}"/>
    <cellStyle name="Vejica 4 12 2 3 2" xfId="4201" xr:uid="{7392676D-EFFC-497C-B7EA-86AC15F335CB}"/>
    <cellStyle name="Vejica 4 12 2 4" xfId="4202" xr:uid="{61398EDB-2AC0-4C74-A810-598BD0531099}"/>
    <cellStyle name="Vejica 4 12 2 4 2" xfId="4203" xr:uid="{C74E82B7-CDD6-4C05-9973-727493F1C2B2}"/>
    <cellStyle name="Vejica 4 12 2 5" xfId="4204" xr:uid="{0B2C422A-E995-44C7-8C6C-999E65920BC0}"/>
    <cellStyle name="Vejica 4 12 2 5 2" xfId="4205" xr:uid="{1C11AB21-DC01-46EE-ABD3-C12860619BDB}"/>
    <cellStyle name="Vejica 4 12 2 6" xfId="4206" xr:uid="{72926FBB-A916-4654-8663-9C39FE29E685}"/>
    <cellStyle name="Vejica 4 12 3" xfId="4207" xr:uid="{CBFB39DF-CB3B-44C1-B7F3-EED8B20C1049}"/>
    <cellStyle name="Vejica 4 12 4" xfId="4208" xr:uid="{B3051136-49E7-4F73-B32A-9E54DDFA01D9}"/>
    <cellStyle name="Vejica 4 12 4 2" xfId="4209" xr:uid="{9A87250C-0F93-4415-B384-F4D96FC4FAA5}"/>
    <cellStyle name="Vejica 4 12 5" xfId="4210" xr:uid="{8A2775C4-5A9C-4D67-9969-C9A270CC9DF6}"/>
    <cellStyle name="Vejica 4 12 5 2" xfId="4211" xr:uid="{CFD214CD-C3A7-4355-940F-998FF6CFDB37}"/>
    <cellStyle name="Vejica 4 12 6" xfId="4212" xr:uid="{CCECB280-0309-4AC7-A795-46E5F81424BB}"/>
    <cellStyle name="Vejica 4 12 6 2" xfId="4213" xr:uid="{B112E715-A760-41E7-B891-805B759FEC4D}"/>
    <cellStyle name="Vejica 4 12 7" xfId="4214" xr:uid="{CF975D55-E8AD-4478-BEA6-4637AA8389B5}"/>
    <cellStyle name="Vejica 4 13" xfId="4215" xr:uid="{89980AA1-941A-48A2-930B-4D846E2DD6B9}"/>
    <cellStyle name="Vejica 4 13 2" xfId="4216" xr:uid="{2AC4AE53-7120-49B2-A079-6AB23257651D}"/>
    <cellStyle name="Vejica 4 13 2 2" xfId="4217" xr:uid="{D3F5FF89-E61D-459C-B380-500D4F5CBEDD}"/>
    <cellStyle name="Vejica 4 13 2 2 2" xfId="4218" xr:uid="{CF9470B0-DC87-4AC3-B99E-C8EE5CD6366B}"/>
    <cellStyle name="Vejica 4 13 2 2 3" xfId="4219" xr:uid="{A9753BC6-FB3B-43A1-89BA-6ACAAEE57ECA}"/>
    <cellStyle name="Vejica 4 13 2 2 3 2" xfId="4220" xr:uid="{15048950-1AD2-4B12-AC65-7F83D420E58E}"/>
    <cellStyle name="Vejica 4 13 2 2 4" xfId="4221" xr:uid="{19FFAED8-7EAB-4B8F-9775-783ED3418F40}"/>
    <cellStyle name="Vejica 4 13 2 2 4 2" xfId="4222" xr:uid="{B5659ED2-4AAE-4E00-B876-45075E7747C2}"/>
    <cellStyle name="Vejica 4 13 2 2 5" xfId="4223" xr:uid="{E0BC7D01-41BB-4A7E-8037-A12E5CA459AB}"/>
    <cellStyle name="Vejica 4 13 2 2 5 2" xfId="4224" xr:uid="{CD7019F4-9D87-4D0B-A061-193462DFD907}"/>
    <cellStyle name="Vejica 4 13 2 2 6" xfId="4225" xr:uid="{670A4026-1162-4833-8B61-2FCBFAF3A8DA}"/>
    <cellStyle name="Vejica 4 13 2 3" xfId="4226" xr:uid="{0F093EAA-7892-4939-B4C4-2158D3CADEDE}"/>
    <cellStyle name="Vejica 4 13 2 4" xfId="4227" xr:uid="{DCFD697D-23C8-46B9-8A5C-D34B0347F964}"/>
    <cellStyle name="Vejica 4 13 2 4 2" xfId="4228" xr:uid="{DCACEE87-1549-4F02-9839-7A27A85DA7F8}"/>
    <cellStyle name="Vejica 4 13 2 5" xfId="4229" xr:uid="{A04FCF14-C652-48F7-8783-EE831877D4F7}"/>
    <cellStyle name="Vejica 4 13 2 5 2" xfId="4230" xr:uid="{C9E39531-B381-431E-ABFF-9458EC012634}"/>
    <cellStyle name="Vejica 4 13 2 6" xfId="4231" xr:uid="{EDF82159-969D-4A4F-B894-31852B502FAD}"/>
    <cellStyle name="Vejica 4 13 2 6 2" xfId="4232" xr:uid="{0A07822F-7FE4-4594-A6C8-70623C2FB05F}"/>
    <cellStyle name="Vejica 4 13 2 7" xfId="4233" xr:uid="{B067FE36-DC8A-4A3B-8D2A-5679448B552A}"/>
    <cellStyle name="Vejica 4 13 3" xfId="4234" xr:uid="{76608735-6E6D-4C61-BB52-4B2FC5243615}"/>
    <cellStyle name="Vejica 4 13 4" xfId="4235" xr:uid="{F9FF37E8-03BB-42A7-9756-06FFA5D298C8}"/>
    <cellStyle name="Vejica 4 13 4 2" xfId="4236" xr:uid="{78761BC3-6303-4539-8409-4CDB64A4781A}"/>
    <cellStyle name="Vejica 4 13 5" xfId="4237" xr:uid="{A928E40D-8069-4C4B-99E7-52F4DD06A2F5}"/>
    <cellStyle name="Vejica 4 13 5 2" xfId="4238" xr:uid="{28274945-9138-47CA-8320-460AB4BB7CAC}"/>
    <cellStyle name="Vejica 4 13 6" xfId="4239" xr:uid="{C4262F1E-45B2-45F1-9E98-56A14ECCC4C1}"/>
    <cellStyle name="Vejica 4 13 6 2" xfId="4240" xr:uid="{89D6F6CB-B43D-43CD-92AA-3B687A4698E8}"/>
    <cellStyle name="Vejica 4 13 7" xfId="4241" xr:uid="{3FBA1F02-5965-4D2E-80C9-F88DF731F760}"/>
    <cellStyle name="Vejica 4 13 7 2" xfId="4242" xr:uid="{58A4D493-1C5B-4987-9301-3DC9051A1D92}"/>
    <cellStyle name="Vejica 4 13 8" xfId="4243" xr:uid="{A99F94CA-82AB-4AD3-BEDF-0CE004F69EA8}"/>
    <cellStyle name="Vejica 4 13 8 2" xfId="4244" xr:uid="{D8708316-5667-4B7C-A03D-3DB48B829199}"/>
    <cellStyle name="Vejica 4 13 9" xfId="4245" xr:uid="{65EB8550-EBCF-41DA-B560-51B1BC61C64D}"/>
    <cellStyle name="Vejica 4 14" xfId="4246" xr:uid="{84E08E02-5CEB-4D13-B9C4-3F46F89F9CF1}"/>
    <cellStyle name="Vejica 4 14 2" xfId="4247" xr:uid="{79793F06-F276-4024-9D38-7C628DB2D93D}"/>
    <cellStyle name="Vejica 4 14 3" xfId="4248" xr:uid="{AD592BAB-9479-48FF-A72A-E4F73681F7B5}"/>
    <cellStyle name="Vejica 4 14 3 2" xfId="4249" xr:uid="{94D4801A-A62A-4697-9A80-CB879A82BCA1}"/>
    <cellStyle name="Vejica 4 14 4" xfId="4250" xr:uid="{6A3C27D4-8FC6-42DC-845A-3C7DF6E87530}"/>
    <cellStyle name="Vejica 4 14 4 2" xfId="4251" xr:uid="{CFDF0B86-F8DC-4A07-A8B9-E0057904CF96}"/>
    <cellStyle name="Vejica 4 14 5" xfId="4252" xr:uid="{7493CB73-BF8A-401F-A060-71E9AC647EA6}"/>
    <cellStyle name="Vejica 4 14 5 2" xfId="4253" xr:uid="{70DDF4F4-2E5A-4667-B6C3-858FDC9C2BB2}"/>
    <cellStyle name="Vejica 4 14 6" xfId="4254" xr:uid="{9494AB2E-7D71-4962-B2FE-434AACEF18D9}"/>
    <cellStyle name="Vejica 4 15" xfId="4255" xr:uid="{77060769-934F-4D7A-B3C8-2B2A12B9CD29}"/>
    <cellStyle name="Vejica 4 16" xfId="4256" xr:uid="{F7C8404A-4646-4B46-8AC1-E5870363E163}"/>
    <cellStyle name="Vejica 4 16 2" xfId="4257" xr:uid="{FD005C9B-005A-4381-B121-8A00ECEFA39B}"/>
    <cellStyle name="Vejica 4 17" xfId="4258" xr:uid="{36A33F12-F7FB-42BF-844A-3E9598B75B2A}"/>
    <cellStyle name="Vejica 4 17 2" xfId="4259" xr:uid="{13ADBF9D-AF14-4474-8657-B7904E19E643}"/>
    <cellStyle name="Vejica 4 17 2 2" xfId="4260" xr:uid="{39A51DC5-0A41-4ADC-B925-CD436C7E0A17}"/>
    <cellStyle name="Vejica 4 17 3" xfId="4261" xr:uid="{BF457AA4-0417-4B6E-AF19-B3D3CAF6E210}"/>
    <cellStyle name="Vejica 4 17 3 2" xfId="4262" xr:uid="{059837D4-5708-4D2B-BB08-4991040E92EC}"/>
    <cellStyle name="Vejica 4 17 3 2 2" xfId="4263" xr:uid="{19EB6D2D-412B-46BD-BE64-5A2BFBA78785}"/>
    <cellStyle name="Vejica 4 17 3 3" xfId="4264" xr:uid="{A6264E00-71D5-42E3-AEE4-7F669CBF9AC2}"/>
    <cellStyle name="Vejica 4 17 3 3 2" xfId="4265" xr:uid="{7CB168B1-D443-4732-A6FF-396EC0AC06C1}"/>
    <cellStyle name="Vejica 4 17 3 4" xfId="4266" xr:uid="{983664BA-BFD1-4217-BDA0-F98F37C90B51}"/>
    <cellStyle name="Vejica 4 17 4" xfId="4267" xr:uid="{41D6914A-5206-4918-8E98-CE8DC7AAA9B2}"/>
    <cellStyle name="Vejica 4 18" xfId="4268" xr:uid="{CA6782D5-56AD-43DA-ADD1-F562760C85C8}"/>
    <cellStyle name="Vejica 4 18 2" xfId="4269" xr:uid="{D01E37B1-8AA9-4EEA-9823-941FBF0E63FA}"/>
    <cellStyle name="Vejica 4 18 2 2" xfId="4270" xr:uid="{3F9FFAFC-5705-4793-8B1B-24CB849DF23B}"/>
    <cellStyle name="Vejica 4 18 3" xfId="4271" xr:uid="{3C3DF149-E9D8-450B-B3C2-CCA2F4045D7D}"/>
    <cellStyle name="Vejica 4 19" xfId="4272" xr:uid="{4F1BF059-B4A5-4D4A-B6EA-3EFE0ECADBAC}"/>
    <cellStyle name="Vejica 4 19 2" xfId="4273" xr:uid="{3C86EFBC-8F42-4908-85D8-6E7923E01D54}"/>
    <cellStyle name="Vejica 4 2" xfId="4274" xr:uid="{B273D007-C385-4DBF-A488-D8330F14BEC7}"/>
    <cellStyle name="Vejica 4 2 2" xfId="4275" xr:uid="{B6C51141-D6F8-4A63-98EA-09085F3E1F2E}"/>
    <cellStyle name="Vejica 4 2 3" xfId="4276" xr:uid="{C2B5C9FC-EEAD-484A-990B-4B70AC09EF3B}"/>
    <cellStyle name="Vejica 4 2 3 2" xfId="4277" xr:uid="{200CFCFD-B501-4AE6-8499-80E31117E8C8}"/>
    <cellStyle name="Vejica 4 2 4" xfId="4278" xr:uid="{5BC6C1D9-3014-4B48-8825-8D3A353E0625}"/>
    <cellStyle name="Vejica 4 2 5" xfId="4279" xr:uid="{0459F8D2-D608-420B-BEA8-A39DA7996F32}"/>
    <cellStyle name="Vejica 4 2 5 2" xfId="4280" xr:uid="{0EBAC4ED-A591-4BF7-A5B9-205D22E02C9F}"/>
    <cellStyle name="Vejica 4 20" xfId="4281" xr:uid="{FB8C760E-2663-4E08-B859-C57AEECF5E01}"/>
    <cellStyle name="Vejica 4 20 2" xfId="4282" xr:uid="{A143963B-71E6-47DF-AFFE-91AB7A8DF7A6}"/>
    <cellStyle name="Vejica 4 20 2 2" xfId="4283" xr:uid="{A923E31F-DC93-4AE6-B0DC-A9F892124728}"/>
    <cellStyle name="Vejica 4 20 3" xfId="4284" xr:uid="{E0E28292-E001-4B33-BDF6-9EA98534C174}"/>
    <cellStyle name="Vejica 4 21" xfId="4285" xr:uid="{EB3FF51F-5F33-47E8-9638-A1E67E64A445}"/>
    <cellStyle name="Vejica 4 3" xfId="4286" xr:uid="{4D8AE708-3429-4473-BAD1-D6EF2344FE11}"/>
    <cellStyle name="Vejica 4 3 2" xfId="4287" xr:uid="{E2BABD57-B74E-4332-9361-12376A46C81A}"/>
    <cellStyle name="Vejica 4 3 3" xfId="4288" xr:uid="{5EF14975-E0D2-41B5-96A2-F25D02BCFEFC}"/>
    <cellStyle name="Vejica 4 3 3 2" xfId="4289" xr:uid="{82CAD9C8-6176-4124-BE93-AE0E94730AAC}"/>
    <cellStyle name="Vejica 4 3 4" xfId="4290" xr:uid="{252D10AD-EF12-4C72-907A-F7E9FFA77AB5}"/>
    <cellStyle name="Vejica 4 3 5" xfId="4291" xr:uid="{1A46C481-3171-4C9C-8F53-3BFE406CDE76}"/>
    <cellStyle name="Vejica 4 3 5 2" xfId="4292" xr:uid="{5FC16C36-405E-48D7-9A00-F3CD720C42C7}"/>
    <cellStyle name="Vejica 4 4" xfId="4293" xr:uid="{C79B862A-0495-497A-98C9-F2D89BC9FC02}"/>
    <cellStyle name="Vejica 4 4 2" xfId="4294" xr:uid="{8FAFFB7A-76E3-47B0-ABD0-A9C22C952D88}"/>
    <cellStyle name="Vejica 4 4 3" xfId="4295" xr:uid="{19C64CD0-A16E-479D-A9ED-50CE4D4D1758}"/>
    <cellStyle name="Vejica 4 4 3 2" xfId="4296" xr:uid="{11EF7EFF-0635-4DD2-B5C0-ADD089DEB281}"/>
    <cellStyle name="Vejica 4 4 4" xfId="4297" xr:uid="{73D19813-4B8C-4A07-A3ED-3DA47DE9D873}"/>
    <cellStyle name="Vejica 4 4 5" xfId="4298" xr:uid="{E26DE03E-8AB6-4B18-AA0F-33865B6E29AF}"/>
    <cellStyle name="Vejica 4 4 5 2" xfId="4299" xr:uid="{CE11B8CE-AD85-43AC-B55B-F43CB95AD3E0}"/>
    <cellStyle name="Vejica 4 5" xfId="4300" xr:uid="{C1FDA19B-E829-443E-9D12-0267D4232DC7}"/>
    <cellStyle name="Vejica 4 5 2" xfId="4301" xr:uid="{807FE81B-7452-4E7A-951C-B4371A60C052}"/>
    <cellStyle name="Vejica 4 5 3" xfId="4302" xr:uid="{D1009F7F-A7E5-4D57-82C4-1A560BFEEFB3}"/>
    <cellStyle name="Vejica 4 5 4" xfId="4303" xr:uid="{C5E480A7-5531-4789-8325-621520C46B89}"/>
    <cellStyle name="Vejica 4 5 5" xfId="4304" xr:uid="{99B9B887-3D0A-456B-82E0-6BD5EDD5EF48}"/>
    <cellStyle name="Vejica 4 5 5 2" xfId="4305" xr:uid="{5BE3B007-1607-4E26-A2D3-BDCF3C8BC500}"/>
    <cellStyle name="Vejica 4 6" xfId="4306" xr:uid="{17B02E15-8784-4342-B2D3-1F852434E88E}"/>
    <cellStyle name="Vejica 4 6 2" xfId="4307" xr:uid="{CDB2CFE4-F335-4BD6-A79C-55F39E156797}"/>
    <cellStyle name="Vejica 4 6 3" xfId="4308" xr:uid="{3F93354B-10A6-467B-88C8-4F9A9801004D}"/>
    <cellStyle name="Vejica 4 6 4" xfId="4309" xr:uid="{2F8F93D2-DC63-438B-908F-1397F4912158}"/>
    <cellStyle name="Vejica 4 6 5" xfId="4310" xr:uid="{16C874AB-95D5-4D27-B97A-2EC68698B0FF}"/>
    <cellStyle name="Vejica 4 6 5 2" xfId="4311" xr:uid="{27B4D41C-8629-435B-B153-6358FF9C40C3}"/>
    <cellStyle name="Vejica 4 7" xfId="4312" xr:uid="{D87CED9F-DA16-4DB6-B4B9-336C925D70B0}"/>
    <cellStyle name="Vejica 4 7 2" xfId="4313" xr:uid="{DAA5C7DD-6E75-4158-8873-7B3CF37C5F22}"/>
    <cellStyle name="Vejica 4 7 3" xfId="4314" xr:uid="{14890143-BBE6-45D5-8074-0E4B3CF941C9}"/>
    <cellStyle name="Vejica 4 7 4" xfId="4315" xr:uid="{E546C811-AC6F-4F10-885D-39010830882B}"/>
    <cellStyle name="Vejica 4 7 5" xfId="4316" xr:uid="{8A79D949-B235-4E98-864F-74999B5FD097}"/>
    <cellStyle name="Vejica 4 7 5 2" xfId="4317" xr:uid="{497028F3-BC05-45A2-B41A-A5D240A10321}"/>
    <cellStyle name="Vejica 4 8" xfId="4318" xr:uid="{0B036EE4-F6CD-4183-8C17-34C147351FAE}"/>
    <cellStyle name="Vejica 4 8 2" xfId="4319" xr:uid="{7EBF2254-0E2E-4210-B1A2-52298E1AD5AA}"/>
    <cellStyle name="Vejica 4 8 3" xfId="4320" xr:uid="{88A44E2A-322C-41F3-961F-F752D29B4CDC}"/>
    <cellStyle name="Vejica 4 8 4" xfId="4321" xr:uid="{35E44FB5-0E5D-4E45-8752-F0B34C430D35}"/>
    <cellStyle name="Vejica 4 8 5" xfId="4322" xr:uid="{2A2ECCC0-2A58-4C5D-93DE-F5E05D9A1F94}"/>
    <cellStyle name="Vejica 4 8 5 2" xfId="4323" xr:uid="{E72807FE-CDE9-4980-8BB3-59B3B816EAAB}"/>
    <cellStyle name="Vejica 4 9" xfId="4324" xr:uid="{E1F31A58-D2F1-496D-A248-9F15227A910C}"/>
    <cellStyle name="Vejica 4 9 10" xfId="4325" xr:uid="{35B3B4A0-7EF4-47DC-AB11-314C76FEEC18}"/>
    <cellStyle name="Vejica 4 9 10 2" xfId="4326" xr:uid="{AEE41B64-FDEE-417E-8BF7-DA180ECAFD5A}"/>
    <cellStyle name="Vejica 4 9 11" xfId="4327" xr:uid="{ADEA2101-8B67-41D8-927A-D7FBDA5DA43E}"/>
    <cellStyle name="Vejica 4 9 2" xfId="4328" xr:uid="{3C731103-247C-46FB-B35F-95868285EFDC}"/>
    <cellStyle name="Vejica 4 9 2 10" xfId="4329" xr:uid="{23E4402F-B851-4E6D-B865-E961C762FEA2}"/>
    <cellStyle name="Vejica 4 9 2 10 2" xfId="4330" xr:uid="{37D141B3-4BE1-40FB-9066-AF4215296276}"/>
    <cellStyle name="Vejica 4 9 2 11" xfId="4331" xr:uid="{8683B308-B851-409A-A91E-A9266AFC946D}"/>
    <cellStyle name="Vejica 4 9 2 2" xfId="4332" xr:uid="{FFBC8B61-6FD4-41D0-9100-24447AB0D958}"/>
    <cellStyle name="Vejica 4 9 2 2 2" xfId="4333" xr:uid="{9F391FA4-F5AA-47DA-8CD3-174FBEBA2337}"/>
    <cellStyle name="Vejica 4 9 2 2 2 2" xfId="4334" xr:uid="{E4A177C7-BD87-497A-8300-440DF62F2E6D}"/>
    <cellStyle name="Vejica 4 9 2 2 2 3" xfId="4335" xr:uid="{AA9DAF68-2A41-45BD-95C2-121A85338157}"/>
    <cellStyle name="Vejica 4 9 2 2 2 4" xfId="4336" xr:uid="{B34F52DC-E99C-438C-9343-D719541D2B82}"/>
    <cellStyle name="Vejica 4 9 2 2 2 4 2" xfId="4337" xr:uid="{ECE036AE-C372-4A42-9FFA-7229887D3848}"/>
    <cellStyle name="Vejica 4 9 2 2 2 5" xfId="4338" xr:uid="{16AEFEF4-BEAC-4F55-8689-0AA97BE28BA0}"/>
    <cellStyle name="Vejica 4 9 2 2 2 5 2" xfId="4339" xr:uid="{832840DE-870B-4CA2-AA83-51B1BD2C9874}"/>
    <cellStyle name="Vejica 4 9 2 2 2 6" xfId="4340" xr:uid="{50FAFFF6-1147-456E-9A7A-B52B397CF0E2}"/>
    <cellStyle name="Vejica 4 9 2 2 3" xfId="4341" xr:uid="{6D68008F-DDBE-412B-8701-DE8B9ED77DDC}"/>
    <cellStyle name="Vejica 4 9 2 2 4" xfId="4342" xr:uid="{090F92BF-8164-469F-B9A0-F9877197FB64}"/>
    <cellStyle name="Vejica 4 9 2 2 5" xfId="4343" xr:uid="{A89235AF-878D-49E9-9AAA-4FB697D1AD49}"/>
    <cellStyle name="Vejica 4 9 2 2 5 2" xfId="4344" xr:uid="{C5E54739-5225-4FA5-8DDB-3B4B9DE68B85}"/>
    <cellStyle name="Vejica 4 9 2 2 6" xfId="4345" xr:uid="{17B0DA01-4418-4190-916E-FBF0026F0558}"/>
    <cellStyle name="Vejica 4 9 2 2 6 2" xfId="4346" xr:uid="{A5BE9407-637D-499B-8681-7ABEE032EC11}"/>
    <cellStyle name="Vejica 4 9 2 2 7" xfId="4347" xr:uid="{DB13248C-0705-4C25-AAAF-2ADFD0E7C41D}"/>
    <cellStyle name="Vejica 4 9 2 3" xfId="4348" xr:uid="{D0FEF23E-F957-42F4-AE74-BB4302AFECCE}"/>
    <cellStyle name="Vejica 4 9 2 4" xfId="4349" xr:uid="{A185D0D2-34F2-45B0-BFB5-AF55E55D1FEC}"/>
    <cellStyle name="Vejica 4 9 2 5" xfId="4350" xr:uid="{423EEE8D-C92C-4E04-BC06-D0C5822D8B1A}"/>
    <cellStyle name="Vejica 4 9 2 5 2" xfId="4351" xr:uid="{64A98F10-891E-4C74-9803-EFAE48714BAA}"/>
    <cellStyle name="Vejica 4 9 2 5 2 2" xfId="4352" xr:uid="{0B3CD4C3-C8CA-4D2C-B486-3C21CEBA98A2}"/>
    <cellStyle name="Vejica 4 9 2 5 3" xfId="4353" xr:uid="{D9269307-1FAD-4F15-811C-7ABF25FFE43E}"/>
    <cellStyle name="Vejica 4 9 2 5 3 2" xfId="4354" xr:uid="{22737EE4-3223-4842-BF94-635A29044F07}"/>
    <cellStyle name="Vejica 4 9 2 5 3 2 2" xfId="4355" xr:uid="{3638D11B-294D-4275-B522-DE70D3D69DB3}"/>
    <cellStyle name="Vejica 4 9 2 5 3 3" xfId="4356" xr:uid="{F8247DCC-666D-47FC-ADA4-C9BE205EA7BB}"/>
    <cellStyle name="Vejica 4 9 2 5 3 3 2" xfId="4357" xr:uid="{6FDEC72A-195A-45D5-9E4E-367A046F0367}"/>
    <cellStyle name="Vejica 4 9 2 5 3 4" xfId="4358" xr:uid="{7798E27A-8FEE-4258-B039-7EA9BFE17A37}"/>
    <cellStyle name="Vejica 4 9 2 5 4" xfId="4359" xr:uid="{DAAEF08F-6E01-45A2-9542-BD83BA0EA646}"/>
    <cellStyle name="Vejica 4 9 2 6" xfId="4360" xr:uid="{5E05B306-EDCF-4449-BA62-3D126C1C5588}"/>
    <cellStyle name="Vejica 4 9 2 6 2" xfId="4361" xr:uid="{53755CB8-1927-4EC3-B060-8B487326C4B2}"/>
    <cellStyle name="Vejica 4 9 2 7" xfId="4362" xr:uid="{9A439B13-5586-4A2D-BEC1-36E5A2B40C5B}"/>
    <cellStyle name="Vejica 4 9 2 7 2" xfId="4363" xr:uid="{42865116-BA15-4E5A-91C2-512579D08AE6}"/>
    <cellStyle name="Vejica 4 9 2 8" xfId="4364" xr:uid="{52EC3A30-A9BF-41B3-9F2E-2CA5230F166F}"/>
    <cellStyle name="Vejica 4 9 2 8 2" xfId="4365" xr:uid="{FC5EB15F-7B29-4998-8277-EE99D9F1A724}"/>
    <cellStyle name="Vejica 4 9 2 9" xfId="4366" xr:uid="{7CB96FAE-0898-4CD7-8506-BFEC80B95B16}"/>
    <cellStyle name="Vejica 4 9 2 9 2" xfId="4367" xr:uid="{52345423-5672-4E70-9365-5C3B7658C4AA}"/>
    <cellStyle name="Vejica 4 9 3" xfId="4368" xr:uid="{F6726F6E-F51D-4694-B184-9FCB880A5855}"/>
    <cellStyle name="Vejica 4 9 3 2" xfId="4369" xr:uid="{2473644B-E856-48E7-BDA5-61F42219B9B2}"/>
    <cellStyle name="Vejica 4 9 3 2 2" xfId="4370" xr:uid="{2DF046AE-A0BE-4BFD-B418-A108E1B495D3}"/>
    <cellStyle name="Vejica 4 9 3 2 3" xfId="4371" xr:uid="{679C3F43-9E74-4467-8EC6-5132136958EB}"/>
    <cellStyle name="Vejica 4 9 3 2 4" xfId="4372" xr:uid="{51131420-FF7F-4841-8826-5D7D253EB475}"/>
    <cellStyle name="Vejica 4 9 3 2 4 2" xfId="4373" xr:uid="{A0D34220-7A40-4F32-B471-A2010EBBF00A}"/>
    <cellStyle name="Vejica 4 9 3 2 5" xfId="4374" xr:uid="{BFFB3027-BB53-43DC-AB0A-C91E8086937A}"/>
    <cellStyle name="Vejica 4 9 3 2 5 2" xfId="4375" xr:uid="{61BEBB51-5F2F-497C-BCDB-B84076C2462C}"/>
    <cellStyle name="Vejica 4 9 3 2 6" xfId="4376" xr:uid="{022FB1AB-519B-4F8B-A798-0C227C0F9771}"/>
    <cellStyle name="Vejica 4 9 3 3" xfId="4377" xr:uid="{13C9B478-F547-458A-8499-D7A1C4323DB5}"/>
    <cellStyle name="Vejica 4 9 3 4" xfId="4378" xr:uid="{3E1C77F5-5F61-457B-A7FA-53834AECC427}"/>
    <cellStyle name="Vejica 4 9 3 5" xfId="4379" xr:uid="{7B4DDD24-4B68-440D-B031-59EAE5AAC941}"/>
    <cellStyle name="Vejica 4 9 3 5 2" xfId="4380" xr:uid="{E5C7588D-BD6C-49D3-A8D7-6194813C902E}"/>
    <cellStyle name="Vejica 4 9 3 6" xfId="4381" xr:uid="{8B3909E4-2655-401B-B2AA-738A169CF4CF}"/>
    <cellStyle name="Vejica 4 9 3 6 2" xfId="4382" xr:uid="{25582BB5-CD07-4EC0-A8CC-DA8545C20091}"/>
    <cellStyle name="Vejica 4 9 3 7" xfId="4383" xr:uid="{0A2ACEAB-296A-4796-807C-82F8D03CDC98}"/>
    <cellStyle name="Vejica 4 9 4" xfId="4384" xr:uid="{A4CEEA09-8EE5-4719-A26A-53135898DA0E}"/>
    <cellStyle name="Vejica 4 9 5" xfId="4385" xr:uid="{A5176BA0-E349-42A0-8EC7-8E3E175A17FE}"/>
    <cellStyle name="Vejica 4 9 6" xfId="4386" xr:uid="{ACB58D9A-B38E-4F42-AD67-F040A6FC05BC}"/>
    <cellStyle name="Vejica 4 9 6 2" xfId="4387" xr:uid="{1717B042-7ADD-4141-A919-FF8DDEB3E1F1}"/>
    <cellStyle name="Vejica 4 9 6 2 2" xfId="4388" xr:uid="{F2885A65-8EB6-4EC3-874F-CFAA813B6053}"/>
    <cellStyle name="Vejica 4 9 6 3" xfId="4389" xr:uid="{C3D356C5-6896-4F9D-A226-4669C384E339}"/>
    <cellStyle name="Vejica 4 9 6 3 2" xfId="4390" xr:uid="{7ABFB254-891C-4253-A94F-6F2A948098F3}"/>
    <cellStyle name="Vejica 4 9 6 3 2 2" xfId="4391" xr:uid="{3EF3492B-690F-4E18-B391-A90CAE9201D2}"/>
    <cellStyle name="Vejica 4 9 6 3 3" xfId="4392" xr:uid="{18BDE5BF-F227-44B6-ABF1-67BE853F36C1}"/>
    <cellStyle name="Vejica 4 9 6 3 3 2" xfId="4393" xr:uid="{3953C770-84A2-4000-BDEA-F797C3535D1E}"/>
    <cellStyle name="Vejica 4 9 6 3 4" xfId="4394" xr:uid="{CFAE9D9E-4F58-44C2-9A4D-ED6B56D1AA86}"/>
    <cellStyle name="Vejica 4 9 6 4" xfId="4395" xr:uid="{12F70325-9606-42B3-AF51-A0969904097C}"/>
    <cellStyle name="Vejica 4 9 7" xfId="4396" xr:uid="{1275C35D-3736-45D7-A84C-23B3900585FB}"/>
    <cellStyle name="Vejica 4 9 7 2" xfId="4397" xr:uid="{F2E3DD17-D01A-4B4F-B58D-AC2BBC9693A4}"/>
    <cellStyle name="Vejica 4 9 8" xfId="4398" xr:uid="{CB74BE9C-752C-4329-9485-93E4217DB86D}"/>
    <cellStyle name="Vejica 4 9 8 2" xfId="4399" xr:uid="{6DE81F82-D24D-4861-B49D-832370B9970B}"/>
    <cellStyle name="Vejica 4 9 9" xfId="4400" xr:uid="{E3380B52-6C50-4B9B-9C16-A8CE8538211B}"/>
    <cellStyle name="Vejica 4 9 9 2" xfId="4401" xr:uid="{51AD8F49-FBEE-428E-89B8-32F94147C34B}"/>
    <cellStyle name="Vejica 40" xfId="4402" xr:uid="{DF34745D-948E-419E-A121-9A4ADB7BF6F3}"/>
    <cellStyle name="Vejica 41" xfId="4509" xr:uid="{8F1B634A-8DB4-4630-BBFC-A4B5FF2D3618}"/>
    <cellStyle name="Vejica 5" xfId="4403" xr:uid="{EC129A63-D6FA-42AA-AB65-C7AA119A9287}"/>
    <cellStyle name="Vejica 5 2" xfId="4404" xr:uid="{A287F45D-BA3F-4EFE-8E22-68D56BEDA157}"/>
    <cellStyle name="Vejica 5 2 2" xfId="4405" xr:uid="{F73D3116-2D7C-48AA-9817-592C17BD170B}"/>
    <cellStyle name="Vejica 5 2 3" xfId="4406" xr:uid="{58EA0932-54B6-41CA-9DA9-3B35ABD91454}"/>
    <cellStyle name="Vejica 5 2 4" xfId="4407" xr:uid="{277A479E-9B4D-4956-BC7C-6CA04F97A206}"/>
    <cellStyle name="Vejica 5 2 5" xfId="4408" xr:uid="{B641DD91-9BB0-4B6B-A4D7-5BC13A4F797A}"/>
    <cellStyle name="Vejica 5 3" xfId="4409" xr:uid="{7D04727F-8B21-4139-A337-EC00A33BE0EA}"/>
    <cellStyle name="Vejica 5 3 2" xfId="4410" xr:uid="{68995912-B1CA-4A59-921D-04767590B656}"/>
    <cellStyle name="Vejica 5 3 2 2" xfId="4411" xr:uid="{F433FFBF-DC28-498E-BBF2-9168B4B3097F}"/>
    <cellStyle name="Vejica 5 3 2 3" xfId="4412" xr:uid="{BCA29CE4-00CA-4E55-BDC2-9C623A3C8B5F}"/>
    <cellStyle name="Vejica 5 3 2 4" xfId="4413" xr:uid="{34D1C1A9-4AB4-4FB8-8BA0-7E604FFC6133}"/>
    <cellStyle name="Vejica 5 3 2 4 2" xfId="4414" xr:uid="{1976994C-834A-44B5-9D59-E4CA0490140B}"/>
    <cellStyle name="Vejica 5 3 2 5" xfId="4415" xr:uid="{C8333C6B-78AB-44BF-9CD7-EF0F07DBE467}"/>
    <cellStyle name="Vejica 5 3 2 5 2" xfId="4416" xr:uid="{DD017023-ECB9-4CC0-83ED-C30670600C53}"/>
    <cellStyle name="Vejica 5 3 2 6" xfId="4417" xr:uid="{A69B1F8C-DB6B-4831-9384-20F3F2ACB218}"/>
    <cellStyle name="Vejica 5 3 3" xfId="4418" xr:uid="{7AF4502F-AC0F-4279-90C5-BBA7A4B1C3BD}"/>
    <cellStyle name="Vejica 5 3 4" xfId="4419" xr:uid="{AEDE5247-29CE-4B53-A5BB-538702C8524B}"/>
    <cellStyle name="Vejica 5 3 5" xfId="4420" xr:uid="{B543754A-1FB3-4D24-910C-0449B7594B93}"/>
    <cellStyle name="Vejica 5 3 5 2" xfId="4421" xr:uid="{D2C83EE3-563F-496F-B456-B85B3CCF38F1}"/>
    <cellStyle name="Vejica 5 3 6" xfId="4422" xr:uid="{8AD2A5E5-D1AB-43C9-8560-C0D030631D4A}"/>
    <cellStyle name="Vejica 5 3 6 2" xfId="4423" xr:uid="{0B13FDFD-232E-4537-985B-A6655ACA4D43}"/>
    <cellStyle name="Vejica 5 3 7" xfId="4424" xr:uid="{271A8D7C-4683-4908-B815-67FB229D952D}"/>
    <cellStyle name="Vejica 5 4" xfId="4425" xr:uid="{28CEC935-0E14-4BAA-B6EB-A605CA3D569A}"/>
    <cellStyle name="Vejica 5 5" xfId="4426" xr:uid="{2287FCCC-4E92-473E-BCB2-6FF2EB2A59F9}"/>
    <cellStyle name="Vejica 5 6" xfId="4427" xr:uid="{E087846C-1EB5-4A33-A099-A2F61AFC3C99}"/>
    <cellStyle name="Vejica 5 6 2" xfId="4428" xr:uid="{0758D806-DE7E-4695-9D1F-302EE76CAE94}"/>
    <cellStyle name="Vejica 5 7" xfId="4429" xr:uid="{C2BA1363-051F-4DE8-9118-97BAC84FFA7B}"/>
    <cellStyle name="Vejica 6" xfId="4430" xr:uid="{3142EFFE-0BAE-4EEA-9B2C-23EA277F563F}"/>
    <cellStyle name="Vejica 6 2" xfId="4431" xr:uid="{8AA2A225-DEE7-4C39-A76F-543DAB38CDCC}"/>
    <cellStyle name="Vejica 6 3" xfId="4432" xr:uid="{55BA3F1F-A78F-42BB-9ABA-9C0C7E493BB1}"/>
    <cellStyle name="Vejica 6 4" xfId="4433" xr:uid="{2E878C81-30DD-4550-819D-810ADA7F482A}"/>
    <cellStyle name="Vejica 6 5" xfId="4434" xr:uid="{9A1671C3-A573-49D0-A258-ECE54675961E}"/>
    <cellStyle name="Vejica 7" xfId="4435" xr:uid="{A19F76BB-7FF1-4199-AB8B-8CB18D32E443}"/>
    <cellStyle name="Vejica 7 2" xfId="4436" xr:uid="{83F21FE3-7CD7-4796-BA12-58F61E0F2839}"/>
    <cellStyle name="Vejica 7 2 2" xfId="4437" xr:uid="{A861BA85-96CC-4669-9B5D-E96AB60A6B52}"/>
    <cellStyle name="Vejica 7 2 3" xfId="4438" xr:uid="{FD2BAFF4-4375-4DB8-9E11-37B0A8389D37}"/>
    <cellStyle name="Vejica 7 2 4" xfId="4439" xr:uid="{C803A914-B638-4B5A-95F9-2FB8C4F41559}"/>
    <cellStyle name="Vejica 7 2 5" xfId="4440" xr:uid="{A4F418BE-DD40-4342-A3FC-2FFE54FFCD2D}"/>
    <cellStyle name="Vejica 7 2 5 2" xfId="4441" xr:uid="{CBBD42D8-F190-4A07-92BB-316DF0A3EF0C}"/>
    <cellStyle name="Vejica 7 3" xfId="4442" xr:uid="{7D394C80-321D-4CD2-805D-4E3307EBE49F}"/>
    <cellStyle name="Vejica 7 3 2" xfId="4443" xr:uid="{8A06F7F7-70DF-4F3E-8045-76C307C24255}"/>
    <cellStyle name="Vejica 7 3 3" xfId="4444" xr:uid="{F55B03C7-9865-451D-B6C9-C6861C4000F0}"/>
    <cellStyle name="Vejica 7 3 4" xfId="4445" xr:uid="{093EDE64-233E-4952-A80F-4ABB4A035F5D}"/>
    <cellStyle name="Vejica 7 3 5" xfId="4446" xr:uid="{FC18EEB2-0933-4721-AEEB-73CA36547ED1}"/>
    <cellStyle name="Vejica 7 3 5 2" xfId="4447" xr:uid="{27E4350B-6DF8-4A1F-8ED6-3DC3CD49F4AB}"/>
    <cellStyle name="Vejica 7 4" xfId="4448" xr:uid="{529B9F60-BD31-49F9-A5BE-319B292127EF}"/>
    <cellStyle name="Vejica 7 5" xfId="4449" xr:uid="{D253611E-7FB6-4C21-9450-27BA3305E115}"/>
    <cellStyle name="Vejica 7 6" xfId="4450" xr:uid="{3472D450-0716-472E-A6A2-4C6AEFFC16F9}"/>
    <cellStyle name="Vejica 7 7" xfId="4451" xr:uid="{AD82ECF3-87F3-4BF6-AD09-8611F9E703D2}"/>
    <cellStyle name="Vejica 7 7 2" xfId="4452" xr:uid="{3424DAD2-E0E2-42C3-B578-0CA9CB944357}"/>
    <cellStyle name="Vejica 8" xfId="4453" xr:uid="{AC04F4AA-3793-4ECC-A711-D069F3BDD36F}"/>
    <cellStyle name="Vejica 8 2" xfId="4454" xr:uid="{D3946523-02B0-4A42-84F1-5245642B0276}"/>
    <cellStyle name="Vejica 8 2 2" xfId="4455" xr:uid="{45CB86EB-C629-4C5B-8BD8-E803E2DFFCDE}"/>
    <cellStyle name="Vejica 8 2 3" xfId="4456" xr:uid="{7CBE408E-7596-4C73-B6EB-078B73138CEC}"/>
    <cellStyle name="Vejica 8 2 4" xfId="4457" xr:uid="{3E8937B7-9415-4862-9BB2-40239004326D}"/>
    <cellStyle name="Vejica 8 2 5" xfId="4458" xr:uid="{63E485A5-9CAB-4175-AA82-2E2AD6C63768}"/>
    <cellStyle name="Vejica 8 2 5 2" xfId="4459" xr:uid="{D4263F05-232B-4C87-B78E-150E5A470887}"/>
    <cellStyle name="Vejica 8 3" xfId="4460" xr:uid="{8A35AEC1-75AD-4CF5-B522-A234EDC0A6E6}"/>
    <cellStyle name="Vejica 8 3 2" xfId="4461" xr:uid="{60471AE4-4EA0-48EC-B0C2-E3B7B4ECA91C}"/>
    <cellStyle name="Vejica 8 3 3" xfId="4462" xr:uid="{65D03CB2-9F16-4D9D-867A-0756635D1ECF}"/>
    <cellStyle name="Vejica 8 3 4" xfId="4463" xr:uid="{016C4967-66C4-4FF6-8731-41E84A8FE86D}"/>
    <cellStyle name="Vejica 8 3 5" xfId="4464" xr:uid="{D2A33568-9678-49B7-99F1-BFC762FF1102}"/>
    <cellStyle name="Vejica 8 3 5 2" xfId="4465" xr:uid="{2BFD1808-0CD8-467A-82CA-EDC28CB4703A}"/>
    <cellStyle name="Vejica 8 4" xfId="4466" xr:uid="{B61EFA58-B53F-47BC-AD68-776204ECA041}"/>
    <cellStyle name="Vejica 8 5" xfId="4467" xr:uid="{4BDD4CAF-CECE-49C9-B66E-A7588CFA44C9}"/>
    <cellStyle name="Vejica 8 6" xfId="4468" xr:uid="{7DD473A8-14AE-4AB8-95EC-137013EB84C4}"/>
    <cellStyle name="Vejica 8 7" xfId="4469" xr:uid="{A1B1695D-3135-46F9-BCCE-32FB6423996B}"/>
    <cellStyle name="Vejica 9" xfId="4470" xr:uid="{5F4C6EE4-FAA3-4EE3-B75E-F5EF4B7C4D46}"/>
    <cellStyle name="Vejica 9 2" xfId="4471" xr:uid="{6D99F8A8-12A7-44C2-984C-86EE63F5A22C}"/>
    <cellStyle name="Vejica 9 2 2" xfId="4472" xr:uid="{E5E7392B-2BC7-4243-AA79-9D59FFD94D9A}"/>
    <cellStyle name="Vejica 9 2 3" xfId="4473" xr:uid="{B7057100-7835-46E2-A042-56848150E9AD}"/>
    <cellStyle name="Vejica 9 2 4" xfId="4474" xr:uid="{5DDF81A6-8898-467B-A108-26BEB6CFA716}"/>
    <cellStyle name="Vejica 9 2 5" xfId="4475" xr:uid="{14683C42-078F-4E19-93EB-25061C7CB9C3}"/>
    <cellStyle name="Vejica 9 2 5 2" xfId="4476" xr:uid="{32DCF846-EFF5-41E5-B5E6-F2554F5768D8}"/>
    <cellStyle name="Vejica 9 3" xfId="4477" xr:uid="{57CF9667-46DF-474D-BB6B-D92BF3F89D24}"/>
    <cellStyle name="Vejica 9 3 2" xfId="4478" xr:uid="{3514D6CF-3E24-4E49-802B-563529827064}"/>
    <cellStyle name="Vejica 9 3 3" xfId="4479" xr:uid="{B97F0575-6ACF-4140-8C62-F702AD4D3110}"/>
    <cellStyle name="Vejica 9 3 4" xfId="4480" xr:uid="{9EA34F2B-16C8-49B1-8A69-0254E9DCF5E8}"/>
    <cellStyle name="Vejica 9 3 5" xfId="4481" xr:uid="{5DF3DC4A-B276-4014-AA27-50AA9A2BFA58}"/>
    <cellStyle name="Vejica 9 3 5 2" xfId="4482" xr:uid="{4399F00D-5E62-4FF4-9787-D3199C2BAF4C}"/>
    <cellStyle name="Vejica 9 4" xfId="4483" xr:uid="{B04A2D89-053B-4259-BBE5-7BB75EAD8410}"/>
    <cellStyle name="Vejica 9 5" xfId="4484" xr:uid="{44659ECB-EA75-40CA-9DF3-3914461DDCF4}"/>
    <cellStyle name="Vejica 9 6" xfId="4485" xr:uid="{C450F501-FD8F-4FC8-BA2B-CE7A4D43A624}"/>
    <cellStyle name="Vejica 9 7" xfId="4486" xr:uid="{6A225C1A-D579-4DDA-BAB6-FBAF31215685}"/>
    <cellStyle name="Vnos 2" xfId="4487" xr:uid="{EE5151F7-FDB9-46A2-9192-738365BD2D30}"/>
    <cellStyle name="Vnos 2 2" xfId="4488" xr:uid="{0F650D34-9DC5-42DC-9AF7-4EC702FEEF3A}"/>
    <cellStyle name="Vnos 2 3" xfId="4489" xr:uid="{244430C6-5992-46FA-9FF0-74E86D95CBB8}"/>
    <cellStyle name="Vnos 3" xfId="4490" xr:uid="{8CF1E6AE-09A0-413A-99F2-7408FE7DFCB8}"/>
    <cellStyle name="Vnos 3 2" xfId="4491" xr:uid="{3CCC0246-84C2-4FD1-BE9A-95828DF05B20}"/>
    <cellStyle name="Vnos 3 3" xfId="4492" xr:uid="{53DFB125-828E-4775-A508-48F4FC90E0CD}"/>
    <cellStyle name="Vnos 3 4" xfId="4493" xr:uid="{9200750F-A8DE-4B0C-880B-19CD20BC7D81}"/>
    <cellStyle name="Vsota 2" xfId="4494" xr:uid="{D81B7EF7-ABBE-4511-AA88-3A3E0C5ECFBD}"/>
    <cellStyle name="Vsota 2 2" xfId="4495" xr:uid="{F7678D9C-6855-4BBD-8CA3-4671E1F7DFD4}"/>
    <cellStyle name="Warning Text 1" xfId="4496" xr:uid="{72B057CE-FCF2-4D99-B0D8-C0D3CF97B728}"/>
    <cellStyle name="Warning Text 1 2" xfId="4497" xr:uid="{E8C38302-CB74-44DC-B5C2-69B3624B8DA0}"/>
    <cellStyle name="Warning Text 2" xfId="4498" xr:uid="{00D9AD65-E04B-4F50-B33F-26EB1650D1D6}"/>
    <cellStyle name="Warning Text 2 2" xfId="4499" xr:uid="{B478D21E-62D8-4FB8-BC5F-951679052183}"/>
    <cellStyle name="Warning Text 3" xfId="4500" xr:uid="{9F3E5239-577F-49F4-AD97-4105AD9AC3C3}"/>
    <cellStyle name="Warning Text 3 2" xfId="4501" xr:uid="{08450AB1-3024-45B7-9DAE-6243E76BEEBB}"/>
    <cellStyle name="Warning Text 4" xfId="4502" xr:uid="{BAD767C7-6663-4214-9550-FC0E7819C054}"/>
    <cellStyle name="Warning Text 4 2" xfId="4503" xr:uid="{B5ADE25C-7953-4D80-B389-74450FAEAED2}"/>
    <cellStyle name="Warning Text 5" xfId="4504" xr:uid="{15C3B502-E440-4649-A93C-6431818BFDE3}"/>
    <cellStyle name="Warning Text 5 2" xfId="4505" xr:uid="{18ADC019-B474-4EF1-8550-B8ADB7055EFC}"/>
    <cellStyle name="Warning Text 6" xfId="4506" xr:uid="{E84B4A21-FEB7-498F-A09F-20BF808086F7}"/>
    <cellStyle name="Warning Text 6 2" xfId="4507" xr:uid="{CE5445CF-0BED-45B5-AFDA-4A2ED422693E}"/>
  </cellStyles>
  <dxfs count="0"/>
  <tableStyles count="1" defaultTableStyle="TableStyleMedium9" defaultPivotStyle="PivotStyleLight16">
    <tableStyle name="Slog tabele 1" pivot="0" count="0" xr9:uid="{B54CBE08-11C0-484B-84D1-ADC499A2BED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jpg"/><Relationship Id="rId3" Type="http://schemas.openxmlformats.org/officeDocument/2006/relationships/image" Target="../media/image5.jpg"/><Relationship Id="rId7" Type="http://schemas.openxmlformats.org/officeDocument/2006/relationships/image" Target="../media/image9.jpeg"/><Relationship Id="rId2" Type="http://schemas.openxmlformats.org/officeDocument/2006/relationships/image" Target="../media/image4.jpg"/><Relationship Id="rId1" Type="http://schemas.openxmlformats.org/officeDocument/2006/relationships/image" Target="../media/image3.jpeg"/><Relationship Id="rId6" Type="http://schemas.openxmlformats.org/officeDocument/2006/relationships/image" Target="../media/image8.jpg"/><Relationship Id="rId5" Type="http://schemas.openxmlformats.org/officeDocument/2006/relationships/image" Target="../media/image7.jpeg"/><Relationship Id="rId4" Type="http://schemas.openxmlformats.org/officeDocument/2006/relationships/image" Target="../media/image6.jpg"/></Relationships>
</file>

<file path=xl/drawings/_rels/drawing3.xml.rels><?xml version="1.0" encoding="UTF-8" standalone="yes"?>
<Relationships xmlns="http://schemas.openxmlformats.org/package/2006/relationships"><Relationship Id="rId8" Type="http://schemas.openxmlformats.org/officeDocument/2006/relationships/image" Target="../media/image11.jpg"/><Relationship Id="rId3" Type="http://schemas.openxmlformats.org/officeDocument/2006/relationships/image" Target="../media/image5.jpg"/><Relationship Id="rId7" Type="http://schemas.openxmlformats.org/officeDocument/2006/relationships/image" Target="../media/image9.jpeg"/><Relationship Id="rId2" Type="http://schemas.openxmlformats.org/officeDocument/2006/relationships/image" Target="../media/image4.jpg"/><Relationship Id="rId1" Type="http://schemas.openxmlformats.org/officeDocument/2006/relationships/image" Target="../media/image3.jpeg"/><Relationship Id="rId6" Type="http://schemas.openxmlformats.org/officeDocument/2006/relationships/image" Target="../media/image8.jpg"/><Relationship Id="rId5" Type="http://schemas.openxmlformats.org/officeDocument/2006/relationships/image" Target="../media/image7.jpeg"/><Relationship Id="rId4" Type="http://schemas.openxmlformats.org/officeDocument/2006/relationships/image" Target="../media/image6.jpg"/><Relationship Id="rId9" Type="http://schemas.openxmlformats.org/officeDocument/2006/relationships/image" Target="../media/image10.jpg"/></Relationships>
</file>

<file path=xl/drawings/_rels/drawing4.xml.rels><?xml version="1.0" encoding="UTF-8" standalone="yes"?>
<Relationships xmlns="http://schemas.openxmlformats.org/package/2006/relationships"><Relationship Id="rId8" Type="http://schemas.openxmlformats.org/officeDocument/2006/relationships/image" Target="../media/image11.jpg"/><Relationship Id="rId3" Type="http://schemas.openxmlformats.org/officeDocument/2006/relationships/image" Target="../media/image5.jpg"/><Relationship Id="rId7" Type="http://schemas.openxmlformats.org/officeDocument/2006/relationships/image" Target="../media/image9.jpeg"/><Relationship Id="rId2" Type="http://schemas.openxmlformats.org/officeDocument/2006/relationships/image" Target="../media/image4.jpg"/><Relationship Id="rId1" Type="http://schemas.openxmlformats.org/officeDocument/2006/relationships/image" Target="../media/image3.jpeg"/><Relationship Id="rId6" Type="http://schemas.openxmlformats.org/officeDocument/2006/relationships/image" Target="../media/image7.jpeg"/><Relationship Id="rId5" Type="http://schemas.openxmlformats.org/officeDocument/2006/relationships/image" Target="../media/image6.jpg"/><Relationship Id="rId10" Type="http://schemas.openxmlformats.org/officeDocument/2006/relationships/image" Target="../media/image10.jpg"/><Relationship Id="rId4" Type="http://schemas.openxmlformats.org/officeDocument/2006/relationships/image" Target="../media/image12.jpg"/><Relationship Id="rId9" Type="http://schemas.openxmlformats.org/officeDocument/2006/relationships/image" Target="../media/image13.jpg"/></Relationships>
</file>

<file path=xl/drawings/_rels/drawing5.xml.rels><?xml version="1.0" encoding="UTF-8" standalone="yes"?>
<Relationships xmlns="http://schemas.openxmlformats.org/package/2006/relationships"><Relationship Id="rId8" Type="http://schemas.openxmlformats.org/officeDocument/2006/relationships/image" Target="../media/image13.jpg"/><Relationship Id="rId3" Type="http://schemas.openxmlformats.org/officeDocument/2006/relationships/image" Target="../media/image12.jpg"/><Relationship Id="rId7" Type="http://schemas.openxmlformats.org/officeDocument/2006/relationships/image" Target="../media/image11.jpg"/><Relationship Id="rId2" Type="http://schemas.openxmlformats.org/officeDocument/2006/relationships/image" Target="../media/image4.jpg"/><Relationship Id="rId1" Type="http://schemas.openxmlformats.org/officeDocument/2006/relationships/image" Target="../media/image3.jpeg"/><Relationship Id="rId6" Type="http://schemas.openxmlformats.org/officeDocument/2006/relationships/image" Target="../media/image9.jpeg"/><Relationship Id="rId11" Type="http://schemas.openxmlformats.org/officeDocument/2006/relationships/image" Target="../media/image15.jpeg"/><Relationship Id="rId5" Type="http://schemas.openxmlformats.org/officeDocument/2006/relationships/image" Target="../media/image7.jpeg"/><Relationship Id="rId10" Type="http://schemas.openxmlformats.org/officeDocument/2006/relationships/image" Target="../media/image14.jpg"/><Relationship Id="rId4" Type="http://schemas.openxmlformats.org/officeDocument/2006/relationships/image" Target="../media/image6.jpg"/><Relationship Id="rId9" Type="http://schemas.openxmlformats.org/officeDocument/2006/relationships/image" Target="../media/image10.jpg"/></Relationships>
</file>

<file path=xl/drawings/_rels/drawing6.xml.rels><?xml version="1.0" encoding="UTF-8" standalone="yes"?>
<Relationships xmlns="http://schemas.openxmlformats.org/package/2006/relationships"><Relationship Id="rId8" Type="http://schemas.openxmlformats.org/officeDocument/2006/relationships/image" Target="../media/image13.jpg"/><Relationship Id="rId3" Type="http://schemas.openxmlformats.org/officeDocument/2006/relationships/image" Target="../media/image12.jpg"/><Relationship Id="rId7" Type="http://schemas.openxmlformats.org/officeDocument/2006/relationships/image" Target="../media/image11.jpg"/><Relationship Id="rId12" Type="http://schemas.openxmlformats.org/officeDocument/2006/relationships/image" Target="../media/image17.jpeg"/><Relationship Id="rId2" Type="http://schemas.openxmlformats.org/officeDocument/2006/relationships/image" Target="../media/image4.jpg"/><Relationship Id="rId1" Type="http://schemas.openxmlformats.org/officeDocument/2006/relationships/image" Target="../media/image3.jpeg"/><Relationship Id="rId6" Type="http://schemas.openxmlformats.org/officeDocument/2006/relationships/image" Target="../media/image9.jpeg"/><Relationship Id="rId11" Type="http://schemas.openxmlformats.org/officeDocument/2006/relationships/image" Target="../media/image16.jpg"/><Relationship Id="rId5" Type="http://schemas.openxmlformats.org/officeDocument/2006/relationships/image" Target="../media/image7.jpeg"/><Relationship Id="rId10" Type="http://schemas.openxmlformats.org/officeDocument/2006/relationships/image" Target="../media/image14.jpg"/><Relationship Id="rId4" Type="http://schemas.openxmlformats.org/officeDocument/2006/relationships/image" Target="../media/image6.jpg"/><Relationship Id="rId9" Type="http://schemas.openxmlformats.org/officeDocument/2006/relationships/image" Target="../media/image10.jpg"/></Relationships>
</file>

<file path=xl/drawings/_rels/drawing7.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18.jpg"/><Relationship Id="rId1" Type="http://schemas.openxmlformats.org/officeDocument/2006/relationships/image" Target="../media/image7.jpeg"/><Relationship Id="rId5" Type="http://schemas.openxmlformats.org/officeDocument/2006/relationships/image" Target="../media/image21.jpg"/><Relationship Id="rId4" Type="http://schemas.openxmlformats.org/officeDocument/2006/relationships/image" Target="../media/image20.jpg"/></Relationships>
</file>

<file path=xl/drawings/_rels/drawing8.xml.rels><?xml version="1.0" encoding="UTF-8" standalone="yes"?>
<Relationships xmlns="http://schemas.openxmlformats.org/package/2006/relationships"><Relationship Id="rId8" Type="http://schemas.openxmlformats.org/officeDocument/2006/relationships/image" Target="../media/image4.jpg"/><Relationship Id="rId3" Type="http://schemas.openxmlformats.org/officeDocument/2006/relationships/image" Target="../media/image20.jpg"/><Relationship Id="rId7" Type="http://schemas.openxmlformats.org/officeDocument/2006/relationships/image" Target="../media/image25.jpeg"/><Relationship Id="rId2" Type="http://schemas.openxmlformats.org/officeDocument/2006/relationships/image" Target="../media/image23.jpeg"/><Relationship Id="rId1" Type="http://schemas.openxmlformats.org/officeDocument/2006/relationships/image" Target="../media/image22.jpeg"/><Relationship Id="rId6" Type="http://schemas.openxmlformats.org/officeDocument/2006/relationships/image" Target="../media/image5.jpg"/><Relationship Id="rId5" Type="http://schemas.openxmlformats.org/officeDocument/2006/relationships/image" Target="../media/image24.jpg"/><Relationship Id="rId4" Type="http://schemas.openxmlformats.org/officeDocument/2006/relationships/image" Target="../media/image3.jpeg"/><Relationship Id="rId9"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1</xdr:row>
      <xdr:rowOff>123825</xdr:rowOff>
    </xdr:from>
    <xdr:to>
      <xdr:col>3</xdr:col>
      <xdr:colOff>466725</xdr:colOff>
      <xdr:row>4</xdr:row>
      <xdr:rowOff>47625</xdr:rowOff>
    </xdr:to>
    <xdr:pic>
      <xdr:nvPicPr>
        <xdr:cNvPr id="110996" name="Slika 2">
          <a:extLst>
            <a:ext uri="{FF2B5EF4-FFF2-40B4-BE49-F238E27FC236}">
              <a16:creationId xmlns:a16="http://schemas.microsoft.com/office/drawing/2014/main" id="{A6660EF0-5D44-7B24-F3BB-4CD2A2C5EE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725" y="314325"/>
          <a:ext cx="2124075"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885825</xdr:colOff>
      <xdr:row>260</xdr:row>
      <xdr:rowOff>0</xdr:rowOff>
    </xdr:from>
    <xdr:ext cx="184731" cy="281628"/>
    <xdr:sp macro="" textlink="">
      <xdr:nvSpPr>
        <xdr:cNvPr id="2" name="PoljeZBesedilom 1">
          <a:extLst>
            <a:ext uri="{FF2B5EF4-FFF2-40B4-BE49-F238E27FC236}">
              <a16:creationId xmlns:a16="http://schemas.microsoft.com/office/drawing/2014/main" id="{812A6045-FCD9-41C0-940D-1498B7F99599}"/>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3" name="PoljeZBesedilom 2">
          <a:extLst>
            <a:ext uri="{FF2B5EF4-FFF2-40B4-BE49-F238E27FC236}">
              <a16:creationId xmlns:a16="http://schemas.microsoft.com/office/drawing/2014/main" id="{8FB4FEF5-A594-4B7C-A1E5-FF3D29F162C1}"/>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4" name="PoljeZBesedilom 3">
          <a:extLst>
            <a:ext uri="{FF2B5EF4-FFF2-40B4-BE49-F238E27FC236}">
              <a16:creationId xmlns:a16="http://schemas.microsoft.com/office/drawing/2014/main" id="{4A719E20-9281-477A-875A-AB3DFEAE96ED}"/>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5" name="PoljeZBesedilom 4">
          <a:extLst>
            <a:ext uri="{FF2B5EF4-FFF2-40B4-BE49-F238E27FC236}">
              <a16:creationId xmlns:a16="http://schemas.microsoft.com/office/drawing/2014/main" id="{9F21C5E5-3BEA-4D3F-8C03-649F97713AA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6" name="PoljeZBesedilom 5">
          <a:extLst>
            <a:ext uri="{FF2B5EF4-FFF2-40B4-BE49-F238E27FC236}">
              <a16:creationId xmlns:a16="http://schemas.microsoft.com/office/drawing/2014/main" id="{5340E2FD-B4BB-4062-A24A-E82F61B7638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7" name="PoljeZBesedilom 6">
          <a:extLst>
            <a:ext uri="{FF2B5EF4-FFF2-40B4-BE49-F238E27FC236}">
              <a16:creationId xmlns:a16="http://schemas.microsoft.com/office/drawing/2014/main" id="{022CDE80-2549-4152-A937-13346682A12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8" name="PoljeZBesedilom 7">
          <a:extLst>
            <a:ext uri="{FF2B5EF4-FFF2-40B4-BE49-F238E27FC236}">
              <a16:creationId xmlns:a16="http://schemas.microsoft.com/office/drawing/2014/main" id="{EB33CB09-A243-4026-AFEE-3F9415A34DCC}"/>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9" name="PoljeZBesedilom 8">
          <a:extLst>
            <a:ext uri="{FF2B5EF4-FFF2-40B4-BE49-F238E27FC236}">
              <a16:creationId xmlns:a16="http://schemas.microsoft.com/office/drawing/2014/main" id="{7C3DA527-62D7-4258-A963-9E15B94C6A86}"/>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10" name="PoljeZBesedilom 9">
          <a:extLst>
            <a:ext uri="{FF2B5EF4-FFF2-40B4-BE49-F238E27FC236}">
              <a16:creationId xmlns:a16="http://schemas.microsoft.com/office/drawing/2014/main" id="{4CA36319-83B4-4DCD-8AED-7D9483F7F32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11" name="PoljeZBesedilom 10">
          <a:extLst>
            <a:ext uri="{FF2B5EF4-FFF2-40B4-BE49-F238E27FC236}">
              <a16:creationId xmlns:a16="http://schemas.microsoft.com/office/drawing/2014/main" id="{49B3C437-CD4E-4496-BF59-1EAC9597C63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12" name="PoljeZBesedilom 11">
          <a:extLst>
            <a:ext uri="{FF2B5EF4-FFF2-40B4-BE49-F238E27FC236}">
              <a16:creationId xmlns:a16="http://schemas.microsoft.com/office/drawing/2014/main" id="{D5B734A3-4CDD-4600-BD93-E15684702B7D}"/>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13" name="PoljeZBesedilom 12">
          <a:extLst>
            <a:ext uri="{FF2B5EF4-FFF2-40B4-BE49-F238E27FC236}">
              <a16:creationId xmlns:a16="http://schemas.microsoft.com/office/drawing/2014/main" id="{A2A913DB-8658-414A-A6C1-9243D372DE97}"/>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14" name="PoljeZBesedilom 13">
          <a:extLst>
            <a:ext uri="{FF2B5EF4-FFF2-40B4-BE49-F238E27FC236}">
              <a16:creationId xmlns:a16="http://schemas.microsoft.com/office/drawing/2014/main" id="{DEA39CA1-EE60-4B8E-98D6-9A70737346A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15" name="PoljeZBesedilom 14">
          <a:extLst>
            <a:ext uri="{FF2B5EF4-FFF2-40B4-BE49-F238E27FC236}">
              <a16:creationId xmlns:a16="http://schemas.microsoft.com/office/drawing/2014/main" id="{A08A43D3-3111-4872-8964-AA1722C6601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16" name="PoljeZBesedilom 15">
          <a:extLst>
            <a:ext uri="{FF2B5EF4-FFF2-40B4-BE49-F238E27FC236}">
              <a16:creationId xmlns:a16="http://schemas.microsoft.com/office/drawing/2014/main" id="{A07AAFE8-D813-4F30-BEE3-4AE8CA93ED2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17" name="PoljeZBesedilom 16">
          <a:extLst>
            <a:ext uri="{FF2B5EF4-FFF2-40B4-BE49-F238E27FC236}">
              <a16:creationId xmlns:a16="http://schemas.microsoft.com/office/drawing/2014/main" id="{C8123AF4-C672-4E64-B5BE-F586F324624F}"/>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18" name="PoljeZBesedilom 17">
          <a:extLst>
            <a:ext uri="{FF2B5EF4-FFF2-40B4-BE49-F238E27FC236}">
              <a16:creationId xmlns:a16="http://schemas.microsoft.com/office/drawing/2014/main" id="{8579F958-174F-4377-AFB1-FDD0C9F15AE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19" name="PoljeZBesedilom 18">
          <a:extLst>
            <a:ext uri="{FF2B5EF4-FFF2-40B4-BE49-F238E27FC236}">
              <a16:creationId xmlns:a16="http://schemas.microsoft.com/office/drawing/2014/main" id="{250AC3EA-833B-4CA7-8C74-F684905E1CB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20" name="PoljeZBesedilom 19">
          <a:extLst>
            <a:ext uri="{FF2B5EF4-FFF2-40B4-BE49-F238E27FC236}">
              <a16:creationId xmlns:a16="http://schemas.microsoft.com/office/drawing/2014/main" id="{AB55E65E-638E-46A0-979E-875C6B43B95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21" name="PoljeZBesedilom 20">
          <a:extLst>
            <a:ext uri="{FF2B5EF4-FFF2-40B4-BE49-F238E27FC236}">
              <a16:creationId xmlns:a16="http://schemas.microsoft.com/office/drawing/2014/main" id="{B3646DED-8C72-4453-8D16-3DF1F8D9C8C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22" name="PoljeZBesedilom 21">
          <a:extLst>
            <a:ext uri="{FF2B5EF4-FFF2-40B4-BE49-F238E27FC236}">
              <a16:creationId xmlns:a16="http://schemas.microsoft.com/office/drawing/2014/main" id="{12BD751D-6571-441E-AB6D-52638288474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23" name="PoljeZBesedilom 22">
          <a:extLst>
            <a:ext uri="{FF2B5EF4-FFF2-40B4-BE49-F238E27FC236}">
              <a16:creationId xmlns:a16="http://schemas.microsoft.com/office/drawing/2014/main" id="{3A2C10D1-84CE-4359-BA7E-D603ABA054C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24" name="PoljeZBesedilom 23">
          <a:extLst>
            <a:ext uri="{FF2B5EF4-FFF2-40B4-BE49-F238E27FC236}">
              <a16:creationId xmlns:a16="http://schemas.microsoft.com/office/drawing/2014/main" id="{3DA54569-1ADF-4617-9F45-85D231DE224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25" name="PoljeZBesedilom 24">
          <a:extLst>
            <a:ext uri="{FF2B5EF4-FFF2-40B4-BE49-F238E27FC236}">
              <a16:creationId xmlns:a16="http://schemas.microsoft.com/office/drawing/2014/main" id="{56EEAB7F-421C-4A4F-892F-A55D94D19DA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26" name="PoljeZBesedilom 25">
          <a:extLst>
            <a:ext uri="{FF2B5EF4-FFF2-40B4-BE49-F238E27FC236}">
              <a16:creationId xmlns:a16="http://schemas.microsoft.com/office/drawing/2014/main" id="{EC25114B-DE7A-4A91-948B-048848B44D4E}"/>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27" name="PoljeZBesedilom 26">
          <a:extLst>
            <a:ext uri="{FF2B5EF4-FFF2-40B4-BE49-F238E27FC236}">
              <a16:creationId xmlns:a16="http://schemas.microsoft.com/office/drawing/2014/main" id="{DC72B1DA-C941-4A36-9814-D3EDBC17154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28" name="PoljeZBesedilom 27">
          <a:extLst>
            <a:ext uri="{FF2B5EF4-FFF2-40B4-BE49-F238E27FC236}">
              <a16:creationId xmlns:a16="http://schemas.microsoft.com/office/drawing/2014/main" id="{DE521A33-A09C-488E-8774-48E8391D762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29" name="PoljeZBesedilom 28">
          <a:extLst>
            <a:ext uri="{FF2B5EF4-FFF2-40B4-BE49-F238E27FC236}">
              <a16:creationId xmlns:a16="http://schemas.microsoft.com/office/drawing/2014/main" id="{F36A506C-3AF1-414A-AF5D-38EB60E8E18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30" name="PoljeZBesedilom 29">
          <a:extLst>
            <a:ext uri="{FF2B5EF4-FFF2-40B4-BE49-F238E27FC236}">
              <a16:creationId xmlns:a16="http://schemas.microsoft.com/office/drawing/2014/main" id="{620860E7-542F-4953-A798-2A85BE6CDD4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31" name="PoljeZBesedilom 30">
          <a:extLst>
            <a:ext uri="{FF2B5EF4-FFF2-40B4-BE49-F238E27FC236}">
              <a16:creationId xmlns:a16="http://schemas.microsoft.com/office/drawing/2014/main" id="{1C48873C-2C84-4105-8108-621598B71A9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32" name="PoljeZBesedilom 31">
          <a:extLst>
            <a:ext uri="{FF2B5EF4-FFF2-40B4-BE49-F238E27FC236}">
              <a16:creationId xmlns:a16="http://schemas.microsoft.com/office/drawing/2014/main" id="{10BDB7F1-E7F2-4A1A-A7FC-DE9440A2E64F}"/>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33" name="PoljeZBesedilom 32">
          <a:extLst>
            <a:ext uri="{FF2B5EF4-FFF2-40B4-BE49-F238E27FC236}">
              <a16:creationId xmlns:a16="http://schemas.microsoft.com/office/drawing/2014/main" id="{0CC78538-C660-4C85-A2B8-1DF24C862F46}"/>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34" name="PoljeZBesedilom 33">
          <a:extLst>
            <a:ext uri="{FF2B5EF4-FFF2-40B4-BE49-F238E27FC236}">
              <a16:creationId xmlns:a16="http://schemas.microsoft.com/office/drawing/2014/main" id="{B1B9ABA5-B2C6-4522-B730-D14CEB91E400}"/>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35" name="PoljeZBesedilom 34">
          <a:extLst>
            <a:ext uri="{FF2B5EF4-FFF2-40B4-BE49-F238E27FC236}">
              <a16:creationId xmlns:a16="http://schemas.microsoft.com/office/drawing/2014/main" id="{EFA36274-3E23-4521-ABBA-78D93A56528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36" name="PoljeZBesedilom 35">
          <a:extLst>
            <a:ext uri="{FF2B5EF4-FFF2-40B4-BE49-F238E27FC236}">
              <a16:creationId xmlns:a16="http://schemas.microsoft.com/office/drawing/2014/main" id="{7D6ECA12-01C7-447D-B439-4E5A69A9DCE1}"/>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37" name="PoljeZBesedilom 36">
          <a:extLst>
            <a:ext uri="{FF2B5EF4-FFF2-40B4-BE49-F238E27FC236}">
              <a16:creationId xmlns:a16="http://schemas.microsoft.com/office/drawing/2014/main" id="{CB4F0C91-11E2-4C44-8CE4-CEE2091FA15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38" name="PoljeZBesedilom 37">
          <a:extLst>
            <a:ext uri="{FF2B5EF4-FFF2-40B4-BE49-F238E27FC236}">
              <a16:creationId xmlns:a16="http://schemas.microsoft.com/office/drawing/2014/main" id="{ECAA3263-7054-4FFD-8FE3-C5EFAD2C9179}"/>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81628"/>
    <xdr:sp macro="" textlink="">
      <xdr:nvSpPr>
        <xdr:cNvPr id="39" name="PoljeZBesedilom 38">
          <a:extLst>
            <a:ext uri="{FF2B5EF4-FFF2-40B4-BE49-F238E27FC236}">
              <a16:creationId xmlns:a16="http://schemas.microsoft.com/office/drawing/2014/main" id="{059EABA1-B73D-4387-B6AC-D053692A57D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178</xdr:row>
      <xdr:rowOff>0</xdr:rowOff>
    </xdr:from>
    <xdr:ext cx="184731" cy="298696"/>
    <xdr:sp macro="" textlink="">
      <xdr:nvSpPr>
        <xdr:cNvPr id="40" name="PoljeZBesedilom 39">
          <a:extLst>
            <a:ext uri="{FF2B5EF4-FFF2-40B4-BE49-F238E27FC236}">
              <a16:creationId xmlns:a16="http://schemas.microsoft.com/office/drawing/2014/main" id="{E7D213C9-228F-4610-936F-023948056FCE}"/>
            </a:ext>
          </a:extLst>
        </xdr:cNvPr>
        <xdr:cNvSpPr txBox="1"/>
      </xdr:nvSpPr>
      <xdr:spPr>
        <a:xfrm>
          <a:off x="1647825" y="8157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1" name="PoljeZBesedilom 40">
          <a:extLst>
            <a:ext uri="{FF2B5EF4-FFF2-40B4-BE49-F238E27FC236}">
              <a16:creationId xmlns:a16="http://schemas.microsoft.com/office/drawing/2014/main" id="{27663E55-BB4B-419B-AD3F-ACE3A2D97698}"/>
            </a:ext>
          </a:extLst>
        </xdr:cNvPr>
        <xdr:cNvSpPr txBox="1"/>
      </xdr:nvSpPr>
      <xdr:spPr>
        <a:xfrm>
          <a:off x="1647825" y="61398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2" name="PoljeZBesedilom 41">
          <a:extLst>
            <a:ext uri="{FF2B5EF4-FFF2-40B4-BE49-F238E27FC236}">
              <a16:creationId xmlns:a16="http://schemas.microsoft.com/office/drawing/2014/main" id="{FA6F17D5-77FA-43B7-9E73-604D586A63AF}"/>
            </a:ext>
          </a:extLst>
        </xdr:cNvPr>
        <xdr:cNvSpPr txBox="1"/>
      </xdr:nvSpPr>
      <xdr:spPr>
        <a:xfrm>
          <a:off x="1647825" y="7757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3" name="PoljeZBesedilom 42">
          <a:extLst>
            <a:ext uri="{FF2B5EF4-FFF2-40B4-BE49-F238E27FC236}">
              <a16:creationId xmlns:a16="http://schemas.microsoft.com/office/drawing/2014/main" id="{A4592C25-68E6-4877-A1B3-F786735665A6}"/>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4" name="PoljeZBesedilom 43">
          <a:extLst>
            <a:ext uri="{FF2B5EF4-FFF2-40B4-BE49-F238E27FC236}">
              <a16:creationId xmlns:a16="http://schemas.microsoft.com/office/drawing/2014/main" id="{DCEEA698-EB96-43DB-811C-FC40592D4C93}"/>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5" name="PoljeZBesedilom 44">
          <a:extLst>
            <a:ext uri="{FF2B5EF4-FFF2-40B4-BE49-F238E27FC236}">
              <a16:creationId xmlns:a16="http://schemas.microsoft.com/office/drawing/2014/main" id="{A81B2CBB-6456-41A3-95CB-A71F4951BDB5}"/>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6" name="PoljeZBesedilom 45">
          <a:extLst>
            <a:ext uri="{FF2B5EF4-FFF2-40B4-BE49-F238E27FC236}">
              <a16:creationId xmlns:a16="http://schemas.microsoft.com/office/drawing/2014/main" id="{B0B66004-9451-49E9-B0D1-5999D9628246}"/>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7" name="PoljeZBesedilom 46">
          <a:extLst>
            <a:ext uri="{FF2B5EF4-FFF2-40B4-BE49-F238E27FC236}">
              <a16:creationId xmlns:a16="http://schemas.microsoft.com/office/drawing/2014/main" id="{65E2D02D-CBE7-4BAC-B2CF-363FD8EFE774}"/>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8" name="PoljeZBesedilom 47">
          <a:extLst>
            <a:ext uri="{FF2B5EF4-FFF2-40B4-BE49-F238E27FC236}">
              <a16:creationId xmlns:a16="http://schemas.microsoft.com/office/drawing/2014/main" id="{F415C4A6-BE59-408C-A97C-CE5368A7ACAC}"/>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9" name="PoljeZBesedilom 48">
          <a:extLst>
            <a:ext uri="{FF2B5EF4-FFF2-40B4-BE49-F238E27FC236}">
              <a16:creationId xmlns:a16="http://schemas.microsoft.com/office/drawing/2014/main" id="{AE883D0F-F883-4BD8-8D49-896FDFB3C7A1}"/>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EAB4C0A4-F4AF-424E-8383-9CA8F70A8B93}"/>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51" name="PoljeZBesedilom 50">
          <a:extLst>
            <a:ext uri="{FF2B5EF4-FFF2-40B4-BE49-F238E27FC236}">
              <a16:creationId xmlns:a16="http://schemas.microsoft.com/office/drawing/2014/main" id="{3AC9BE00-27A0-41CB-9E92-233D6B58242A}"/>
            </a:ext>
          </a:extLst>
        </xdr:cNvPr>
        <xdr:cNvSpPr txBox="1"/>
      </xdr:nvSpPr>
      <xdr:spPr>
        <a:xfrm>
          <a:off x="1647825" y="8176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199</xdr:row>
      <xdr:rowOff>0</xdr:rowOff>
    </xdr:from>
    <xdr:ext cx="184731" cy="298696"/>
    <xdr:sp macro="" textlink="">
      <xdr:nvSpPr>
        <xdr:cNvPr id="52" name="PoljeZBesedilom 51">
          <a:extLst>
            <a:ext uri="{FF2B5EF4-FFF2-40B4-BE49-F238E27FC236}">
              <a16:creationId xmlns:a16="http://schemas.microsoft.com/office/drawing/2014/main" id="{1DF2C824-3654-4982-8E5B-8CBD1AA18420}"/>
            </a:ext>
          </a:extLst>
        </xdr:cNvPr>
        <xdr:cNvSpPr txBox="1"/>
      </xdr:nvSpPr>
      <xdr:spPr>
        <a:xfrm>
          <a:off x="1647825" y="8863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204</xdr:row>
      <xdr:rowOff>0</xdr:rowOff>
    </xdr:from>
    <xdr:ext cx="184731" cy="298696"/>
    <xdr:sp macro="" textlink="">
      <xdr:nvSpPr>
        <xdr:cNvPr id="53" name="PoljeZBesedilom 52">
          <a:extLst>
            <a:ext uri="{FF2B5EF4-FFF2-40B4-BE49-F238E27FC236}">
              <a16:creationId xmlns:a16="http://schemas.microsoft.com/office/drawing/2014/main" id="{3EA59D58-7AB1-4AEF-9C10-BBC6AD4FC546}"/>
            </a:ext>
          </a:extLst>
        </xdr:cNvPr>
        <xdr:cNvSpPr txBox="1"/>
      </xdr:nvSpPr>
      <xdr:spPr>
        <a:xfrm>
          <a:off x="1647825" y="9223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54" name="PoljeZBesedilom 53">
          <a:extLst>
            <a:ext uri="{FF2B5EF4-FFF2-40B4-BE49-F238E27FC236}">
              <a16:creationId xmlns:a16="http://schemas.microsoft.com/office/drawing/2014/main" id="{747F9626-6C2D-4061-9F3C-401AA95098E4}"/>
            </a:ext>
          </a:extLst>
        </xdr:cNvPr>
        <xdr:cNvSpPr txBox="1"/>
      </xdr:nvSpPr>
      <xdr:spPr>
        <a:xfrm>
          <a:off x="1647825" y="948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55" name="PoljeZBesedilom 54">
          <a:extLst>
            <a:ext uri="{FF2B5EF4-FFF2-40B4-BE49-F238E27FC236}">
              <a16:creationId xmlns:a16="http://schemas.microsoft.com/office/drawing/2014/main" id="{26EF45E7-F563-4CB1-935E-B082EE9B178A}"/>
            </a:ext>
          </a:extLst>
        </xdr:cNvPr>
        <xdr:cNvSpPr txBox="1"/>
      </xdr:nvSpPr>
      <xdr:spPr>
        <a:xfrm>
          <a:off x="1647825" y="948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56" name="PoljeZBesedilom 55">
          <a:extLst>
            <a:ext uri="{FF2B5EF4-FFF2-40B4-BE49-F238E27FC236}">
              <a16:creationId xmlns:a16="http://schemas.microsoft.com/office/drawing/2014/main" id="{001EA2FA-ED3A-4D28-9FB1-BFDD994D50DA}"/>
            </a:ext>
          </a:extLst>
        </xdr:cNvPr>
        <xdr:cNvSpPr txBox="1"/>
      </xdr:nvSpPr>
      <xdr:spPr>
        <a:xfrm>
          <a:off x="1647825" y="10755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57" name="PoljeZBesedilom 56">
          <a:extLst>
            <a:ext uri="{FF2B5EF4-FFF2-40B4-BE49-F238E27FC236}">
              <a16:creationId xmlns:a16="http://schemas.microsoft.com/office/drawing/2014/main" id="{48093971-F2D0-426E-B526-AEC4AA703C26}"/>
            </a:ext>
          </a:extLst>
        </xdr:cNvPr>
        <xdr:cNvSpPr txBox="1"/>
      </xdr:nvSpPr>
      <xdr:spPr>
        <a:xfrm>
          <a:off x="1647825" y="108765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58" name="PoljeZBesedilom 57">
          <a:extLst>
            <a:ext uri="{FF2B5EF4-FFF2-40B4-BE49-F238E27FC236}">
              <a16:creationId xmlns:a16="http://schemas.microsoft.com/office/drawing/2014/main" id="{2B7E665D-5E7F-42AA-9BB4-86CC42E4A940}"/>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237</xdr:row>
      <xdr:rowOff>0</xdr:rowOff>
    </xdr:from>
    <xdr:ext cx="184731" cy="298696"/>
    <xdr:sp macro="" textlink="">
      <xdr:nvSpPr>
        <xdr:cNvPr id="59" name="PoljeZBesedilom 58">
          <a:extLst>
            <a:ext uri="{FF2B5EF4-FFF2-40B4-BE49-F238E27FC236}">
              <a16:creationId xmlns:a16="http://schemas.microsoft.com/office/drawing/2014/main" id="{CCF81395-857D-40F4-9677-AC155D7CE762}"/>
            </a:ext>
          </a:extLst>
        </xdr:cNvPr>
        <xdr:cNvSpPr txBox="1"/>
      </xdr:nvSpPr>
      <xdr:spPr>
        <a:xfrm>
          <a:off x="1647825" y="10668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60" name="PoljeZBesedilom 59">
          <a:extLst>
            <a:ext uri="{FF2B5EF4-FFF2-40B4-BE49-F238E27FC236}">
              <a16:creationId xmlns:a16="http://schemas.microsoft.com/office/drawing/2014/main" id="{03D61C73-87B7-47F2-BE2B-F56452988793}"/>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61" name="PoljeZBesedilom 60">
          <a:extLst>
            <a:ext uri="{FF2B5EF4-FFF2-40B4-BE49-F238E27FC236}">
              <a16:creationId xmlns:a16="http://schemas.microsoft.com/office/drawing/2014/main" id="{DC37C8C3-17E6-4E71-90B8-F38AF1565476}"/>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2" name="PoljeZBesedilom 61">
          <a:extLst>
            <a:ext uri="{FF2B5EF4-FFF2-40B4-BE49-F238E27FC236}">
              <a16:creationId xmlns:a16="http://schemas.microsoft.com/office/drawing/2014/main" id="{74AB05F3-6C6C-4302-8939-78B95A072362}"/>
            </a:ext>
          </a:extLst>
        </xdr:cNvPr>
        <xdr:cNvSpPr txBox="1"/>
      </xdr:nvSpPr>
      <xdr:spPr>
        <a:xfrm>
          <a:off x="1647825" y="79019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3" name="PoljeZBesedilom 62">
          <a:extLst>
            <a:ext uri="{FF2B5EF4-FFF2-40B4-BE49-F238E27FC236}">
              <a16:creationId xmlns:a16="http://schemas.microsoft.com/office/drawing/2014/main" id="{4F500040-2BC4-42C5-A88F-FFD81CD6E96C}"/>
            </a:ext>
          </a:extLst>
        </xdr:cNvPr>
        <xdr:cNvSpPr txBox="1"/>
      </xdr:nvSpPr>
      <xdr:spPr>
        <a:xfrm>
          <a:off x="1647825" y="79019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64" name="PoljeZBesedilom 63">
          <a:extLst>
            <a:ext uri="{FF2B5EF4-FFF2-40B4-BE49-F238E27FC236}">
              <a16:creationId xmlns:a16="http://schemas.microsoft.com/office/drawing/2014/main" id="{6DA4C2E6-4272-4DA1-B40F-65D2BCE5D071}"/>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65" name="PoljeZBesedilom 64">
          <a:extLst>
            <a:ext uri="{FF2B5EF4-FFF2-40B4-BE49-F238E27FC236}">
              <a16:creationId xmlns:a16="http://schemas.microsoft.com/office/drawing/2014/main" id="{4326ED06-F4A1-4505-8D00-3130CC96788C}"/>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66" name="PoljeZBesedilom 65">
          <a:extLst>
            <a:ext uri="{FF2B5EF4-FFF2-40B4-BE49-F238E27FC236}">
              <a16:creationId xmlns:a16="http://schemas.microsoft.com/office/drawing/2014/main" id="{86E65263-9C7E-45B0-A3EA-4675656774E0}"/>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67" name="PoljeZBesedilom 66">
          <a:extLst>
            <a:ext uri="{FF2B5EF4-FFF2-40B4-BE49-F238E27FC236}">
              <a16:creationId xmlns:a16="http://schemas.microsoft.com/office/drawing/2014/main" id="{4CE69297-98EE-49AE-A4C1-391380485F69}"/>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68" name="PoljeZBesedilom 67">
          <a:extLst>
            <a:ext uri="{FF2B5EF4-FFF2-40B4-BE49-F238E27FC236}">
              <a16:creationId xmlns:a16="http://schemas.microsoft.com/office/drawing/2014/main" id="{9B59200A-1688-4330-8623-AE244AF85B66}"/>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69" name="PoljeZBesedilom 68">
          <a:extLst>
            <a:ext uri="{FF2B5EF4-FFF2-40B4-BE49-F238E27FC236}">
              <a16:creationId xmlns:a16="http://schemas.microsoft.com/office/drawing/2014/main" id="{0CBB20A1-9F1C-4D5F-BBEC-87C02A4D8A7C}"/>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70" name="PoljeZBesedilom 69">
          <a:extLst>
            <a:ext uri="{FF2B5EF4-FFF2-40B4-BE49-F238E27FC236}">
              <a16:creationId xmlns:a16="http://schemas.microsoft.com/office/drawing/2014/main" id="{180316FA-2867-4C7F-A7BD-6B0B28323991}"/>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1" name="PoljeZBesedilom 70">
          <a:extLst>
            <a:ext uri="{FF2B5EF4-FFF2-40B4-BE49-F238E27FC236}">
              <a16:creationId xmlns:a16="http://schemas.microsoft.com/office/drawing/2014/main" id="{5F91047B-727A-41DB-A4A8-69A4FA9614A9}"/>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2" name="PoljeZBesedilom 71">
          <a:extLst>
            <a:ext uri="{FF2B5EF4-FFF2-40B4-BE49-F238E27FC236}">
              <a16:creationId xmlns:a16="http://schemas.microsoft.com/office/drawing/2014/main" id="{E71B041C-0276-489C-BA41-60AA6E7DB3C9}"/>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3" name="PoljeZBesedilom 72">
          <a:extLst>
            <a:ext uri="{FF2B5EF4-FFF2-40B4-BE49-F238E27FC236}">
              <a16:creationId xmlns:a16="http://schemas.microsoft.com/office/drawing/2014/main" id="{A585BE2E-E2D9-438C-8F60-C63B7CD79D43}"/>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4" name="PoljeZBesedilom 73">
          <a:extLst>
            <a:ext uri="{FF2B5EF4-FFF2-40B4-BE49-F238E27FC236}">
              <a16:creationId xmlns:a16="http://schemas.microsoft.com/office/drawing/2014/main" id="{F79209B1-9792-47A6-A645-B73010FCFD2E}"/>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5" name="PoljeZBesedilom 74">
          <a:extLst>
            <a:ext uri="{FF2B5EF4-FFF2-40B4-BE49-F238E27FC236}">
              <a16:creationId xmlns:a16="http://schemas.microsoft.com/office/drawing/2014/main" id="{3120F41D-0C55-4579-8122-DC523149875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6" name="PoljeZBesedilom 75">
          <a:extLst>
            <a:ext uri="{FF2B5EF4-FFF2-40B4-BE49-F238E27FC236}">
              <a16:creationId xmlns:a16="http://schemas.microsoft.com/office/drawing/2014/main" id="{9CC292BC-A79B-4682-8FF3-72F031E5D2F3}"/>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7" name="PoljeZBesedilom 76">
          <a:extLst>
            <a:ext uri="{FF2B5EF4-FFF2-40B4-BE49-F238E27FC236}">
              <a16:creationId xmlns:a16="http://schemas.microsoft.com/office/drawing/2014/main" id="{07D2E3B7-4F9C-4DA8-96B8-8DB69969772F}"/>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8" name="PoljeZBesedilom 77">
          <a:extLst>
            <a:ext uri="{FF2B5EF4-FFF2-40B4-BE49-F238E27FC236}">
              <a16:creationId xmlns:a16="http://schemas.microsoft.com/office/drawing/2014/main" id="{7AFEEC5E-8F68-409E-9E86-CFD22C9F762C}"/>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9" name="PoljeZBesedilom 78">
          <a:extLst>
            <a:ext uri="{FF2B5EF4-FFF2-40B4-BE49-F238E27FC236}">
              <a16:creationId xmlns:a16="http://schemas.microsoft.com/office/drawing/2014/main" id="{A74F922F-9A5A-4573-B01C-2CE5D68CBFC8}"/>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0" name="PoljeZBesedilom 79">
          <a:extLst>
            <a:ext uri="{FF2B5EF4-FFF2-40B4-BE49-F238E27FC236}">
              <a16:creationId xmlns:a16="http://schemas.microsoft.com/office/drawing/2014/main" id="{8859F905-726E-4172-8AB9-159E7B691ABE}"/>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1" name="PoljeZBesedilom 80">
          <a:extLst>
            <a:ext uri="{FF2B5EF4-FFF2-40B4-BE49-F238E27FC236}">
              <a16:creationId xmlns:a16="http://schemas.microsoft.com/office/drawing/2014/main" id="{707E546A-2270-41C3-A782-C1A99E8EDC9C}"/>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2" name="PoljeZBesedilom 81">
          <a:extLst>
            <a:ext uri="{FF2B5EF4-FFF2-40B4-BE49-F238E27FC236}">
              <a16:creationId xmlns:a16="http://schemas.microsoft.com/office/drawing/2014/main" id="{05EEFD05-D2CD-4C16-B453-AFB7A7347B8B}"/>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3" name="PoljeZBesedilom 82">
          <a:extLst>
            <a:ext uri="{FF2B5EF4-FFF2-40B4-BE49-F238E27FC236}">
              <a16:creationId xmlns:a16="http://schemas.microsoft.com/office/drawing/2014/main" id="{A8F1F772-55BB-4AEF-96DF-0B895D7A6A82}"/>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4" name="PoljeZBesedilom 83">
          <a:extLst>
            <a:ext uri="{FF2B5EF4-FFF2-40B4-BE49-F238E27FC236}">
              <a16:creationId xmlns:a16="http://schemas.microsoft.com/office/drawing/2014/main" id="{0FD417FD-3F41-43E0-83AC-40B85F097572}"/>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5" name="PoljeZBesedilom 84">
          <a:extLst>
            <a:ext uri="{FF2B5EF4-FFF2-40B4-BE49-F238E27FC236}">
              <a16:creationId xmlns:a16="http://schemas.microsoft.com/office/drawing/2014/main" id="{4C264562-3882-4CD5-A5D4-66B0685D4451}"/>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6" name="PoljeZBesedilom 85">
          <a:extLst>
            <a:ext uri="{FF2B5EF4-FFF2-40B4-BE49-F238E27FC236}">
              <a16:creationId xmlns:a16="http://schemas.microsoft.com/office/drawing/2014/main" id="{74D035F0-4203-4783-AFC2-1977E991E04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7" name="PoljeZBesedilom 86">
          <a:extLst>
            <a:ext uri="{FF2B5EF4-FFF2-40B4-BE49-F238E27FC236}">
              <a16:creationId xmlns:a16="http://schemas.microsoft.com/office/drawing/2014/main" id="{086E8414-C75F-403E-AEF4-EDDF3522FD3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8" name="PoljeZBesedilom 87">
          <a:extLst>
            <a:ext uri="{FF2B5EF4-FFF2-40B4-BE49-F238E27FC236}">
              <a16:creationId xmlns:a16="http://schemas.microsoft.com/office/drawing/2014/main" id="{14F86E38-533E-4533-9CDB-3B34A327765B}"/>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89" name="PoljeZBesedilom 88">
          <a:extLst>
            <a:ext uri="{FF2B5EF4-FFF2-40B4-BE49-F238E27FC236}">
              <a16:creationId xmlns:a16="http://schemas.microsoft.com/office/drawing/2014/main" id="{27FAE029-8F36-4319-99A8-F8AB7EEDDB7F}"/>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0" name="PoljeZBesedilom 89">
          <a:extLst>
            <a:ext uri="{FF2B5EF4-FFF2-40B4-BE49-F238E27FC236}">
              <a16:creationId xmlns:a16="http://schemas.microsoft.com/office/drawing/2014/main" id="{074319C5-6996-45A6-9D7A-04A7DC6C7BD3}"/>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1" name="PoljeZBesedilom 90">
          <a:extLst>
            <a:ext uri="{FF2B5EF4-FFF2-40B4-BE49-F238E27FC236}">
              <a16:creationId xmlns:a16="http://schemas.microsoft.com/office/drawing/2014/main" id="{31E1D044-16C8-4BAA-9790-54892577A034}"/>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2" name="PoljeZBesedilom 91">
          <a:extLst>
            <a:ext uri="{FF2B5EF4-FFF2-40B4-BE49-F238E27FC236}">
              <a16:creationId xmlns:a16="http://schemas.microsoft.com/office/drawing/2014/main" id="{19B4CC1B-BDD1-474C-9651-77F1F4EB2DDD}"/>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3" name="PoljeZBesedilom 92">
          <a:extLst>
            <a:ext uri="{FF2B5EF4-FFF2-40B4-BE49-F238E27FC236}">
              <a16:creationId xmlns:a16="http://schemas.microsoft.com/office/drawing/2014/main" id="{7D65BD61-1744-4F74-BE97-2BD94F340305}"/>
            </a:ext>
          </a:extLst>
        </xdr:cNvPr>
        <xdr:cNvSpPr txBox="1"/>
      </xdr:nvSpPr>
      <xdr:spPr>
        <a:xfrm>
          <a:off x="1647825" y="72990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4" name="PoljeZBesedilom 93">
          <a:extLst>
            <a:ext uri="{FF2B5EF4-FFF2-40B4-BE49-F238E27FC236}">
              <a16:creationId xmlns:a16="http://schemas.microsoft.com/office/drawing/2014/main" id="{5F12ADD4-14D1-4758-A3A1-EDBB6965990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5" name="PoljeZBesedilom 94">
          <a:extLst>
            <a:ext uri="{FF2B5EF4-FFF2-40B4-BE49-F238E27FC236}">
              <a16:creationId xmlns:a16="http://schemas.microsoft.com/office/drawing/2014/main" id="{8342D9E7-CF34-45B5-BA62-3AB1C9466FD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6" name="PoljeZBesedilom 95">
          <a:extLst>
            <a:ext uri="{FF2B5EF4-FFF2-40B4-BE49-F238E27FC236}">
              <a16:creationId xmlns:a16="http://schemas.microsoft.com/office/drawing/2014/main" id="{E88B5DBA-5EEC-437C-84F3-20F2BDB39658}"/>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7" name="PoljeZBesedilom 96">
          <a:extLst>
            <a:ext uri="{FF2B5EF4-FFF2-40B4-BE49-F238E27FC236}">
              <a16:creationId xmlns:a16="http://schemas.microsoft.com/office/drawing/2014/main" id="{1A90D795-0C7C-4F99-89AF-51E658F696A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8" name="PoljeZBesedilom 97">
          <a:extLst>
            <a:ext uri="{FF2B5EF4-FFF2-40B4-BE49-F238E27FC236}">
              <a16:creationId xmlns:a16="http://schemas.microsoft.com/office/drawing/2014/main" id="{6198CD89-9DC2-4C9D-A316-AF5524A6B980}"/>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9" name="PoljeZBesedilom 98">
          <a:extLst>
            <a:ext uri="{FF2B5EF4-FFF2-40B4-BE49-F238E27FC236}">
              <a16:creationId xmlns:a16="http://schemas.microsoft.com/office/drawing/2014/main" id="{A84BBFF9-39C7-49A3-9618-DF4D2B4B36B3}"/>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0" name="PoljeZBesedilom 99">
          <a:extLst>
            <a:ext uri="{FF2B5EF4-FFF2-40B4-BE49-F238E27FC236}">
              <a16:creationId xmlns:a16="http://schemas.microsoft.com/office/drawing/2014/main" id="{833D5A87-DE76-4759-A3D7-F4799EC15D0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1" name="PoljeZBesedilom 100">
          <a:extLst>
            <a:ext uri="{FF2B5EF4-FFF2-40B4-BE49-F238E27FC236}">
              <a16:creationId xmlns:a16="http://schemas.microsoft.com/office/drawing/2014/main" id="{2443A783-0B7D-48C8-ABFE-A13E1D7995C7}"/>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2" name="PoljeZBesedilom 101">
          <a:extLst>
            <a:ext uri="{FF2B5EF4-FFF2-40B4-BE49-F238E27FC236}">
              <a16:creationId xmlns:a16="http://schemas.microsoft.com/office/drawing/2014/main" id="{10BDA7F2-4D92-4D9D-9EC0-AB59F47E7A79}"/>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3" name="PoljeZBesedilom 102">
          <a:extLst>
            <a:ext uri="{FF2B5EF4-FFF2-40B4-BE49-F238E27FC236}">
              <a16:creationId xmlns:a16="http://schemas.microsoft.com/office/drawing/2014/main" id="{53BBADBC-4D3E-4799-9E16-F4437C064552}"/>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4" name="PoljeZBesedilom 103">
          <a:extLst>
            <a:ext uri="{FF2B5EF4-FFF2-40B4-BE49-F238E27FC236}">
              <a16:creationId xmlns:a16="http://schemas.microsoft.com/office/drawing/2014/main" id="{79E30048-B93F-4367-8E2A-F2F83D122008}"/>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5" name="PoljeZBesedilom 104">
          <a:extLst>
            <a:ext uri="{FF2B5EF4-FFF2-40B4-BE49-F238E27FC236}">
              <a16:creationId xmlns:a16="http://schemas.microsoft.com/office/drawing/2014/main" id="{56B47C97-D09A-4183-A862-BBF2718C8301}"/>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6" name="PoljeZBesedilom 105">
          <a:extLst>
            <a:ext uri="{FF2B5EF4-FFF2-40B4-BE49-F238E27FC236}">
              <a16:creationId xmlns:a16="http://schemas.microsoft.com/office/drawing/2014/main" id="{B72CE212-5DFE-4921-9407-B75ECF10CC9C}"/>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7" name="PoljeZBesedilom 106">
          <a:extLst>
            <a:ext uri="{FF2B5EF4-FFF2-40B4-BE49-F238E27FC236}">
              <a16:creationId xmlns:a16="http://schemas.microsoft.com/office/drawing/2014/main" id="{0A6EDB81-2DA6-487C-A846-E640EBA1368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8" name="PoljeZBesedilom 107">
          <a:extLst>
            <a:ext uri="{FF2B5EF4-FFF2-40B4-BE49-F238E27FC236}">
              <a16:creationId xmlns:a16="http://schemas.microsoft.com/office/drawing/2014/main" id="{82DAB425-F4C7-424E-B306-9C8D1FD821D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9" name="PoljeZBesedilom 108">
          <a:extLst>
            <a:ext uri="{FF2B5EF4-FFF2-40B4-BE49-F238E27FC236}">
              <a16:creationId xmlns:a16="http://schemas.microsoft.com/office/drawing/2014/main" id="{61CA7075-54E9-4ACC-BDFC-5D2ACDC4571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10" name="PoljeZBesedilom 109">
          <a:extLst>
            <a:ext uri="{FF2B5EF4-FFF2-40B4-BE49-F238E27FC236}">
              <a16:creationId xmlns:a16="http://schemas.microsoft.com/office/drawing/2014/main" id="{7B13FD7E-82FC-4AC7-9530-EDF7A56A111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11" name="PoljeZBesedilom 110">
          <a:extLst>
            <a:ext uri="{FF2B5EF4-FFF2-40B4-BE49-F238E27FC236}">
              <a16:creationId xmlns:a16="http://schemas.microsoft.com/office/drawing/2014/main" id="{0FD37867-4DAB-44A9-9C2E-68608232FF1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287</xdr:row>
      <xdr:rowOff>0</xdr:rowOff>
    </xdr:from>
    <xdr:ext cx="184731" cy="298696"/>
    <xdr:sp macro="" textlink="">
      <xdr:nvSpPr>
        <xdr:cNvPr id="112" name="PoljeZBesedilom 111">
          <a:extLst>
            <a:ext uri="{FF2B5EF4-FFF2-40B4-BE49-F238E27FC236}">
              <a16:creationId xmlns:a16="http://schemas.microsoft.com/office/drawing/2014/main" id="{FB5F39CB-1BA0-4244-BD70-DC955A113D0F}"/>
            </a:ext>
          </a:extLst>
        </xdr:cNvPr>
        <xdr:cNvSpPr txBox="1"/>
      </xdr:nvSpPr>
      <xdr:spPr>
        <a:xfrm>
          <a:off x="1647825" y="129863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287</xdr:row>
      <xdr:rowOff>0</xdr:rowOff>
    </xdr:from>
    <xdr:ext cx="184731" cy="298696"/>
    <xdr:sp macro="" textlink="">
      <xdr:nvSpPr>
        <xdr:cNvPr id="113" name="PoljeZBesedilom 112">
          <a:extLst>
            <a:ext uri="{FF2B5EF4-FFF2-40B4-BE49-F238E27FC236}">
              <a16:creationId xmlns:a16="http://schemas.microsoft.com/office/drawing/2014/main" id="{A817509E-A164-4D45-A62B-2669A53E3F1F}"/>
            </a:ext>
          </a:extLst>
        </xdr:cNvPr>
        <xdr:cNvSpPr txBox="1"/>
      </xdr:nvSpPr>
      <xdr:spPr>
        <a:xfrm>
          <a:off x="4352925" y="129863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14" name="PoljeZBesedilom 113">
          <a:extLst>
            <a:ext uri="{FF2B5EF4-FFF2-40B4-BE49-F238E27FC236}">
              <a16:creationId xmlns:a16="http://schemas.microsoft.com/office/drawing/2014/main" id="{C3CB86BC-2899-4090-9CE4-185C66481346}"/>
            </a:ext>
          </a:extLst>
        </xdr:cNvPr>
        <xdr:cNvSpPr txBox="1"/>
      </xdr:nvSpPr>
      <xdr:spPr>
        <a:xfrm>
          <a:off x="1647825" y="12138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115" name="PoljeZBesedilom 114">
          <a:extLst>
            <a:ext uri="{FF2B5EF4-FFF2-40B4-BE49-F238E27FC236}">
              <a16:creationId xmlns:a16="http://schemas.microsoft.com/office/drawing/2014/main" id="{1021B9A9-191F-4A83-9315-CEBA9EAC4C54}"/>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116" name="PoljeZBesedilom 115">
          <a:extLst>
            <a:ext uri="{FF2B5EF4-FFF2-40B4-BE49-F238E27FC236}">
              <a16:creationId xmlns:a16="http://schemas.microsoft.com/office/drawing/2014/main" id="{8190F98F-BF15-414C-9B26-535F5F91C811}"/>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117" name="PoljeZBesedilom 116">
          <a:extLst>
            <a:ext uri="{FF2B5EF4-FFF2-40B4-BE49-F238E27FC236}">
              <a16:creationId xmlns:a16="http://schemas.microsoft.com/office/drawing/2014/main" id="{1105DEDE-60C0-45F8-BF01-4A5A230A019B}"/>
            </a:ext>
          </a:extLst>
        </xdr:cNvPr>
        <xdr:cNvSpPr txBox="1"/>
      </xdr:nvSpPr>
      <xdr:spPr>
        <a:xfrm>
          <a:off x="164782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118" name="PoljeZBesedilom 117">
          <a:extLst>
            <a:ext uri="{FF2B5EF4-FFF2-40B4-BE49-F238E27FC236}">
              <a16:creationId xmlns:a16="http://schemas.microsoft.com/office/drawing/2014/main" id="{9C715779-255F-46D5-BEAD-ED5BDB2EDB17}"/>
            </a:ext>
          </a:extLst>
        </xdr:cNvPr>
        <xdr:cNvSpPr txBox="1"/>
      </xdr:nvSpPr>
      <xdr:spPr>
        <a:xfrm>
          <a:off x="164782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119" name="PoljeZBesedilom 118">
          <a:extLst>
            <a:ext uri="{FF2B5EF4-FFF2-40B4-BE49-F238E27FC236}">
              <a16:creationId xmlns:a16="http://schemas.microsoft.com/office/drawing/2014/main" id="{02814654-11CD-4AF6-A65F-F638D87F48EE}"/>
            </a:ext>
          </a:extLst>
        </xdr:cNvPr>
        <xdr:cNvSpPr txBox="1"/>
      </xdr:nvSpPr>
      <xdr:spPr>
        <a:xfrm>
          <a:off x="164782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120" name="PoljeZBesedilom 119">
          <a:extLst>
            <a:ext uri="{FF2B5EF4-FFF2-40B4-BE49-F238E27FC236}">
              <a16:creationId xmlns:a16="http://schemas.microsoft.com/office/drawing/2014/main" id="{23B47228-8B2A-4B6E-B87E-A4912FF72576}"/>
            </a:ext>
          </a:extLst>
        </xdr:cNvPr>
        <xdr:cNvSpPr txBox="1"/>
      </xdr:nvSpPr>
      <xdr:spPr>
        <a:xfrm>
          <a:off x="164782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1" name="PoljeZBesedilom 120">
          <a:extLst>
            <a:ext uri="{FF2B5EF4-FFF2-40B4-BE49-F238E27FC236}">
              <a16:creationId xmlns:a16="http://schemas.microsoft.com/office/drawing/2014/main" id="{222A9E30-306E-495B-80CB-680DEA79CECB}"/>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2" name="PoljeZBesedilom 121">
          <a:extLst>
            <a:ext uri="{FF2B5EF4-FFF2-40B4-BE49-F238E27FC236}">
              <a16:creationId xmlns:a16="http://schemas.microsoft.com/office/drawing/2014/main" id="{E8B87FFB-29EF-4996-A2FB-981810165A15}"/>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3" name="PoljeZBesedilom 122">
          <a:extLst>
            <a:ext uri="{FF2B5EF4-FFF2-40B4-BE49-F238E27FC236}">
              <a16:creationId xmlns:a16="http://schemas.microsoft.com/office/drawing/2014/main" id="{155266A6-03FA-4D24-AA51-9BE8E392D42F}"/>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24" name="PoljeZBesedilom 123">
          <a:extLst>
            <a:ext uri="{FF2B5EF4-FFF2-40B4-BE49-F238E27FC236}">
              <a16:creationId xmlns:a16="http://schemas.microsoft.com/office/drawing/2014/main" id="{FBDA5E08-42CB-43C3-AFA7-1E54AD4595E2}"/>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25" name="PoljeZBesedilom 124">
          <a:extLst>
            <a:ext uri="{FF2B5EF4-FFF2-40B4-BE49-F238E27FC236}">
              <a16:creationId xmlns:a16="http://schemas.microsoft.com/office/drawing/2014/main" id="{547129DE-578D-4E47-9BA2-993A0CF18B52}"/>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26" name="PoljeZBesedilom 125">
          <a:extLst>
            <a:ext uri="{FF2B5EF4-FFF2-40B4-BE49-F238E27FC236}">
              <a16:creationId xmlns:a16="http://schemas.microsoft.com/office/drawing/2014/main" id="{982E677B-869D-40F0-AD0E-72F8C70F2EA9}"/>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27" name="PoljeZBesedilom 126">
          <a:extLst>
            <a:ext uri="{FF2B5EF4-FFF2-40B4-BE49-F238E27FC236}">
              <a16:creationId xmlns:a16="http://schemas.microsoft.com/office/drawing/2014/main" id="{B97885CA-0B93-4F47-BBAF-064C896D563E}"/>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28" name="PoljeZBesedilom 127">
          <a:extLst>
            <a:ext uri="{FF2B5EF4-FFF2-40B4-BE49-F238E27FC236}">
              <a16:creationId xmlns:a16="http://schemas.microsoft.com/office/drawing/2014/main" id="{D09B57EC-1A2D-4FD5-BD21-205DFC1A8707}"/>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29" name="PoljeZBesedilom 128">
          <a:extLst>
            <a:ext uri="{FF2B5EF4-FFF2-40B4-BE49-F238E27FC236}">
              <a16:creationId xmlns:a16="http://schemas.microsoft.com/office/drawing/2014/main" id="{3AE6EC07-28CE-4723-824E-CD6661D48AD1}"/>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0" name="PoljeZBesedilom 129">
          <a:extLst>
            <a:ext uri="{FF2B5EF4-FFF2-40B4-BE49-F238E27FC236}">
              <a16:creationId xmlns:a16="http://schemas.microsoft.com/office/drawing/2014/main" id="{C00B2EBE-1F14-4A77-9138-B5D625A92027}"/>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1" name="PoljeZBesedilom 130">
          <a:extLst>
            <a:ext uri="{FF2B5EF4-FFF2-40B4-BE49-F238E27FC236}">
              <a16:creationId xmlns:a16="http://schemas.microsoft.com/office/drawing/2014/main" id="{03C70E25-6FEF-4C5A-8113-BE8550CF513A}"/>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2" name="PoljeZBesedilom 131">
          <a:extLst>
            <a:ext uri="{FF2B5EF4-FFF2-40B4-BE49-F238E27FC236}">
              <a16:creationId xmlns:a16="http://schemas.microsoft.com/office/drawing/2014/main" id="{E340E177-E694-45DF-9AFD-B6D91EE9E641}"/>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3" name="PoljeZBesedilom 132">
          <a:extLst>
            <a:ext uri="{FF2B5EF4-FFF2-40B4-BE49-F238E27FC236}">
              <a16:creationId xmlns:a16="http://schemas.microsoft.com/office/drawing/2014/main" id="{FB06AD9D-63FA-42E0-B04B-38EA0A53B1B0}"/>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4" name="PoljeZBesedilom 133">
          <a:extLst>
            <a:ext uri="{FF2B5EF4-FFF2-40B4-BE49-F238E27FC236}">
              <a16:creationId xmlns:a16="http://schemas.microsoft.com/office/drawing/2014/main" id="{F8FFA039-8052-4F2E-ADB5-810C7D88115C}"/>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5" name="PoljeZBesedilom 134">
          <a:extLst>
            <a:ext uri="{FF2B5EF4-FFF2-40B4-BE49-F238E27FC236}">
              <a16:creationId xmlns:a16="http://schemas.microsoft.com/office/drawing/2014/main" id="{0014724F-FCE2-4137-9227-BA547BFA912D}"/>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6" name="PoljeZBesedilom 135">
          <a:extLst>
            <a:ext uri="{FF2B5EF4-FFF2-40B4-BE49-F238E27FC236}">
              <a16:creationId xmlns:a16="http://schemas.microsoft.com/office/drawing/2014/main" id="{A48C7DD0-5D71-47A6-A8CC-71FC21613BD0}"/>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7" name="PoljeZBesedilom 136">
          <a:extLst>
            <a:ext uri="{FF2B5EF4-FFF2-40B4-BE49-F238E27FC236}">
              <a16:creationId xmlns:a16="http://schemas.microsoft.com/office/drawing/2014/main" id="{5E07C769-D826-4AF2-B67B-14D177A7C11A}"/>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8" name="PoljeZBesedilom 137">
          <a:extLst>
            <a:ext uri="{FF2B5EF4-FFF2-40B4-BE49-F238E27FC236}">
              <a16:creationId xmlns:a16="http://schemas.microsoft.com/office/drawing/2014/main" id="{60A71CFE-ACB6-4473-8488-331D12CC8A9C}"/>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9" name="PoljeZBesedilom 138">
          <a:extLst>
            <a:ext uri="{FF2B5EF4-FFF2-40B4-BE49-F238E27FC236}">
              <a16:creationId xmlns:a16="http://schemas.microsoft.com/office/drawing/2014/main" id="{88626136-F464-477F-B236-8E740818B81A}"/>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40" name="PoljeZBesedilom 139">
          <a:extLst>
            <a:ext uri="{FF2B5EF4-FFF2-40B4-BE49-F238E27FC236}">
              <a16:creationId xmlns:a16="http://schemas.microsoft.com/office/drawing/2014/main" id="{7393B24A-FCA7-4FEF-8646-5EDF49E068E2}"/>
            </a:ext>
          </a:extLst>
        </xdr:cNvPr>
        <xdr:cNvSpPr txBox="1"/>
      </xdr:nvSpPr>
      <xdr:spPr>
        <a:xfrm>
          <a:off x="164782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41" name="PoljeZBesedilom 140">
          <a:extLst>
            <a:ext uri="{FF2B5EF4-FFF2-40B4-BE49-F238E27FC236}">
              <a16:creationId xmlns:a16="http://schemas.microsoft.com/office/drawing/2014/main" id="{7FDE7F1C-EA57-4B13-99CD-4BFAC3DC1E6E}"/>
            </a:ext>
          </a:extLst>
        </xdr:cNvPr>
        <xdr:cNvSpPr txBox="1"/>
      </xdr:nvSpPr>
      <xdr:spPr>
        <a:xfrm>
          <a:off x="164782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42" name="PoljeZBesedilom 141">
          <a:extLst>
            <a:ext uri="{FF2B5EF4-FFF2-40B4-BE49-F238E27FC236}">
              <a16:creationId xmlns:a16="http://schemas.microsoft.com/office/drawing/2014/main" id="{811B5B28-986F-4AD6-A985-BF1DBAAC5B91}"/>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43" name="PoljeZBesedilom 142">
          <a:extLst>
            <a:ext uri="{FF2B5EF4-FFF2-40B4-BE49-F238E27FC236}">
              <a16:creationId xmlns:a16="http://schemas.microsoft.com/office/drawing/2014/main" id="{5155147C-28CF-4075-B744-380D36D8DFEB}"/>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44" name="PoljeZBesedilom 143">
          <a:extLst>
            <a:ext uri="{FF2B5EF4-FFF2-40B4-BE49-F238E27FC236}">
              <a16:creationId xmlns:a16="http://schemas.microsoft.com/office/drawing/2014/main" id="{ECC02E07-E33D-47A0-BBEE-A3658E408E67}"/>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45" name="PoljeZBesedilom 144">
          <a:extLst>
            <a:ext uri="{FF2B5EF4-FFF2-40B4-BE49-F238E27FC236}">
              <a16:creationId xmlns:a16="http://schemas.microsoft.com/office/drawing/2014/main" id="{1A522D67-67E1-4F7C-8BB6-403E288D0AC6}"/>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146" name="PoljeZBesedilom 145">
          <a:extLst>
            <a:ext uri="{FF2B5EF4-FFF2-40B4-BE49-F238E27FC236}">
              <a16:creationId xmlns:a16="http://schemas.microsoft.com/office/drawing/2014/main" id="{E7BBC8ED-D5AF-46D4-A987-B701CBB7A4E7}"/>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147" name="PoljeZBesedilom 146">
          <a:extLst>
            <a:ext uri="{FF2B5EF4-FFF2-40B4-BE49-F238E27FC236}">
              <a16:creationId xmlns:a16="http://schemas.microsoft.com/office/drawing/2014/main" id="{C81D37E1-992A-46E5-947B-4657DA141E48}"/>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148" name="PoljeZBesedilom 147">
          <a:extLst>
            <a:ext uri="{FF2B5EF4-FFF2-40B4-BE49-F238E27FC236}">
              <a16:creationId xmlns:a16="http://schemas.microsoft.com/office/drawing/2014/main" id="{49D10B02-CD23-435E-A556-A58F68DE45F8}"/>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149" name="PoljeZBesedilom 148">
          <a:extLst>
            <a:ext uri="{FF2B5EF4-FFF2-40B4-BE49-F238E27FC236}">
              <a16:creationId xmlns:a16="http://schemas.microsoft.com/office/drawing/2014/main" id="{2FDD4D65-E49A-4540-A60C-0135A3DF3D8F}"/>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0" name="PoljeZBesedilom 149">
          <a:extLst>
            <a:ext uri="{FF2B5EF4-FFF2-40B4-BE49-F238E27FC236}">
              <a16:creationId xmlns:a16="http://schemas.microsoft.com/office/drawing/2014/main" id="{F33C6F6D-2CA8-4950-89BB-2CD6F1D44214}"/>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1" name="PoljeZBesedilom 150">
          <a:extLst>
            <a:ext uri="{FF2B5EF4-FFF2-40B4-BE49-F238E27FC236}">
              <a16:creationId xmlns:a16="http://schemas.microsoft.com/office/drawing/2014/main" id="{1B7B36DB-0769-49CF-84B6-DD7443DAED43}"/>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2" name="PoljeZBesedilom 151">
          <a:extLst>
            <a:ext uri="{FF2B5EF4-FFF2-40B4-BE49-F238E27FC236}">
              <a16:creationId xmlns:a16="http://schemas.microsoft.com/office/drawing/2014/main" id="{F536EAA2-A9BA-428D-AEB8-25CB25188BC8}"/>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3" name="PoljeZBesedilom 152">
          <a:extLst>
            <a:ext uri="{FF2B5EF4-FFF2-40B4-BE49-F238E27FC236}">
              <a16:creationId xmlns:a16="http://schemas.microsoft.com/office/drawing/2014/main" id="{2639F59C-E9A3-45C5-BE2B-30E8625E6C44}"/>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4" name="PoljeZBesedilom 153">
          <a:extLst>
            <a:ext uri="{FF2B5EF4-FFF2-40B4-BE49-F238E27FC236}">
              <a16:creationId xmlns:a16="http://schemas.microsoft.com/office/drawing/2014/main" id="{5A25736E-373D-492C-A4B1-366EB6121761}"/>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5" name="PoljeZBesedilom 154">
          <a:extLst>
            <a:ext uri="{FF2B5EF4-FFF2-40B4-BE49-F238E27FC236}">
              <a16:creationId xmlns:a16="http://schemas.microsoft.com/office/drawing/2014/main" id="{0B635D9C-7BB3-44B7-96AD-C10F0DAE88B8}"/>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6" name="PoljeZBesedilom 155">
          <a:extLst>
            <a:ext uri="{FF2B5EF4-FFF2-40B4-BE49-F238E27FC236}">
              <a16:creationId xmlns:a16="http://schemas.microsoft.com/office/drawing/2014/main" id="{1877C02F-A506-4D45-9FAA-9FB1C5A28286}"/>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7" name="PoljeZBesedilom 156">
          <a:extLst>
            <a:ext uri="{FF2B5EF4-FFF2-40B4-BE49-F238E27FC236}">
              <a16:creationId xmlns:a16="http://schemas.microsoft.com/office/drawing/2014/main" id="{D685D54A-EFA1-4A77-AE80-29FA83C7E89F}"/>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8" name="PoljeZBesedilom 157">
          <a:extLst>
            <a:ext uri="{FF2B5EF4-FFF2-40B4-BE49-F238E27FC236}">
              <a16:creationId xmlns:a16="http://schemas.microsoft.com/office/drawing/2014/main" id="{B1650EB5-0320-49AC-AB13-FFE953A7E005}"/>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9" name="PoljeZBesedilom 158">
          <a:extLst>
            <a:ext uri="{FF2B5EF4-FFF2-40B4-BE49-F238E27FC236}">
              <a16:creationId xmlns:a16="http://schemas.microsoft.com/office/drawing/2014/main" id="{F98779EC-0F04-4103-98FD-CBD561E01C41}"/>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0" name="PoljeZBesedilom 159">
          <a:extLst>
            <a:ext uri="{FF2B5EF4-FFF2-40B4-BE49-F238E27FC236}">
              <a16:creationId xmlns:a16="http://schemas.microsoft.com/office/drawing/2014/main" id="{B20049FF-604F-4067-A483-C7195FA6FC4F}"/>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1" name="PoljeZBesedilom 160">
          <a:extLst>
            <a:ext uri="{FF2B5EF4-FFF2-40B4-BE49-F238E27FC236}">
              <a16:creationId xmlns:a16="http://schemas.microsoft.com/office/drawing/2014/main" id="{5FEB3AB4-1059-4277-A83A-31D49F16A9B0}"/>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2" name="PoljeZBesedilom 161">
          <a:extLst>
            <a:ext uri="{FF2B5EF4-FFF2-40B4-BE49-F238E27FC236}">
              <a16:creationId xmlns:a16="http://schemas.microsoft.com/office/drawing/2014/main" id="{3EC925F2-03C2-4467-8CC8-F315CBF18638}"/>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3" name="PoljeZBesedilom 162">
          <a:extLst>
            <a:ext uri="{FF2B5EF4-FFF2-40B4-BE49-F238E27FC236}">
              <a16:creationId xmlns:a16="http://schemas.microsoft.com/office/drawing/2014/main" id="{50F9E8E6-8336-470B-A462-35EDFA495B43}"/>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4" name="PoljeZBesedilom 163">
          <a:extLst>
            <a:ext uri="{FF2B5EF4-FFF2-40B4-BE49-F238E27FC236}">
              <a16:creationId xmlns:a16="http://schemas.microsoft.com/office/drawing/2014/main" id="{356F919F-DBF5-44ED-9B8F-3A6944962BD3}"/>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65" name="PoljeZBesedilom 164">
          <a:extLst>
            <a:ext uri="{FF2B5EF4-FFF2-40B4-BE49-F238E27FC236}">
              <a16:creationId xmlns:a16="http://schemas.microsoft.com/office/drawing/2014/main" id="{B2BE9930-E4BC-4CD9-926E-D5D93182546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66" name="PoljeZBesedilom 165">
          <a:extLst>
            <a:ext uri="{FF2B5EF4-FFF2-40B4-BE49-F238E27FC236}">
              <a16:creationId xmlns:a16="http://schemas.microsoft.com/office/drawing/2014/main" id="{9651B9BF-C4B6-4698-9BEF-44CC015143F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67" name="PoljeZBesedilom 166">
          <a:extLst>
            <a:ext uri="{FF2B5EF4-FFF2-40B4-BE49-F238E27FC236}">
              <a16:creationId xmlns:a16="http://schemas.microsoft.com/office/drawing/2014/main" id="{31420C2E-DFCD-4C6B-857A-89134C0B9AE5}"/>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68" name="PoljeZBesedilom 167">
          <a:extLst>
            <a:ext uri="{FF2B5EF4-FFF2-40B4-BE49-F238E27FC236}">
              <a16:creationId xmlns:a16="http://schemas.microsoft.com/office/drawing/2014/main" id="{6352F241-B526-48BA-81F1-E0B3F12455BD}"/>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69" name="PoljeZBesedilom 168">
          <a:extLst>
            <a:ext uri="{FF2B5EF4-FFF2-40B4-BE49-F238E27FC236}">
              <a16:creationId xmlns:a16="http://schemas.microsoft.com/office/drawing/2014/main" id="{5360B76E-383D-45F8-82A7-BD7A28F612C8}"/>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0" name="PoljeZBesedilom 169">
          <a:extLst>
            <a:ext uri="{FF2B5EF4-FFF2-40B4-BE49-F238E27FC236}">
              <a16:creationId xmlns:a16="http://schemas.microsoft.com/office/drawing/2014/main" id="{06C7DC73-E78F-4C86-8181-B31374A30504}"/>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1" name="PoljeZBesedilom 170">
          <a:extLst>
            <a:ext uri="{FF2B5EF4-FFF2-40B4-BE49-F238E27FC236}">
              <a16:creationId xmlns:a16="http://schemas.microsoft.com/office/drawing/2014/main" id="{973258A1-00FD-4D1E-B3B6-E968AE1DAFF7}"/>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2" name="PoljeZBesedilom 171">
          <a:extLst>
            <a:ext uri="{FF2B5EF4-FFF2-40B4-BE49-F238E27FC236}">
              <a16:creationId xmlns:a16="http://schemas.microsoft.com/office/drawing/2014/main" id="{C746064D-09E3-4BB3-B972-D034E2D5A4C4}"/>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3" name="PoljeZBesedilom 172">
          <a:extLst>
            <a:ext uri="{FF2B5EF4-FFF2-40B4-BE49-F238E27FC236}">
              <a16:creationId xmlns:a16="http://schemas.microsoft.com/office/drawing/2014/main" id="{92055C9F-B419-49E6-9D08-A809DE9D6EA5}"/>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4" name="PoljeZBesedilom 173">
          <a:extLst>
            <a:ext uri="{FF2B5EF4-FFF2-40B4-BE49-F238E27FC236}">
              <a16:creationId xmlns:a16="http://schemas.microsoft.com/office/drawing/2014/main" id="{CB59B566-F486-47B9-A166-E091A588487D}"/>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5" name="PoljeZBesedilom 174">
          <a:extLst>
            <a:ext uri="{FF2B5EF4-FFF2-40B4-BE49-F238E27FC236}">
              <a16:creationId xmlns:a16="http://schemas.microsoft.com/office/drawing/2014/main" id="{0A03BD63-9F6F-4807-8AE8-00FCA6DB3C6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6" name="PoljeZBesedilom 175">
          <a:extLst>
            <a:ext uri="{FF2B5EF4-FFF2-40B4-BE49-F238E27FC236}">
              <a16:creationId xmlns:a16="http://schemas.microsoft.com/office/drawing/2014/main" id="{BBDEC129-F35C-41D3-89E9-62B1FAFDA7A1}"/>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77" name="PoljeZBesedilom 176">
          <a:extLst>
            <a:ext uri="{FF2B5EF4-FFF2-40B4-BE49-F238E27FC236}">
              <a16:creationId xmlns:a16="http://schemas.microsoft.com/office/drawing/2014/main" id="{0407B399-E722-4F17-8005-7BE1B777ED03}"/>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78" name="PoljeZBesedilom 177">
          <a:extLst>
            <a:ext uri="{FF2B5EF4-FFF2-40B4-BE49-F238E27FC236}">
              <a16:creationId xmlns:a16="http://schemas.microsoft.com/office/drawing/2014/main" id="{6E45474B-7C4E-43EA-9036-45C5A3DE51A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79" name="PoljeZBesedilom 178">
          <a:extLst>
            <a:ext uri="{FF2B5EF4-FFF2-40B4-BE49-F238E27FC236}">
              <a16:creationId xmlns:a16="http://schemas.microsoft.com/office/drawing/2014/main" id="{B2100431-4E44-460E-8154-BE1A7973E574}"/>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0" name="PoljeZBesedilom 179">
          <a:extLst>
            <a:ext uri="{FF2B5EF4-FFF2-40B4-BE49-F238E27FC236}">
              <a16:creationId xmlns:a16="http://schemas.microsoft.com/office/drawing/2014/main" id="{E2E64D1E-5608-4BFE-9874-9360F6252CA9}"/>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1" name="PoljeZBesedilom 180">
          <a:extLst>
            <a:ext uri="{FF2B5EF4-FFF2-40B4-BE49-F238E27FC236}">
              <a16:creationId xmlns:a16="http://schemas.microsoft.com/office/drawing/2014/main" id="{AAF1AD3F-9A40-411F-80F1-32B1CD93B49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2" name="PoljeZBesedilom 181">
          <a:extLst>
            <a:ext uri="{FF2B5EF4-FFF2-40B4-BE49-F238E27FC236}">
              <a16:creationId xmlns:a16="http://schemas.microsoft.com/office/drawing/2014/main" id="{648D3657-F3A5-4C8A-BF1B-572ABA0DFABC}"/>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3" name="PoljeZBesedilom 182">
          <a:extLst>
            <a:ext uri="{FF2B5EF4-FFF2-40B4-BE49-F238E27FC236}">
              <a16:creationId xmlns:a16="http://schemas.microsoft.com/office/drawing/2014/main" id="{5C4C77C6-6F8F-4794-AB4A-2D47A47C75A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4" name="PoljeZBesedilom 183">
          <a:extLst>
            <a:ext uri="{FF2B5EF4-FFF2-40B4-BE49-F238E27FC236}">
              <a16:creationId xmlns:a16="http://schemas.microsoft.com/office/drawing/2014/main" id="{F18FEF5D-E9CD-4122-A141-53C1DA48BBCB}"/>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5" name="PoljeZBesedilom 184">
          <a:extLst>
            <a:ext uri="{FF2B5EF4-FFF2-40B4-BE49-F238E27FC236}">
              <a16:creationId xmlns:a16="http://schemas.microsoft.com/office/drawing/2014/main" id="{69D4CC86-3618-49BA-B49E-6E8C7401A5DE}"/>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6" name="PoljeZBesedilom 185">
          <a:extLst>
            <a:ext uri="{FF2B5EF4-FFF2-40B4-BE49-F238E27FC236}">
              <a16:creationId xmlns:a16="http://schemas.microsoft.com/office/drawing/2014/main" id="{F726DDCE-C092-4A81-9F23-D6A8EF298073}"/>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7" name="PoljeZBesedilom 186">
          <a:extLst>
            <a:ext uri="{FF2B5EF4-FFF2-40B4-BE49-F238E27FC236}">
              <a16:creationId xmlns:a16="http://schemas.microsoft.com/office/drawing/2014/main" id="{F06B44FD-1058-43AF-BEAC-338E25ADE66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8" name="PoljeZBesedilom 187">
          <a:extLst>
            <a:ext uri="{FF2B5EF4-FFF2-40B4-BE49-F238E27FC236}">
              <a16:creationId xmlns:a16="http://schemas.microsoft.com/office/drawing/2014/main" id="{E6A0064D-109F-4153-86D8-A389244EC2E6}"/>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9" name="PoljeZBesedilom 188">
          <a:extLst>
            <a:ext uri="{FF2B5EF4-FFF2-40B4-BE49-F238E27FC236}">
              <a16:creationId xmlns:a16="http://schemas.microsoft.com/office/drawing/2014/main" id="{BCBE4F5A-975A-4504-BC90-3D23AD6C5CE8}"/>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0" name="PoljeZBesedilom 189">
          <a:extLst>
            <a:ext uri="{FF2B5EF4-FFF2-40B4-BE49-F238E27FC236}">
              <a16:creationId xmlns:a16="http://schemas.microsoft.com/office/drawing/2014/main" id="{B4CEA95F-45BD-4FC4-8101-F8B65FD3ACB2}"/>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1" name="PoljeZBesedilom 190">
          <a:extLst>
            <a:ext uri="{FF2B5EF4-FFF2-40B4-BE49-F238E27FC236}">
              <a16:creationId xmlns:a16="http://schemas.microsoft.com/office/drawing/2014/main" id="{DB785431-D59B-4621-97F2-41DF530A03D7}"/>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2" name="PoljeZBesedilom 191">
          <a:extLst>
            <a:ext uri="{FF2B5EF4-FFF2-40B4-BE49-F238E27FC236}">
              <a16:creationId xmlns:a16="http://schemas.microsoft.com/office/drawing/2014/main" id="{2EF591E6-10F9-47C9-A234-CE1B4BCCE37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3" name="PoljeZBesedilom 192">
          <a:extLst>
            <a:ext uri="{FF2B5EF4-FFF2-40B4-BE49-F238E27FC236}">
              <a16:creationId xmlns:a16="http://schemas.microsoft.com/office/drawing/2014/main" id="{8D7B5604-0360-4FB4-9D65-9C98086FEA57}"/>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4" name="PoljeZBesedilom 193">
          <a:extLst>
            <a:ext uri="{FF2B5EF4-FFF2-40B4-BE49-F238E27FC236}">
              <a16:creationId xmlns:a16="http://schemas.microsoft.com/office/drawing/2014/main" id="{6F6E53E1-5480-476C-B3A1-362B3E56F1E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5" name="PoljeZBesedilom 194">
          <a:extLst>
            <a:ext uri="{FF2B5EF4-FFF2-40B4-BE49-F238E27FC236}">
              <a16:creationId xmlns:a16="http://schemas.microsoft.com/office/drawing/2014/main" id="{4C45E805-9D9B-45BE-A1DC-FC1B34078962}"/>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6" name="PoljeZBesedilom 195">
          <a:extLst>
            <a:ext uri="{FF2B5EF4-FFF2-40B4-BE49-F238E27FC236}">
              <a16:creationId xmlns:a16="http://schemas.microsoft.com/office/drawing/2014/main" id="{B7D619D4-D9B3-4A58-90E6-11A5727CC57A}"/>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7" name="PoljeZBesedilom 196">
          <a:extLst>
            <a:ext uri="{FF2B5EF4-FFF2-40B4-BE49-F238E27FC236}">
              <a16:creationId xmlns:a16="http://schemas.microsoft.com/office/drawing/2014/main" id="{4F49BCD8-ECA9-42B2-B144-DE66FDFF74E0}"/>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8" name="PoljeZBesedilom 197">
          <a:extLst>
            <a:ext uri="{FF2B5EF4-FFF2-40B4-BE49-F238E27FC236}">
              <a16:creationId xmlns:a16="http://schemas.microsoft.com/office/drawing/2014/main" id="{82191E3C-7A75-42F3-83F7-074CD4A80D5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9" name="PoljeZBesedilom 198">
          <a:extLst>
            <a:ext uri="{FF2B5EF4-FFF2-40B4-BE49-F238E27FC236}">
              <a16:creationId xmlns:a16="http://schemas.microsoft.com/office/drawing/2014/main" id="{D5C4681E-90BB-4F9F-9B5C-1E12F321FB8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0" name="PoljeZBesedilom 199">
          <a:extLst>
            <a:ext uri="{FF2B5EF4-FFF2-40B4-BE49-F238E27FC236}">
              <a16:creationId xmlns:a16="http://schemas.microsoft.com/office/drawing/2014/main" id="{CE1AC715-3D2C-442B-A350-E8988756E55B}"/>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1" name="PoljeZBesedilom 200">
          <a:extLst>
            <a:ext uri="{FF2B5EF4-FFF2-40B4-BE49-F238E27FC236}">
              <a16:creationId xmlns:a16="http://schemas.microsoft.com/office/drawing/2014/main" id="{AD1D4AD7-2B68-4CE1-82F7-025D68999DBB}"/>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2" name="PoljeZBesedilom 201">
          <a:extLst>
            <a:ext uri="{FF2B5EF4-FFF2-40B4-BE49-F238E27FC236}">
              <a16:creationId xmlns:a16="http://schemas.microsoft.com/office/drawing/2014/main" id="{8518DF96-D597-4EDA-970A-4E3019565916}"/>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3" name="PoljeZBesedilom 202">
          <a:extLst>
            <a:ext uri="{FF2B5EF4-FFF2-40B4-BE49-F238E27FC236}">
              <a16:creationId xmlns:a16="http://schemas.microsoft.com/office/drawing/2014/main" id="{C1B83834-25B9-4124-A316-521C2AA147E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4" name="PoljeZBesedilom 203">
          <a:extLst>
            <a:ext uri="{FF2B5EF4-FFF2-40B4-BE49-F238E27FC236}">
              <a16:creationId xmlns:a16="http://schemas.microsoft.com/office/drawing/2014/main" id="{FC90D8C1-333A-456E-A652-A2A790A4745D}"/>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5" name="PoljeZBesedilom 204">
          <a:extLst>
            <a:ext uri="{FF2B5EF4-FFF2-40B4-BE49-F238E27FC236}">
              <a16:creationId xmlns:a16="http://schemas.microsoft.com/office/drawing/2014/main" id="{C5681D09-1CC7-4F59-9DBD-FD75BEA04793}"/>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6" name="PoljeZBesedilom 205">
          <a:extLst>
            <a:ext uri="{FF2B5EF4-FFF2-40B4-BE49-F238E27FC236}">
              <a16:creationId xmlns:a16="http://schemas.microsoft.com/office/drawing/2014/main" id="{765AD96F-F9C9-4491-9DEA-3EA55E016255}"/>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7" name="PoljeZBesedilom 206">
          <a:extLst>
            <a:ext uri="{FF2B5EF4-FFF2-40B4-BE49-F238E27FC236}">
              <a16:creationId xmlns:a16="http://schemas.microsoft.com/office/drawing/2014/main" id="{14E663F9-AEA0-48C8-B09C-0B1433A6EDC4}"/>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8" name="PoljeZBesedilom 207">
          <a:extLst>
            <a:ext uri="{FF2B5EF4-FFF2-40B4-BE49-F238E27FC236}">
              <a16:creationId xmlns:a16="http://schemas.microsoft.com/office/drawing/2014/main" id="{BB39936A-D7F2-4BF1-AA06-1FA82865B943}"/>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9" name="PoljeZBesedilom 208">
          <a:extLst>
            <a:ext uri="{FF2B5EF4-FFF2-40B4-BE49-F238E27FC236}">
              <a16:creationId xmlns:a16="http://schemas.microsoft.com/office/drawing/2014/main" id="{5B3557B9-8084-4190-ACC3-FB7823C7D6C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0" name="PoljeZBesedilom 209">
          <a:extLst>
            <a:ext uri="{FF2B5EF4-FFF2-40B4-BE49-F238E27FC236}">
              <a16:creationId xmlns:a16="http://schemas.microsoft.com/office/drawing/2014/main" id="{BD22F1C8-E092-4AB2-A2D3-2CABCB33F1B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1" name="PoljeZBesedilom 210">
          <a:extLst>
            <a:ext uri="{FF2B5EF4-FFF2-40B4-BE49-F238E27FC236}">
              <a16:creationId xmlns:a16="http://schemas.microsoft.com/office/drawing/2014/main" id="{B7CF9F9F-EFD3-4DDD-8C78-58D95543F8AA}"/>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2" name="PoljeZBesedilom 211">
          <a:extLst>
            <a:ext uri="{FF2B5EF4-FFF2-40B4-BE49-F238E27FC236}">
              <a16:creationId xmlns:a16="http://schemas.microsoft.com/office/drawing/2014/main" id="{BF6C6BFA-F8C1-4A7A-A10D-0BB5DC4A0275}"/>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3" name="PoljeZBesedilom 212">
          <a:extLst>
            <a:ext uri="{FF2B5EF4-FFF2-40B4-BE49-F238E27FC236}">
              <a16:creationId xmlns:a16="http://schemas.microsoft.com/office/drawing/2014/main" id="{3D1CA28A-1EB9-4275-8E6B-0D71C6EEE8E0}"/>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4" name="PoljeZBesedilom 213">
          <a:extLst>
            <a:ext uri="{FF2B5EF4-FFF2-40B4-BE49-F238E27FC236}">
              <a16:creationId xmlns:a16="http://schemas.microsoft.com/office/drawing/2014/main" id="{C79CE4E1-59AE-44BC-AF01-E1871BC0A9CB}"/>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5" name="PoljeZBesedilom 214">
          <a:extLst>
            <a:ext uri="{FF2B5EF4-FFF2-40B4-BE49-F238E27FC236}">
              <a16:creationId xmlns:a16="http://schemas.microsoft.com/office/drawing/2014/main" id="{DD6F04B0-3F0A-42AF-857B-D0345DC62A96}"/>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6" name="PoljeZBesedilom 215">
          <a:extLst>
            <a:ext uri="{FF2B5EF4-FFF2-40B4-BE49-F238E27FC236}">
              <a16:creationId xmlns:a16="http://schemas.microsoft.com/office/drawing/2014/main" id="{6C6F2CF3-7864-4A8B-A29D-7131C32FBC73}"/>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7" name="PoljeZBesedilom 216">
          <a:extLst>
            <a:ext uri="{FF2B5EF4-FFF2-40B4-BE49-F238E27FC236}">
              <a16:creationId xmlns:a16="http://schemas.microsoft.com/office/drawing/2014/main" id="{2AEEF829-6C1F-4B9B-B28F-4AFE9FD3233F}"/>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8" name="PoljeZBesedilom 217">
          <a:extLst>
            <a:ext uri="{FF2B5EF4-FFF2-40B4-BE49-F238E27FC236}">
              <a16:creationId xmlns:a16="http://schemas.microsoft.com/office/drawing/2014/main" id="{66E99130-29CC-437B-B4A3-7524A169E6AF}"/>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19" name="PoljeZBesedilom 218">
          <a:extLst>
            <a:ext uri="{FF2B5EF4-FFF2-40B4-BE49-F238E27FC236}">
              <a16:creationId xmlns:a16="http://schemas.microsoft.com/office/drawing/2014/main" id="{644B9184-7537-43F3-B0EE-C15AB126FE5B}"/>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20" name="PoljeZBesedilom 219">
          <a:extLst>
            <a:ext uri="{FF2B5EF4-FFF2-40B4-BE49-F238E27FC236}">
              <a16:creationId xmlns:a16="http://schemas.microsoft.com/office/drawing/2014/main" id="{D9459969-1EB1-4028-8988-CC6B5388908A}"/>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21" name="PoljeZBesedilom 220">
          <a:extLst>
            <a:ext uri="{FF2B5EF4-FFF2-40B4-BE49-F238E27FC236}">
              <a16:creationId xmlns:a16="http://schemas.microsoft.com/office/drawing/2014/main" id="{50CD6B13-B08E-4B1A-814B-3342BDBD619D}"/>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222" name="PoljeZBesedilom 221">
          <a:extLst>
            <a:ext uri="{FF2B5EF4-FFF2-40B4-BE49-F238E27FC236}">
              <a16:creationId xmlns:a16="http://schemas.microsoft.com/office/drawing/2014/main" id="{73DB67A1-D07E-4607-B55C-387929A14CBA}"/>
            </a:ext>
          </a:extLst>
        </xdr:cNvPr>
        <xdr:cNvSpPr txBox="1"/>
      </xdr:nvSpPr>
      <xdr:spPr>
        <a:xfrm>
          <a:off x="164782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3" name="PoljeZBesedilom 222">
          <a:extLst>
            <a:ext uri="{FF2B5EF4-FFF2-40B4-BE49-F238E27FC236}">
              <a16:creationId xmlns:a16="http://schemas.microsoft.com/office/drawing/2014/main" id="{2476DB02-F38B-44E9-90BA-D30624DB0E86}"/>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4" name="PoljeZBesedilom 223">
          <a:extLst>
            <a:ext uri="{FF2B5EF4-FFF2-40B4-BE49-F238E27FC236}">
              <a16:creationId xmlns:a16="http://schemas.microsoft.com/office/drawing/2014/main" id="{18A2F890-ABBD-4502-B01F-67E5DD99C831}"/>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5" name="PoljeZBesedilom 224">
          <a:extLst>
            <a:ext uri="{FF2B5EF4-FFF2-40B4-BE49-F238E27FC236}">
              <a16:creationId xmlns:a16="http://schemas.microsoft.com/office/drawing/2014/main" id="{63F2E430-6203-482F-BC0C-2E9C619E48DB}"/>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226" name="PoljeZBesedilom 225">
          <a:extLst>
            <a:ext uri="{FF2B5EF4-FFF2-40B4-BE49-F238E27FC236}">
              <a16:creationId xmlns:a16="http://schemas.microsoft.com/office/drawing/2014/main" id="{B0094F96-F090-4E8F-AA21-918C4D922819}"/>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227" name="PoljeZBesedilom 226">
          <a:extLst>
            <a:ext uri="{FF2B5EF4-FFF2-40B4-BE49-F238E27FC236}">
              <a16:creationId xmlns:a16="http://schemas.microsoft.com/office/drawing/2014/main" id="{E8825436-BB1D-468A-BD18-2E4C2B54AB01}"/>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228" name="PoljeZBesedilom 227">
          <a:extLst>
            <a:ext uri="{FF2B5EF4-FFF2-40B4-BE49-F238E27FC236}">
              <a16:creationId xmlns:a16="http://schemas.microsoft.com/office/drawing/2014/main" id="{9A2B7CE7-CF09-4CEC-AFF5-BE1F4C309CB6}"/>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229" name="PoljeZBesedilom 228">
          <a:extLst>
            <a:ext uri="{FF2B5EF4-FFF2-40B4-BE49-F238E27FC236}">
              <a16:creationId xmlns:a16="http://schemas.microsoft.com/office/drawing/2014/main" id="{2258EF6B-6911-48AB-B4A6-5E88B7FA8DCE}"/>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230" name="PoljeZBesedilom 229">
          <a:extLst>
            <a:ext uri="{FF2B5EF4-FFF2-40B4-BE49-F238E27FC236}">
              <a16:creationId xmlns:a16="http://schemas.microsoft.com/office/drawing/2014/main" id="{5F163FBA-DBC3-48E4-AA6E-028F8F30431B}"/>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31" name="PoljeZBesedilom 230">
          <a:extLst>
            <a:ext uri="{FF2B5EF4-FFF2-40B4-BE49-F238E27FC236}">
              <a16:creationId xmlns:a16="http://schemas.microsoft.com/office/drawing/2014/main" id="{6A166DCE-2618-4B31-8F44-7A26392FCD20}"/>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32" name="PoljeZBesedilom 231">
          <a:extLst>
            <a:ext uri="{FF2B5EF4-FFF2-40B4-BE49-F238E27FC236}">
              <a16:creationId xmlns:a16="http://schemas.microsoft.com/office/drawing/2014/main" id="{377CD822-C95A-41D3-B86F-0B8ACA04C008}"/>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33" name="PoljeZBesedilom 232">
          <a:extLst>
            <a:ext uri="{FF2B5EF4-FFF2-40B4-BE49-F238E27FC236}">
              <a16:creationId xmlns:a16="http://schemas.microsoft.com/office/drawing/2014/main" id="{E9CE4210-B924-4797-AB23-0FA36D1BF554}"/>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234" name="PoljeZBesedilom 233">
          <a:extLst>
            <a:ext uri="{FF2B5EF4-FFF2-40B4-BE49-F238E27FC236}">
              <a16:creationId xmlns:a16="http://schemas.microsoft.com/office/drawing/2014/main" id="{6E624FFA-34E9-4987-B1C5-93619A149B8E}"/>
            </a:ext>
          </a:extLst>
        </xdr:cNvPr>
        <xdr:cNvSpPr txBox="1"/>
      </xdr:nvSpPr>
      <xdr:spPr>
        <a:xfrm>
          <a:off x="164782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235" name="PoljeZBesedilom 234">
          <a:extLst>
            <a:ext uri="{FF2B5EF4-FFF2-40B4-BE49-F238E27FC236}">
              <a16:creationId xmlns:a16="http://schemas.microsoft.com/office/drawing/2014/main" id="{09013B60-BE1D-4F0B-BEC0-F9613CB2E779}"/>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236" name="PoljeZBesedilom 235">
          <a:extLst>
            <a:ext uri="{FF2B5EF4-FFF2-40B4-BE49-F238E27FC236}">
              <a16:creationId xmlns:a16="http://schemas.microsoft.com/office/drawing/2014/main" id="{F92BD105-A1DB-4A8A-BA4B-5F7792C316F8}"/>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237" name="PoljeZBesedilom 236">
          <a:extLst>
            <a:ext uri="{FF2B5EF4-FFF2-40B4-BE49-F238E27FC236}">
              <a16:creationId xmlns:a16="http://schemas.microsoft.com/office/drawing/2014/main" id="{DF1F5C79-FACD-4935-B969-51ED29D046A2}"/>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238" name="PoljeZBesedilom 237">
          <a:extLst>
            <a:ext uri="{FF2B5EF4-FFF2-40B4-BE49-F238E27FC236}">
              <a16:creationId xmlns:a16="http://schemas.microsoft.com/office/drawing/2014/main" id="{F62682BA-D47B-4B7C-8059-F610D45DD5C3}"/>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239" name="PoljeZBesedilom 238">
          <a:extLst>
            <a:ext uri="{FF2B5EF4-FFF2-40B4-BE49-F238E27FC236}">
              <a16:creationId xmlns:a16="http://schemas.microsoft.com/office/drawing/2014/main" id="{0BE8387A-7103-45C2-A2A8-A265A5899B38}"/>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240" name="PoljeZBesedilom 239">
          <a:extLst>
            <a:ext uri="{FF2B5EF4-FFF2-40B4-BE49-F238E27FC236}">
              <a16:creationId xmlns:a16="http://schemas.microsoft.com/office/drawing/2014/main" id="{9A4CFD12-DE11-4CB5-A8F6-3ED6ABB6FE69}"/>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41" name="PoljeZBesedilom 240">
          <a:extLst>
            <a:ext uri="{FF2B5EF4-FFF2-40B4-BE49-F238E27FC236}">
              <a16:creationId xmlns:a16="http://schemas.microsoft.com/office/drawing/2014/main" id="{3055C054-5B1A-4116-B507-8D14613C7F47}"/>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42" name="PoljeZBesedilom 241">
          <a:extLst>
            <a:ext uri="{FF2B5EF4-FFF2-40B4-BE49-F238E27FC236}">
              <a16:creationId xmlns:a16="http://schemas.microsoft.com/office/drawing/2014/main" id="{C11ED703-977A-4422-A975-F9EE16DEACB5}"/>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243" name="PoljeZBesedilom 242">
          <a:extLst>
            <a:ext uri="{FF2B5EF4-FFF2-40B4-BE49-F238E27FC236}">
              <a16:creationId xmlns:a16="http://schemas.microsoft.com/office/drawing/2014/main" id="{E8FE5D31-05F3-407E-A828-DCBE994248A5}"/>
            </a:ext>
          </a:extLst>
        </xdr:cNvPr>
        <xdr:cNvSpPr txBox="1"/>
      </xdr:nvSpPr>
      <xdr:spPr>
        <a:xfrm>
          <a:off x="164782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244" name="PoljeZBesedilom 243">
          <a:extLst>
            <a:ext uri="{FF2B5EF4-FFF2-40B4-BE49-F238E27FC236}">
              <a16:creationId xmlns:a16="http://schemas.microsoft.com/office/drawing/2014/main" id="{52292A58-D417-4450-99E8-DD8DF9421E0A}"/>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45" name="PoljeZBesedilom 244">
          <a:extLst>
            <a:ext uri="{FF2B5EF4-FFF2-40B4-BE49-F238E27FC236}">
              <a16:creationId xmlns:a16="http://schemas.microsoft.com/office/drawing/2014/main" id="{B1464687-1C51-48E9-ABFC-456C5B06AA73}"/>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46" name="PoljeZBesedilom 245">
          <a:extLst>
            <a:ext uri="{FF2B5EF4-FFF2-40B4-BE49-F238E27FC236}">
              <a16:creationId xmlns:a16="http://schemas.microsoft.com/office/drawing/2014/main" id="{F04EEC2F-C6CE-4BE8-BE53-10E6FD1C44BD}"/>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47" name="PoljeZBesedilom 246">
          <a:extLst>
            <a:ext uri="{FF2B5EF4-FFF2-40B4-BE49-F238E27FC236}">
              <a16:creationId xmlns:a16="http://schemas.microsoft.com/office/drawing/2014/main" id="{B3C9717F-DFAC-44D7-8808-C6492B40ED0B}"/>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48" name="PoljeZBesedilom 247">
          <a:extLst>
            <a:ext uri="{FF2B5EF4-FFF2-40B4-BE49-F238E27FC236}">
              <a16:creationId xmlns:a16="http://schemas.microsoft.com/office/drawing/2014/main" id="{2BCADC4B-9E49-4320-AC2B-42D8CA8B68F8}"/>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249" name="PoljeZBesedilom 248">
          <a:extLst>
            <a:ext uri="{FF2B5EF4-FFF2-40B4-BE49-F238E27FC236}">
              <a16:creationId xmlns:a16="http://schemas.microsoft.com/office/drawing/2014/main" id="{DD0ADDC2-8177-4DFE-A5C6-1F1D78E32FBA}"/>
            </a:ext>
          </a:extLst>
        </xdr:cNvPr>
        <xdr:cNvSpPr txBox="1"/>
      </xdr:nvSpPr>
      <xdr:spPr>
        <a:xfrm>
          <a:off x="164782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250" name="PoljeZBesedilom 249">
          <a:extLst>
            <a:ext uri="{FF2B5EF4-FFF2-40B4-BE49-F238E27FC236}">
              <a16:creationId xmlns:a16="http://schemas.microsoft.com/office/drawing/2014/main" id="{5838EC01-A414-4B19-81A8-96DE7AE91B3C}"/>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251" name="PoljeZBesedilom 250">
          <a:extLst>
            <a:ext uri="{FF2B5EF4-FFF2-40B4-BE49-F238E27FC236}">
              <a16:creationId xmlns:a16="http://schemas.microsoft.com/office/drawing/2014/main" id="{180ED285-385E-4162-95D2-73B184DE221E}"/>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252" name="PoljeZBesedilom 251">
          <a:extLst>
            <a:ext uri="{FF2B5EF4-FFF2-40B4-BE49-F238E27FC236}">
              <a16:creationId xmlns:a16="http://schemas.microsoft.com/office/drawing/2014/main" id="{4B8B9B98-7E37-41A7-9E06-A4544F727945}"/>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486470</xdr:colOff>
      <xdr:row>289</xdr:row>
      <xdr:rowOff>76200</xdr:rowOff>
    </xdr:from>
    <xdr:to>
      <xdr:col>3</xdr:col>
      <xdr:colOff>772968</xdr:colOff>
      <xdr:row>297</xdr:row>
      <xdr:rowOff>123825</xdr:rowOff>
    </xdr:to>
    <xdr:pic>
      <xdr:nvPicPr>
        <xdr:cNvPr id="253" name="Slika 252">
          <a:extLst>
            <a:ext uri="{FF2B5EF4-FFF2-40B4-BE49-F238E27FC236}">
              <a16:creationId xmlns:a16="http://schemas.microsoft.com/office/drawing/2014/main" id="{FDDD854F-28D0-4728-905A-261A1DEA0C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470" y="130549650"/>
          <a:ext cx="2096248" cy="1571625"/>
        </a:xfrm>
        <a:prstGeom prst="rect">
          <a:avLst/>
        </a:prstGeom>
      </xdr:spPr>
    </xdr:pic>
    <xdr:clientData/>
  </xdr:twoCellAnchor>
  <xdr:oneCellAnchor>
    <xdr:from>
      <xdr:col>2</xdr:col>
      <xdr:colOff>885825</xdr:colOff>
      <xdr:row>299</xdr:row>
      <xdr:rowOff>0</xdr:rowOff>
    </xdr:from>
    <xdr:ext cx="184731" cy="298696"/>
    <xdr:sp macro="" textlink="">
      <xdr:nvSpPr>
        <xdr:cNvPr id="254" name="PoljeZBesedilom 253">
          <a:extLst>
            <a:ext uri="{FF2B5EF4-FFF2-40B4-BE49-F238E27FC236}">
              <a16:creationId xmlns:a16="http://schemas.microsoft.com/office/drawing/2014/main" id="{CCA824EE-34FF-40A5-8AE4-124C2A684CB8}"/>
            </a:ext>
          </a:extLst>
        </xdr:cNvPr>
        <xdr:cNvSpPr txBox="1"/>
      </xdr:nvSpPr>
      <xdr:spPr>
        <a:xfrm>
          <a:off x="1647825" y="13237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299</xdr:row>
      <xdr:rowOff>0</xdr:rowOff>
    </xdr:from>
    <xdr:ext cx="184731" cy="298696"/>
    <xdr:sp macro="" textlink="">
      <xdr:nvSpPr>
        <xdr:cNvPr id="255" name="PoljeZBesedilom 254">
          <a:extLst>
            <a:ext uri="{FF2B5EF4-FFF2-40B4-BE49-F238E27FC236}">
              <a16:creationId xmlns:a16="http://schemas.microsoft.com/office/drawing/2014/main" id="{095BF550-CE45-45CA-AA48-5775F383A5B3}"/>
            </a:ext>
          </a:extLst>
        </xdr:cNvPr>
        <xdr:cNvSpPr txBox="1"/>
      </xdr:nvSpPr>
      <xdr:spPr>
        <a:xfrm>
          <a:off x="4352925" y="13237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314324</xdr:colOff>
      <xdr:row>301</xdr:row>
      <xdr:rowOff>76200</xdr:rowOff>
    </xdr:from>
    <xdr:to>
      <xdr:col>3</xdr:col>
      <xdr:colOff>984223</xdr:colOff>
      <xdr:row>310</xdr:row>
      <xdr:rowOff>104775</xdr:rowOff>
    </xdr:to>
    <xdr:pic>
      <xdr:nvPicPr>
        <xdr:cNvPr id="256" name="Slika 255">
          <a:extLst>
            <a:ext uri="{FF2B5EF4-FFF2-40B4-BE49-F238E27FC236}">
              <a16:creationId xmlns:a16="http://schemas.microsoft.com/office/drawing/2014/main" id="{8CF35880-2BC9-4FEE-9CD0-0A48664098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76324" y="133188075"/>
          <a:ext cx="2479649" cy="1743075"/>
        </a:xfrm>
        <a:prstGeom prst="rect">
          <a:avLst/>
        </a:prstGeom>
      </xdr:spPr>
    </xdr:pic>
    <xdr:clientData/>
  </xdr:twoCellAnchor>
  <xdr:oneCellAnchor>
    <xdr:from>
      <xdr:col>2</xdr:col>
      <xdr:colOff>885825</xdr:colOff>
      <xdr:row>311</xdr:row>
      <xdr:rowOff>0</xdr:rowOff>
    </xdr:from>
    <xdr:ext cx="184731" cy="298696"/>
    <xdr:sp macro="" textlink="">
      <xdr:nvSpPr>
        <xdr:cNvPr id="257" name="PoljeZBesedilom 256">
          <a:extLst>
            <a:ext uri="{FF2B5EF4-FFF2-40B4-BE49-F238E27FC236}">
              <a16:creationId xmlns:a16="http://schemas.microsoft.com/office/drawing/2014/main" id="{724BCFFE-9226-4942-BDAD-A8E8956FE685}"/>
            </a:ext>
          </a:extLst>
        </xdr:cNvPr>
        <xdr:cNvSpPr txBox="1"/>
      </xdr:nvSpPr>
      <xdr:spPr>
        <a:xfrm>
          <a:off x="1647825" y="135016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58" name="PoljeZBesedilom 257">
          <a:extLst>
            <a:ext uri="{FF2B5EF4-FFF2-40B4-BE49-F238E27FC236}">
              <a16:creationId xmlns:a16="http://schemas.microsoft.com/office/drawing/2014/main" id="{C63673A5-19DB-4883-893F-E0B1B7285B61}"/>
            </a:ext>
          </a:extLst>
        </xdr:cNvPr>
        <xdr:cNvSpPr txBox="1"/>
      </xdr:nvSpPr>
      <xdr:spPr>
        <a:xfrm>
          <a:off x="4352925" y="135016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190500</xdr:colOff>
      <xdr:row>313</xdr:row>
      <xdr:rowOff>165270</xdr:rowOff>
    </xdr:from>
    <xdr:to>
      <xdr:col>3</xdr:col>
      <xdr:colOff>276225</xdr:colOff>
      <xdr:row>324</xdr:row>
      <xdr:rowOff>47625</xdr:rowOff>
    </xdr:to>
    <xdr:pic>
      <xdr:nvPicPr>
        <xdr:cNvPr id="259" name="Slika 258">
          <a:extLst>
            <a:ext uri="{FF2B5EF4-FFF2-40B4-BE49-F238E27FC236}">
              <a16:creationId xmlns:a16="http://schemas.microsoft.com/office/drawing/2014/main" id="{48FDDDE2-5CC1-4D11-BCAA-34F8851AB8A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52500" y="141001920"/>
          <a:ext cx="1895475" cy="2006430"/>
        </a:xfrm>
        <a:prstGeom prst="rect">
          <a:avLst/>
        </a:prstGeom>
      </xdr:spPr>
    </xdr:pic>
    <xdr:clientData/>
  </xdr:twoCellAnchor>
  <xdr:oneCellAnchor>
    <xdr:from>
      <xdr:col>2</xdr:col>
      <xdr:colOff>885825</xdr:colOff>
      <xdr:row>325</xdr:row>
      <xdr:rowOff>0</xdr:rowOff>
    </xdr:from>
    <xdr:ext cx="184731" cy="298696"/>
    <xdr:sp macro="" textlink="">
      <xdr:nvSpPr>
        <xdr:cNvPr id="260" name="PoljeZBesedilom 259">
          <a:extLst>
            <a:ext uri="{FF2B5EF4-FFF2-40B4-BE49-F238E27FC236}">
              <a16:creationId xmlns:a16="http://schemas.microsoft.com/office/drawing/2014/main" id="{A4BF803B-026B-4F56-852C-0357F36F42EE}"/>
            </a:ext>
          </a:extLst>
        </xdr:cNvPr>
        <xdr:cNvSpPr txBox="1"/>
      </xdr:nvSpPr>
      <xdr:spPr>
        <a:xfrm>
          <a:off x="1647825" y="137493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325</xdr:row>
      <xdr:rowOff>0</xdr:rowOff>
    </xdr:from>
    <xdr:ext cx="184731" cy="298696"/>
    <xdr:sp macro="" textlink="">
      <xdr:nvSpPr>
        <xdr:cNvPr id="261" name="PoljeZBesedilom 260">
          <a:extLst>
            <a:ext uri="{FF2B5EF4-FFF2-40B4-BE49-F238E27FC236}">
              <a16:creationId xmlns:a16="http://schemas.microsoft.com/office/drawing/2014/main" id="{8D67C168-AD2F-4D59-A740-9E0A7E860E3B}"/>
            </a:ext>
          </a:extLst>
        </xdr:cNvPr>
        <xdr:cNvSpPr txBox="1"/>
      </xdr:nvSpPr>
      <xdr:spPr>
        <a:xfrm>
          <a:off x="4352925" y="137493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325</xdr:row>
      <xdr:rowOff>0</xdr:rowOff>
    </xdr:from>
    <xdr:ext cx="184731" cy="298696"/>
    <xdr:sp macro="" textlink="">
      <xdr:nvSpPr>
        <xdr:cNvPr id="262" name="PoljeZBesedilom 261">
          <a:extLst>
            <a:ext uri="{FF2B5EF4-FFF2-40B4-BE49-F238E27FC236}">
              <a16:creationId xmlns:a16="http://schemas.microsoft.com/office/drawing/2014/main" id="{A521FC15-4D15-41E2-8713-3F004F3D3D38}"/>
            </a:ext>
          </a:extLst>
        </xdr:cNvPr>
        <xdr:cNvSpPr txBox="1"/>
      </xdr:nvSpPr>
      <xdr:spPr>
        <a:xfrm>
          <a:off x="1647825" y="1406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325</xdr:row>
      <xdr:rowOff>0</xdr:rowOff>
    </xdr:from>
    <xdr:ext cx="184731" cy="298696"/>
    <xdr:sp macro="" textlink="">
      <xdr:nvSpPr>
        <xdr:cNvPr id="263" name="PoljeZBesedilom 262">
          <a:extLst>
            <a:ext uri="{FF2B5EF4-FFF2-40B4-BE49-F238E27FC236}">
              <a16:creationId xmlns:a16="http://schemas.microsoft.com/office/drawing/2014/main" id="{9C513CB0-FAED-4D38-8CFE-013EC47257F7}"/>
            </a:ext>
          </a:extLst>
        </xdr:cNvPr>
        <xdr:cNvSpPr txBox="1"/>
      </xdr:nvSpPr>
      <xdr:spPr>
        <a:xfrm>
          <a:off x="4352925" y="1406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325</xdr:row>
      <xdr:rowOff>0</xdr:rowOff>
    </xdr:from>
    <xdr:ext cx="184731" cy="298696"/>
    <xdr:sp macro="" textlink="">
      <xdr:nvSpPr>
        <xdr:cNvPr id="265" name="PoljeZBesedilom 264">
          <a:extLst>
            <a:ext uri="{FF2B5EF4-FFF2-40B4-BE49-F238E27FC236}">
              <a16:creationId xmlns:a16="http://schemas.microsoft.com/office/drawing/2014/main" id="{22E5027E-9D7F-4B59-B1D4-3D01269D3EC3}"/>
            </a:ext>
          </a:extLst>
        </xdr:cNvPr>
        <xdr:cNvSpPr txBox="1"/>
      </xdr:nvSpPr>
      <xdr:spPr>
        <a:xfrm>
          <a:off x="1647825" y="1438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325</xdr:row>
      <xdr:rowOff>0</xdr:rowOff>
    </xdr:from>
    <xdr:ext cx="184731" cy="298696"/>
    <xdr:sp macro="" textlink="">
      <xdr:nvSpPr>
        <xdr:cNvPr id="266" name="PoljeZBesedilom 265">
          <a:extLst>
            <a:ext uri="{FF2B5EF4-FFF2-40B4-BE49-F238E27FC236}">
              <a16:creationId xmlns:a16="http://schemas.microsoft.com/office/drawing/2014/main" id="{8C1C7EE6-A88B-4858-B801-A8A2183A09A5}"/>
            </a:ext>
          </a:extLst>
        </xdr:cNvPr>
        <xdr:cNvSpPr txBox="1"/>
      </xdr:nvSpPr>
      <xdr:spPr>
        <a:xfrm>
          <a:off x="4352925" y="1438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326</xdr:row>
      <xdr:rowOff>0</xdr:rowOff>
    </xdr:from>
    <xdr:ext cx="184731" cy="298696"/>
    <xdr:sp macro="" textlink="">
      <xdr:nvSpPr>
        <xdr:cNvPr id="269" name="PoljeZBesedilom 268">
          <a:extLst>
            <a:ext uri="{FF2B5EF4-FFF2-40B4-BE49-F238E27FC236}">
              <a16:creationId xmlns:a16="http://schemas.microsoft.com/office/drawing/2014/main" id="{679C2BD7-D8BB-4BCC-8A02-B2AFF6F175E4}"/>
            </a:ext>
          </a:extLst>
        </xdr:cNvPr>
        <xdr:cNvSpPr txBox="1"/>
      </xdr:nvSpPr>
      <xdr:spPr>
        <a:xfrm>
          <a:off x="1647825" y="14687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326</xdr:row>
      <xdr:rowOff>0</xdr:rowOff>
    </xdr:from>
    <xdr:ext cx="184731" cy="298696"/>
    <xdr:sp macro="" textlink="">
      <xdr:nvSpPr>
        <xdr:cNvPr id="270" name="PoljeZBesedilom 269">
          <a:extLst>
            <a:ext uri="{FF2B5EF4-FFF2-40B4-BE49-F238E27FC236}">
              <a16:creationId xmlns:a16="http://schemas.microsoft.com/office/drawing/2014/main" id="{945724B4-9526-4088-BAD6-30960852F9FD}"/>
            </a:ext>
          </a:extLst>
        </xdr:cNvPr>
        <xdr:cNvSpPr txBox="1"/>
      </xdr:nvSpPr>
      <xdr:spPr>
        <a:xfrm>
          <a:off x="4352925" y="14687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327</xdr:row>
      <xdr:rowOff>0</xdr:rowOff>
    </xdr:from>
    <xdr:ext cx="184731" cy="298696"/>
    <xdr:sp macro="" textlink="">
      <xdr:nvSpPr>
        <xdr:cNvPr id="272" name="PoljeZBesedilom 271">
          <a:extLst>
            <a:ext uri="{FF2B5EF4-FFF2-40B4-BE49-F238E27FC236}">
              <a16:creationId xmlns:a16="http://schemas.microsoft.com/office/drawing/2014/main" id="{A5DDBEB8-C380-4D2A-9D7E-44F7212FA792}"/>
            </a:ext>
          </a:extLst>
        </xdr:cNvPr>
        <xdr:cNvSpPr txBox="1"/>
      </xdr:nvSpPr>
      <xdr:spPr>
        <a:xfrm>
          <a:off x="1647825" y="14996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327</xdr:row>
      <xdr:rowOff>0</xdr:rowOff>
    </xdr:from>
    <xdr:ext cx="184731" cy="298696"/>
    <xdr:sp macro="" textlink="">
      <xdr:nvSpPr>
        <xdr:cNvPr id="273" name="PoljeZBesedilom 272">
          <a:extLst>
            <a:ext uri="{FF2B5EF4-FFF2-40B4-BE49-F238E27FC236}">
              <a16:creationId xmlns:a16="http://schemas.microsoft.com/office/drawing/2014/main" id="{92E0DF07-6772-45F6-9710-6A47FD109C6B}"/>
            </a:ext>
          </a:extLst>
        </xdr:cNvPr>
        <xdr:cNvSpPr txBox="1"/>
      </xdr:nvSpPr>
      <xdr:spPr>
        <a:xfrm>
          <a:off x="4352925" y="14996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327</xdr:row>
      <xdr:rowOff>712928</xdr:rowOff>
    </xdr:from>
    <xdr:to>
      <xdr:col>3</xdr:col>
      <xdr:colOff>762001</xdr:colOff>
      <xdr:row>339</xdr:row>
      <xdr:rowOff>9525</xdr:rowOff>
    </xdr:to>
    <xdr:pic>
      <xdr:nvPicPr>
        <xdr:cNvPr id="274" name="Slika 273">
          <a:extLst>
            <a:ext uri="{FF2B5EF4-FFF2-40B4-BE49-F238E27FC236}">
              <a16:creationId xmlns:a16="http://schemas.microsoft.com/office/drawing/2014/main" id="{C2DEE74D-738E-4CDE-BC31-8C499B6AF35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19201" y="150674528"/>
          <a:ext cx="2114550" cy="2163622"/>
        </a:xfrm>
        <a:prstGeom prst="rect">
          <a:avLst/>
        </a:prstGeom>
      </xdr:spPr>
    </xdr:pic>
    <xdr:clientData/>
  </xdr:twoCellAnchor>
  <xdr:oneCellAnchor>
    <xdr:from>
      <xdr:col>2</xdr:col>
      <xdr:colOff>885825</xdr:colOff>
      <xdr:row>340</xdr:row>
      <xdr:rowOff>0</xdr:rowOff>
    </xdr:from>
    <xdr:ext cx="184731" cy="298696"/>
    <xdr:sp macro="" textlink="">
      <xdr:nvSpPr>
        <xdr:cNvPr id="275" name="PoljeZBesedilom 274">
          <a:extLst>
            <a:ext uri="{FF2B5EF4-FFF2-40B4-BE49-F238E27FC236}">
              <a16:creationId xmlns:a16="http://schemas.microsoft.com/office/drawing/2014/main" id="{F1DFB52D-F0BF-41E8-BC80-1703CAA4AF6F}"/>
            </a:ext>
          </a:extLst>
        </xdr:cNvPr>
        <xdr:cNvSpPr txBox="1"/>
      </xdr:nvSpPr>
      <xdr:spPr>
        <a:xfrm>
          <a:off x="1647825" y="15297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340</xdr:row>
      <xdr:rowOff>0</xdr:rowOff>
    </xdr:from>
    <xdr:ext cx="184731" cy="298696"/>
    <xdr:sp macro="" textlink="">
      <xdr:nvSpPr>
        <xdr:cNvPr id="276" name="PoljeZBesedilom 275">
          <a:extLst>
            <a:ext uri="{FF2B5EF4-FFF2-40B4-BE49-F238E27FC236}">
              <a16:creationId xmlns:a16="http://schemas.microsoft.com/office/drawing/2014/main" id="{33C2A2B8-FD8A-49C4-B53A-B043F5CCDDDC}"/>
            </a:ext>
          </a:extLst>
        </xdr:cNvPr>
        <xdr:cNvSpPr txBox="1"/>
      </xdr:nvSpPr>
      <xdr:spPr>
        <a:xfrm>
          <a:off x="4352925" y="15297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342</xdr:row>
      <xdr:rowOff>19050</xdr:rowOff>
    </xdr:from>
    <xdr:to>
      <xdr:col>3</xdr:col>
      <xdr:colOff>388705</xdr:colOff>
      <xdr:row>350</xdr:row>
      <xdr:rowOff>76199</xdr:rowOff>
    </xdr:to>
    <xdr:pic>
      <xdr:nvPicPr>
        <xdr:cNvPr id="277" name="Slika 276">
          <a:extLst>
            <a:ext uri="{FF2B5EF4-FFF2-40B4-BE49-F238E27FC236}">
              <a16:creationId xmlns:a16="http://schemas.microsoft.com/office/drawing/2014/main" id="{517D8FB8-E9CD-4A7B-94EE-540ACF72405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24000" y="153562050"/>
          <a:ext cx="1436455" cy="1581149"/>
        </a:xfrm>
        <a:prstGeom prst="rect">
          <a:avLst/>
        </a:prstGeom>
      </xdr:spPr>
    </xdr:pic>
    <xdr:clientData/>
  </xdr:twoCellAnchor>
  <xdr:oneCellAnchor>
    <xdr:from>
      <xdr:col>2</xdr:col>
      <xdr:colOff>885825</xdr:colOff>
      <xdr:row>352</xdr:row>
      <xdr:rowOff>0</xdr:rowOff>
    </xdr:from>
    <xdr:ext cx="184731" cy="298696"/>
    <xdr:sp macro="" textlink="">
      <xdr:nvSpPr>
        <xdr:cNvPr id="278" name="PoljeZBesedilom 277">
          <a:extLst>
            <a:ext uri="{FF2B5EF4-FFF2-40B4-BE49-F238E27FC236}">
              <a16:creationId xmlns:a16="http://schemas.microsoft.com/office/drawing/2014/main" id="{A98DFF3E-3574-4064-A92A-EB0DA7B64384}"/>
            </a:ext>
          </a:extLst>
        </xdr:cNvPr>
        <xdr:cNvSpPr txBox="1"/>
      </xdr:nvSpPr>
      <xdr:spPr>
        <a:xfrm>
          <a:off x="1647825" y="1554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352</xdr:row>
      <xdr:rowOff>0</xdr:rowOff>
    </xdr:from>
    <xdr:ext cx="184731" cy="298696"/>
    <xdr:sp macro="" textlink="">
      <xdr:nvSpPr>
        <xdr:cNvPr id="279" name="PoljeZBesedilom 278">
          <a:extLst>
            <a:ext uri="{FF2B5EF4-FFF2-40B4-BE49-F238E27FC236}">
              <a16:creationId xmlns:a16="http://schemas.microsoft.com/office/drawing/2014/main" id="{58BCC709-57FB-4980-B71F-7982CABED11C}"/>
            </a:ext>
          </a:extLst>
        </xdr:cNvPr>
        <xdr:cNvSpPr txBox="1"/>
      </xdr:nvSpPr>
      <xdr:spPr>
        <a:xfrm>
          <a:off x="4352925" y="1554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19051</xdr:colOff>
      <xdr:row>354</xdr:row>
      <xdr:rowOff>18749</xdr:rowOff>
    </xdr:from>
    <xdr:to>
      <xdr:col>3</xdr:col>
      <xdr:colOff>1200150</xdr:colOff>
      <xdr:row>369</xdr:row>
      <xdr:rowOff>180975</xdr:rowOff>
    </xdr:to>
    <xdr:pic>
      <xdr:nvPicPr>
        <xdr:cNvPr id="280" name="Slika 279">
          <a:extLst>
            <a:ext uri="{FF2B5EF4-FFF2-40B4-BE49-F238E27FC236}">
              <a16:creationId xmlns:a16="http://schemas.microsoft.com/office/drawing/2014/main" id="{AE459B8D-8120-4BC5-9C90-DE674907C1A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81051" y="156285899"/>
          <a:ext cx="2990849" cy="3019726"/>
        </a:xfrm>
        <a:prstGeom prst="rect">
          <a:avLst/>
        </a:prstGeom>
      </xdr:spPr>
    </xdr:pic>
    <xdr:clientData/>
  </xdr:twoCellAnchor>
  <xdr:oneCellAnchor>
    <xdr:from>
      <xdr:col>2</xdr:col>
      <xdr:colOff>885825</xdr:colOff>
      <xdr:row>371</xdr:row>
      <xdr:rowOff>0</xdr:rowOff>
    </xdr:from>
    <xdr:ext cx="184731" cy="298696"/>
    <xdr:sp macro="" textlink="">
      <xdr:nvSpPr>
        <xdr:cNvPr id="281" name="PoljeZBesedilom 280">
          <a:extLst>
            <a:ext uri="{FF2B5EF4-FFF2-40B4-BE49-F238E27FC236}">
              <a16:creationId xmlns:a16="http://schemas.microsoft.com/office/drawing/2014/main" id="{4EE8521F-69EA-4EE7-9D73-BE4637EF0802}"/>
            </a:ext>
          </a:extLst>
        </xdr:cNvPr>
        <xdr:cNvSpPr txBox="1"/>
      </xdr:nvSpPr>
      <xdr:spPr>
        <a:xfrm>
          <a:off x="1647825" y="159505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371</xdr:row>
      <xdr:rowOff>0</xdr:rowOff>
    </xdr:from>
    <xdr:ext cx="184731" cy="298696"/>
    <xdr:sp macro="" textlink="">
      <xdr:nvSpPr>
        <xdr:cNvPr id="282" name="PoljeZBesedilom 281">
          <a:extLst>
            <a:ext uri="{FF2B5EF4-FFF2-40B4-BE49-F238E27FC236}">
              <a16:creationId xmlns:a16="http://schemas.microsoft.com/office/drawing/2014/main" id="{DC613A06-18D6-4F5D-9CB6-71674752F318}"/>
            </a:ext>
          </a:extLst>
        </xdr:cNvPr>
        <xdr:cNvSpPr txBox="1"/>
      </xdr:nvSpPr>
      <xdr:spPr>
        <a:xfrm>
          <a:off x="4352925" y="159505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195285</xdr:colOff>
      <xdr:row>373</xdr:row>
      <xdr:rowOff>38100</xdr:rowOff>
    </xdr:from>
    <xdr:to>
      <xdr:col>3</xdr:col>
      <xdr:colOff>1010678</xdr:colOff>
      <xdr:row>380</xdr:row>
      <xdr:rowOff>57149</xdr:rowOff>
    </xdr:to>
    <xdr:pic>
      <xdr:nvPicPr>
        <xdr:cNvPr id="283" name="Slika 282">
          <a:extLst>
            <a:ext uri="{FF2B5EF4-FFF2-40B4-BE49-F238E27FC236}">
              <a16:creationId xmlns:a16="http://schemas.microsoft.com/office/drawing/2014/main" id="{FC3B0B8B-8AB4-4241-BCE2-E5388389C8E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57285" y="160439100"/>
          <a:ext cx="2625143" cy="1352549"/>
        </a:xfrm>
        <a:prstGeom prst="rect">
          <a:avLst/>
        </a:prstGeom>
      </xdr:spPr>
    </xdr:pic>
    <xdr:clientData/>
  </xdr:twoCellAnchor>
  <xdr:oneCellAnchor>
    <xdr:from>
      <xdr:col>2</xdr:col>
      <xdr:colOff>885825</xdr:colOff>
      <xdr:row>382</xdr:row>
      <xdr:rowOff>0</xdr:rowOff>
    </xdr:from>
    <xdr:ext cx="184731" cy="298696"/>
    <xdr:sp macro="" textlink="">
      <xdr:nvSpPr>
        <xdr:cNvPr id="284" name="PoljeZBesedilom 283">
          <a:extLst>
            <a:ext uri="{FF2B5EF4-FFF2-40B4-BE49-F238E27FC236}">
              <a16:creationId xmlns:a16="http://schemas.microsoft.com/office/drawing/2014/main" id="{36DCE1B6-B195-40DA-8446-C823D273DFA8}"/>
            </a:ext>
          </a:extLst>
        </xdr:cNvPr>
        <xdr:cNvSpPr txBox="1"/>
      </xdr:nvSpPr>
      <xdr:spPr>
        <a:xfrm>
          <a:off x="1647825" y="15753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382</xdr:row>
      <xdr:rowOff>0</xdr:rowOff>
    </xdr:from>
    <xdr:ext cx="184731" cy="298696"/>
    <xdr:sp macro="" textlink="">
      <xdr:nvSpPr>
        <xdr:cNvPr id="285" name="PoljeZBesedilom 284">
          <a:extLst>
            <a:ext uri="{FF2B5EF4-FFF2-40B4-BE49-F238E27FC236}">
              <a16:creationId xmlns:a16="http://schemas.microsoft.com/office/drawing/2014/main" id="{01270927-1CA8-476B-9212-6D8770B9B169}"/>
            </a:ext>
          </a:extLst>
        </xdr:cNvPr>
        <xdr:cNvSpPr txBox="1"/>
      </xdr:nvSpPr>
      <xdr:spPr>
        <a:xfrm>
          <a:off x="4352925" y="15753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228601</xdr:colOff>
      <xdr:row>384</xdr:row>
      <xdr:rowOff>47625</xdr:rowOff>
    </xdr:from>
    <xdr:to>
      <xdr:col>4</xdr:col>
      <xdr:colOff>84624</xdr:colOff>
      <xdr:row>393</xdr:row>
      <xdr:rowOff>142875</xdr:rowOff>
    </xdr:to>
    <xdr:pic>
      <xdr:nvPicPr>
        <xdr:cNvPr id="287" name="Slika 286">
          <a:extLst>
            <a:ext uri="{FF2B5EF4-FFF2-40B4-BE49-F238E27FC236}">
              <a16:creationId xmlns:a16="http://schemas.microsoft.com/office/drawing/2014/main" id="{018161B9-B263-0758-1521-A7CB694BABE4}"/>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609601" y="161134425"/>
          <a:ext cx="3275498" cy="1809750"/>
        </a:xfrm>
        <a:prstGeom prst="rect">
          <a:avLst/>
        </a:prstGeom>
      </xdr:spPr>
    </xdr:pic>
    <xdr:clientData/>
  </xdr:twoCellAnchor>
  <xdr:oneCellAnchor>
    <xdr:from>
      <xdr:col>2</xdr:col>
      <xdr:colOff>885825</xdr:colOff>
      <xdr:row>263</xdr:row>
      <xdr:rowOff>0</xdr:rowOff>
    </xdr:from>
    <xdr:ext cx="184731" cy="298696"/>
    <xdr:sp macro="" textlink="">
      <xdr:nvSpPr>
        <xdr:cNvPr id="271" name="PoljeZBesedilom 270">
          <a:extLst>
            <a:ext uri="{FF2B5EF4-FFF2-40B4-BE49-F238E27FC236}">
              <a16:creationId xmlns:a16="http://schemas.microsoft.com/office/drawing/2014/main" id="{28CB1656-8A6B-49CE-8874-50BDAAB3930E}"/>
            </a:ext>
          </a:extLst>
        </xdr:cNvPr>
        <xdr:cNvSpPr txBox="1"/>
      </xdr:nvSpPr>
      <xdr:spPr>
        <a:xfrm>
          <a:off x="1647825" y="12262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288</xdr:row>
      <xdr:rowOff>0</xdr:rowOff>
    </xdr:from>
    <xdr:ext cx="184731" cy="298696"/>
    <xdr:sp macro="" textlink="">
      <xdr:nvSpPr>
        <xdr:cNvPr id="286" name="PoljeZBesedilom 285">
          <a:extLst>
            <a:ext uri="{FF2B5EF4-FFF2-40B4-BE49-F238E27FC236}">
              <a16:creationId xmlns:a16="http://schemas.microsoft.com/office/drawing/2014/main" id="{847EEB80-8034-430B-82B4-34F2A2AEBF14}"/>
            </a:ext>
          </a:extLst>
        </xdr:cNvPr>
        <xdr:cNvSpPr txBox="1"/>
      </xdr:nvSpPr>
      <xdr:spPr>
        <a:xfrm>
          <a:off x="4352925" y="13484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300</xdr:row>
      <xdr:rowOff>0</xdr:rowOff>
    </xdr:from>
    <xdr:ext cx="184731" cy="298696"/>
    <xdr:sp macro="" textlink="">
      <xdr:nvSpPr>
        <xdr:cNvPr id="288" name="PoljeZBesedilom 287">
          <a:extLst>
            <a:ext uri="{FF2B5EF4-FFF2-40B4-BE49-F238E27FC236}">
              <a16:creationId xmlns:a16="http://schemas.microsoft.com/office/drawing/2014/main" id="{7B40AE47-5350-4589-A47F-9E3C388D2144}"/>
            </a:ext>
          </a:extLst>
        </xdr:cNvPr>
        <xdr:cNvSpPr txBox="1"/>
      </xdr:nvSpPr>
      <xdr:spPr>
        <a:xfrm>
          <a:off x="4352925" y="135264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312</xdr:row>
      <xdr:rowOff>0</xdr:rowOff>
    </xdr:from>
    <xdr:ext cx="184731" cy="298696"/>
    <xdr:sp macro="" textlink="">
      <xdr:nvSpPr>
        <xdr:cNvPr id="289" name="PoljeZBesedilom 288">
          <a:extLst>
            <a:ext uri="{FF2B5EF4-FFF2-40B4-BE49-F238E27FC236}">
              <a16:creationId xmlns:a16="http://schemas.microsoft.com/office/drawing/2014/main" id="{149E510B-79E8-4359-A540-6DB96C2C11A5}"/>
            </a:ext>
          </a:extLst>
        </xdr:cNvPr>
        <xdr:cNvSpPr txBox="1"/>
      </xdr:nvSpPr>
      <xdr:spPr>
        <a:xfrm>
          <a:off x="4352925" y="13809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372</xdr:row>
      <xdr:rowOff>0</xdr:rowOff>
    </xdr:from>
    <xdr:ext cx="184731" cy="298696"/>
    <xdr:sp macro="" textlink="">
      <xdr:nvSpPr>
        <xdr:cNvPr id="290" name="PoljeZBesedilom 289">
          <a:extLst>
            <a:ext uri="{FF2B5EF4-FFF2-40B4-BE49-F238E27FC236}">
              <a16:creationId xmlns:a16="http://schemas.microsoft.com/office/drawing/2014/main" id="{7E75DECC-3A50-44D0-B21A-3137366AC080}"/>
            </a:ext>
          </a:extLst>
        </xdr:cNvPr>
        <xdr:cNvSpPr txBox="1"/>
      </xdr:nvSpPr>
      <xdr:spPr>
        <a:xfrm>
          <a:off x="4352925" y="16300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239</xdr:row>
      <xdr:rowOff>0</xdr:rowOff>
    </xdr:from>
    <xdr:ext cx="184731" cy="298696"/>
    <xdr:sp macro="" textlink="">
      <xdr:nvSpPr>
        <xdr:cNvPr id="291" name="PoljeZBesedilom 290">
          <a:extLst>
            <a:ext uri="{FF2B5EF4-FFF2-40B4-BE49-F238E27FC236}">
              <a16:creationId xmlns:a16="http://schemas.microsoft.com/office/drawing/2014/main" id="{6FBFC6E9-875A-4BFC-B842-49BF39C1D105}"/>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239</xdr:row>
      <xdr:rowOff>0</xdr:rowOff>
    </xdr:from>
    <xdr:ext cx="184731" cy="298696"/>
    <xdr:sp macro="" textlink="">
      <xdr:nvSpPr>
        <xdr:cNvPr id="292" name="PoljeZBesedilom 291">
          <a:extLst>
            <a:ext uri="{FF2B5EF4-FFF2-40B4-BE49-F238E27FC236}">
              <a16:creationId xmlns:a16="http://schemas.microsoft.com/office/drawing/2014/main" id="{27DC788D-378C-4B2F-BC3E-48AFF219F391}"/>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239</xdr:row>
      <xdr:rowOff>0</xdr:rowOff>
    </xdr:from>
    <xdr:ext cx="184731" cy="298696"/>
    <xdr:sp macro="" textlink="">
      <xdr:nvSpPr>
        <xdr:cNvPr id="293" name="PoljeZBesedilom 292">
          <a:extLst>
            <a:ext uri="{FF2B5EF4-FFF2-40B4-BE49-F238E27FC236}">
              <a16:creationId xmlns:a16="http://schemas.microsoft.com/office/drawing/2014/main" id="{CE7A2BE6-E9D8-4025-AB42-38C618DB6808}"/>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294" name="PoljeZBesedilom 293">
          <a:extLst>
            <a:ext uri="{FF2B5EF4-FFF2-40B4-BE49-F238E27FC236}">
              <a16:creationId xmlns:a16="http://schemas.microsoft.com/office/drawing/2014/main" id="{B2DF2103-FC25-4B9E-904D-094629C681D7}"/>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295" name="PoljeZBesedilom 294">
          <a:extLst>
            <a:ext uri="{FF2B5EF4-FFF2-40B4-BE49-F238E27FC236}">
              <a16:creationId xmlns:a16="http://schemas.microsoft.com/office/drawing/2014/main" id="{CAAA58BE-6883-403D-AA7A-F903FD994F16}"/>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296" name="PoljeZBesedilom 295">
          <a:extLst>
            <a:ext uri="{FF2B5EF4-FFF2-40B4-BE49-F238E27FC236}">
              <a16:creationId xmlns:a16="http://schemas.microsoft.com/office/drawing/2014/main" id="{BEFFECEE-B541-43BF-96E2-848EDD98EADA}"/>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885825</xdr:colOff>
      <xdr:row>258</xdr:row>
      <xdr:rowOff>0</xdr:rowOff>
    </xdr:from>
    <xdr:ext cx="184731" cy="281628"/>
    <xdr:sp macro="" textlink="">
      <xdr:nvSpPr>
        <xdr:cNvPr id="2" name="PoljeZBesedilom 1">
          <a:extLst>
            <a:ext uri="{FF2B5EF4-FFF2-40B4-BE49-F238E27FC236}">
              <a16:creationId xmlns:a16="http://schemas.microsoft.com/office/drawing/2014/main" id="{E8CED081-91B3-4F86-9B31-7A78D959655D}"/>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3" name="PoljeZBesedilom 2">
          <a:extLst>
            <a:ext uri="{FF2B5EF4-FFF2-40B4-BE49-F238E27FC236}">
              <a16:creationId xmlns:a16="http://schemas.microsoft.com/office/drawing/2014/main" id="{0FAC78FC-F284-4116-B245-21A5072FA3EA}"/>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4" name="PoljeZBesedilom 3">
          <a:extLst>
            <a:ext uri="{FF2B5EF4-FFF2-40B4-BE49-F238E27FC236}">
              <a16:creationId xmlns:a16="http://schemas.microsoft.com/office/drawing/2014/main" id="{9C8D81EE-FE98-44F8-B3F8-E45E47D0939E}"/>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5" name="PoljeZBesedilom 4">
          <a:extLst>
            <a:ext uri="{FF2B5EF4-FFF2-40B4-BE49-F238E27FC236}">
              <a16:creationId xmlns:a16="http://schemas.microsoft.com/office/drawing/2014/main" id="{767424F4-4886-43E3-8346-0D250528A161}"/>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6" name="PoljeZBesedilom 5">
          <a:extLst>
            <a:ext uri="{FF2B5EF4-FFF2-40B4-BE49-F238E27FC236}">
              <a16:creationId xmlns:a16="http://schemas.microsoft.com/office/drawing/2014/main" id="{691407D7-C8D9-4FDE-AAF3-3538B07E73AE}"/>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7" name="PoljeZBesedilom 6">
          <a:extLst>
            <a:ext uri="{FF2B5EF4-FFF2-40B4-BE49-F238E27FC236}">
              <a16:creationId xmlns:a16="http://schemas.microsoft.com/office/drawing/2014/main" id="{669D7B09-4D95-44C4-BAA4-9BE2701D2385}"/>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8" name="PoljeZBesedilom 7">
          <a:extLst>
            <a:ext uri="{FF2B5EF4-FFF2-40B4-BE49-F238E27FC236}">
              <a16:creationId xmlns:a16="http://schemas.microsoft.com/office/drawing/2014/main" id="{1E3E3837-AA5A-43EF-84CA-77F8F4DD3C23}"/>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9" name="PoljeZBesedilom 8">
          <a:extLst>
            <a:ext uri="{FF2B5EF4-FFF2-40B4-BE49-F238E27FC236}">
              <a16:creationId xmlns:a16="http://schemas.microsoft.com/office/drawing/2014/main" id="{582C7527-2F85-40F4-8DC9-0C4B643B1229}"/>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10" name="PoljeZBesedilom 9">
          <a:extLst>
            <a:ext uri="{FF2B5EF4-FFF2-40B4-BE49-F238E27FC236}">
              <a16:creationId xmlns:a16="http://schemas.microsoft.com/office/drawing/2014/main" id="{72222949-B5D7-4296-9AB4-692CFE980F7A}"/>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11" name="PoljeZBesedilom 10">
          <a:extLst>
            <a:ext uri="{FF2B5EF4-FFF2-40B4-BE49-F238E27FC236}">
              <a16:creationId xmlns:a16="http://schemas.microsoft.com/office/drawing/2014/main" id="{F68803CB-B188-47E5-A316-5B521D53C665}"/>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12" name="PoljeZBesedilom 11">
          <a:extLst>
            <a:ext uri="{FF2B5EF4-FFF2-40B4-BE49-F238E27FC236}">
              <a16:creationId xmlns:a16="http://schemas.microsoft.com/office/drawing/2014/main" id="{86ED9041-383D-40ED-B5B0-5588E4738DEA}"/>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13" name="PoljeZBesedilom 12">
          <a:extLst>
            <a:ext uri="{FF2B5EF4-FFF2-40B4-BE49-F238E27FC236}">
              <a16:creationId xmlns:a16="http://schemas.microsoft.com/office/drawing/2014/main" id="{123D3D26-5B42-4124-A733-5C370B82383A}"/>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14" name="PoljeZBesedilom 13">
          <a:extLst>
            <a:ext uri="{FF2B5EF4-FFF2-40B4-BE49-F238E27FC236}">
              <a16:creationId xmlns:a16="http://schemas.microsoft.com/office/drawing/2014/main" id="{1AF0D630-90FB-489F-9886-5851B9B89386}"/>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15" name="PoljeZBesedilom 14">
          <a:extLst>
            <a:ext uri="{FF2B5EF4-FFF2-40B4-BE49-F238E27FC236}">
              <a16:creationId xmlns:a16="http://schemas.microsoft.com/office/drawing/2014/main" id="{98B0DD7B-144E-4611-836D-985AB957CE86}"/>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16" name="PoljeZBesedilom 15">
          <a:extLst>
            <a:ext uri="{FF2B5EF4-FFF2-40B4-BE49-F238E27FC236}">
              <a16:creationId xmlns:a16="http://schemas.microsoft.com/office/drawing/2014/main" id="{2D0FEA57-D751-4412-8D12-DB0C94819E97}"/>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17" name="PoljeZBesedilom 16">
          <a:extLst>
            <a:ext uri="{FF2B5EF4-FFF2-40B4-BE49-F238E27FC236}">
              <a16:creationId xmlns:a16="http://schemas.microsoft.com/office/drawing/2014/main" id="{4035DFB4-EC70-4A16-9B27-1ACD2E1C2FD8}"/>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18" name="PoljeZBesedilom 17">
          <a:extLst>
            <a:ext uri="{FF2B5EF4-FFF2-40B4-BE49-F238E27FC236}">
              <a16:creationId xmlns:a16="http://schemas.microsoft.com/office/drawing/2014/main" id="{9CDB06C7-E62F-4112-8A6E-5D71A5921CEC}"/>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19" name="PoljeZBesedilom 18">
          <a:extLst>
            <a:ext uri="{FF2B5EF4-FFF2-40B4-BE49-F238E27FC236}">
              <a16:creationId xmlns:a16="http://schemas.microsoft.com/office/drawing/2014/main" id="{6057BEF4-8F30-436E-9071-5A17748794A3}"/>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20" name="PoljeZBesedilom 19">
          <a:extLst>
            <a:ext uri="{FF2B5EF4-FFF2-40B4-BE49-F238E27FC236}">
              <a16:creationId xmlns:a16="http://schemas.microsoft.com/office/drawing/2014/main" id="{22BA9BB7-9805-4F9B-B480-A71A5CD323F0}"/>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21" name="PoljeZBesedilom 20">
          <a:extLst>
            <a:ext uri="{FF2B5EF4-FFF2-40B4-BE49-F238E27FC236}">
              <a16:creationId xmlns:a16="http://schemas.microsoft.com/office/drawing/2014/main" id="{91EF5C48-E8EB-4D3D-ABA8-23C0A756877D}"/>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22" name="PoljeZBesedilom 21">
          <a:extLst>
            <a:ext uri="{FF2B5EF4-FFF2-40B4-BE49-F238E27FC236}">
              <a16:creationId xmlns:a16="http://schemas.microsoft.com/office/drawing/2014/main" id="{6FBB1E2B-844F-42ED-892D-1A362407BBD0}"/>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23" name="PoljeZBesedilom 22">
          <a:extLst>
            <a:ext uri="{FF2B5EF4-FFF2-40B4-BE49-F238E27FC236}">
              <a16:creationId xmlns:a16="http://schemas.microsoft.com/office/drawing/2014/main" id="{B8611584-17FD-4298-9136-428035A5F03D}"/>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24" name="PoljeZBesedilom 23">
          <a:extLst>
            <a:ext uri="{FF2B5EF4-FFF2-40B4-BE49-F238E27FC236}">
              <a16:creationId xmlns:a16="http://schemas.microsoft.com/office/drawing/2014/main" id="{ACAF033A-4C8D-46AE-833E-45742851DAEC}"/>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25" name="PoljeZBesedilom 24">
          <a:extLst>
            <a:ext uri="{FF2B5EF4-FFF2-40B4-BE49-F238E27FC236}">
              <a16:creationId xmlns:a16="http://schemas.microsoft.com/office/drawing/2014/main" id="{DC31DBE7-81AF-4C0D-952C-7B63D670FDA1}"/>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26" name="PoljeZBesedilom 25">
          <a:extLst>
            <a:ext uri="{FF2B5EF4-FFF2-40B4-BE49-F238E27FC236}">
              <a16:creationId xmlns:a16="http://schemas.microsoft.com/office/drawing/2014/main" id="{6EE5ADA4-94F7-4B8F-8C28-BCDB3B8372F8}"/>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27" name="PoljeZBesedilom 26">
          <a:extLst>
            <a:ext uri="{FF2B5EF4-FFF2-40B4-BE49-F238E27FC236}">
              <a16:creationId xmlns:a16="http://schemas.microsoft.com/office/drawing/2014/main" id="{8BB607A1-014C-4B76-B9DC-6860680A3403}"/>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28" name="PoljeZBesedilom 27">
          <a:extLst>
            <a:ext uri="{FF2B5EF4-FFF2-40B4-BE49-F238E27FC236}">
              <a16:creationId xmlns:a16="http://schemas.microsoft.com/office/drawing/2014/main" id="{89974EAA-876D-4901-81F2-FA222F0E5F45}"/>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29" name="PoljeZBesedilom 28">
          <a:extLst>
            <a:ext uri="{FF2B5EF4-FFF2-40B4-BE49-F238E27FC236}">
              <a16:creationId xmlns:a16="http://schemas.microsoft.com/office/drawing/2014/main" id="{02825D27-85B9-4C0E-9E76-72283EA1729D}"/>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30" name="PoljeZBesedilom 29">
          <a:extLst>
            <a:ext uri="{FF2B5EF4-FFF2-40B4-BE49-F238E27FC236}">
              <a16:creationId xmlns:a16="http://schemas.microsoft.com/office/drawing/2014/main" id="{5E37AFE0-E36A-460C-9A9D-1231AF6074D9}"/>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31" name="PoljeZBesedilom 30">
          <a:extLst>
            <a:ext uri="{FF2B5EF4-FFF2-40B4-BE49-F238E27FC236}">
              <a16:creationId xmlns:a16="http://schemas.microsoft.com/office/drawing/2014/main" id="{EDE0662F-6F70-450D-8209-EBF0B01EDD3D}"/>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32" name="PoljeZBesedilom 31">
          <a:extLst>
            <a:ext uri="{FF2B5EF4-FFF2-40B4-BE49-F238E27FC236}">
              <a16:creationId xmlns:a16="http://schemas.microsoft.com/office/drawing/2014/main" id="{D87BDFE8-68B1-4820-9D8C-1A68AC2445D3}"/>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33" name="PoljeZBesedilom 32">
          <a:extLst>
            <a:ext uri="{FF2B5EF4-FFF2-40B4-BE49-F238E27FC236}">
              <a16:creationId xmlns:a16="http://schemas.microsoft.com/office/drawing/2014/main" id="{5B5D5117-DC65-4BE5-9D9F-5FFD8078C1F2}"/>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34" name="PoljeZBesedilom 33">
          <a:extLst>
            <a:ext uri="{FF2B5EF4-FFF2-40B4-BE49-F238E27FC236}">
              <a16:creationId xmlns:a16="http://schemas.microsoft.com/office/drawing/2014/main" id="{E3AD74BD-8E92-4689-B549-3D569BEA5094}"/>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35" name="PoljeZBesedilom 34">
          <a:extLst>
            <a:ext uri="{FF2B5EF4-FFF2-40B4-BE49-F238E27FC236}">
              <a16:creationId xmlns:a16="http://schemas.microsoft.com/office/drawing/2014/main" id="{F999C0FC-DD7B-4284-8461-A476101D3E54}"/>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36" name="PoljeZBesedilom 35">
          <a:extLst>
            <a:ext uri="{FF2B5EF4-FFF2-40B4-BE49-F238E27FC236}">
              <a16:creationId xmlns:a16="http://schemas.microsoft.com/office/drawing/2014/main" id="{6176DCF3-2754-4027-A290-4BE0AAAFC32B}"/>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37" name="PoljeZBesedilom 36">
          <a:extLst>
            <a:ext uri="{FF2B5EF4-FFF2-40B4-BE49-F238E27FC236}">
              <a16:creationId xmlns:a16="http://schemas.microsoft.com/office/drawing/2014/main" id="{1917E7C9-282D-4989-9597-D36D3AB93E01}"/>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38" name="PoljeZBesedilom 37">
          <a:extLst>
            <a:ext uri="{FF2B5EF4-FFF2-40B4-BE49-F238E27FC236}">
              <a16:creationId xmlns:a16="http://schemas.microsoft.com/office/drawing/2014/main" id="{B93D23C8-E9BD-4865-AAA8-C8B68C113D36}"/>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81628"/>
    <xdr:sp macro="" textlink="">
      <xdr:nvSpPr>
        <xdr:cNvPr id="39" name="PoljeZBesedilom 38">
          <a:extLst>
            <a:ext uri="{FF2B5EF4-FFF2-40B4-BE49-F238E27FC236}">
              <a16:creationId xmlns:a16="http://schemas.microsoft.com/office/drawing/2014/main" id="{43E36238-9533-44AF-AE9D-926297707A8B}"/>
            </a:ext>
          </a:extLst>
        </xdr:cNvPr>
        <xdr:cNvSpPr txBox="1"/>
      </xdr:nvSpPr>
      <xdr:spPr>
        <a:xfrm>
          <a:off x="1647825" y="1184719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40" name="PoljeZBesedilom 39">
          <a:extLst>
            <a:ext uri="{FF2B5EF4-FFF2-40B4-BE49-F238E27FC236}">
              <a16:creationId xmlns:a16="http://schemas.microsoft.com/office/drawing/2014/main" id="{58883F32-1560-43E9-9B5B-AF828E42CE98}"/>
            </a:ext>
          </a:extLst>
        </xdr:cNvPr>
        <xdr:cNvSpPr txBox="1"/>
      </xdr:nvSpPr>
      <xdr:spPr>
        <a:xfrm>
          <a:off x="1647825" y="8118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41" name="PoljeZBesedilom 40">
          <a:extLst>
            <a:ext uri="{FF2B5EF4-FFF2-40B4-BE49-F238E27FC236}">
              <a16:creationId xmlns:a16="http://schemas.microsoft.com/office/drawing/2014/main" id="{0345771E-AF72-4D9B-AA02-FF8F689D1238}"/>
            </a:ext>
          </a:extLst>
        </xdr:cNvPr>
        <xdr:cNvSpPr txBox="1"/>
      </xdr:nvSpPr>
      <xdr:spPr>
        <a:xfrm>
          <a:off x="1647825" y="61007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98696"/>
    <xdr:sp macro="" textlink="">
      <xdr:nvSpPr>
        <xdr:cNvPr id="42" name="PoljeZBesedilom 41">
          <a:extLst>
            <a:ext uri="{FF2B5EF4-FFF2-40B4-BE49-F238E27FC236}">
              <a16:creationId xmlns:a16="http://schemas.microsoft.com/office/drawing/2014/main" id="{45B971F8-AFDA-479F-ACEC-F5FBD70C09A8}"/>
            </a:ext>
          </a:extLst>
        </xdr:cNvPr>
        <xdr:cNvSpPr txBox="1"/>
      </xdr:nvSpPr>
      <xdr:spPr>
        <a:xfrm>
          <a:off x="1647825" y="77181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168</xdr:row>
      <xdr:rowOff>0</xdr:rowOff>
    </xdr:from>
    <xdr:ext cx="184731" cy="298696"/>
    <xdr:sp macro="" textlink="">
      <xdr:nvSpPr>
        <xdr:cNvPr id="43" name="PoljeZBesedilom 42">
          <a:extLst>
            <a:ext uri="{FF2B5EF4-FFF2-40B4-BE49-F238E27FC236}">
              <a16:creationId xmlns:a16="http://schemas.microsoft.com/office/drawing/2014/main" id="{D8070ACF-494B-4679-AA94-E93620048C72}"/>
            </a:ext>
          </a:extLst>
        </xdr:cNvPr>
        <xdr:cNvSpPr txBox="1"/>
      </xdr:nvSpPr>
      <xdr:spPr>
        <a:xfrm>
          <a:off x="1647825" y="7740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168</xdr:row>
      <xdr:rowOff>0</xdr:rowOff>
    </xdr:from>
    <xdr:ext cx="184731" cy="298696"/>
    <xdr:sp macro="" textlink="">
      <xdr:nvSpPr>
        <xdr:cNvPr id="44" name="PoljeZBesedilom 43">
          <a:extLst>
            <a:ext uri="{FF2B5EF4-FFF2-40B4-BE49-F238E27FC236}">
              <a16:creationId xmlns:a16="http://schemas.microsoft.com/office/drawing/2014/main" id="{E6AA7CC3-57EC-446A-BDE1-89E475C7E767}"/>
            </a:ext>
          </a:extLst>
        </xdr:cNvPr>
        <xdr:cNvSpPr txBox="1"/>
      </xdr:nvSpPr>
      <xdr:spPr>
        <a:xfrm>
          <a:off x="1647825" y="7740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168</xdr:row>
      <xdr:rowOff>0</xdr:rowOff>
    </xdr:from>
    <xdr:ext cx="184731" cy="298696"/>
    <xdr:sp macro="" textlink="">
      <xdr:nvSpPr>
        <xdr:cNvPr id="45" name="PoljeZBesedilom 44">
          <a:extLst>
            <a:ext uri="{FF2B5EF4-FFF2-40B4-BE49-F238E27FC236}">
              <a16:creationId xmlns:a16="http://schemas.microsoft.com/office/drawing/2014/main" id="{A48976FA-0AB7-41F7-968B-BF816912D75C}"/>
            </a:ext>
          </a:extLst>
        </xdr:cNvPr>
        <xdr:cNvSpPr txBox="1"/>
      </xdr:nvSpPr>
      <xdr:spPr>
        <a:xfrm>
          <a:off x="1647825" y="7740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168</xdr:row>
      <xdr:rowOff>0</xdr:rowOff>
    </xdr:from>
    <xdr:ext cx="184731" cy="298696"/>
    <xdr:sp macro="" textlink="">
      <xdr:nvSpPr>
        <xdr:cNvPr id="46" name="PoljeZBesedilom 45">
          <a:extLst>
            <a:ext uri="{FF2B5EF4-FFF2-40B4-BE49-F238E27FC236}">
              <a16:creationId xmlns:a16="http://schemas.microsoft.com/office/drawing/2014/main" id="{95C469C5-AE3B-4441-B98F-D718A0C3CC84}"/>
            </a:ext>
          </a:extLst>
        </xdr:cNvPr>
        <xdr:cNvSpPr txBox="1"/>
      </xdr:nvSpPr>
      <xdr:spPr>
        <a:xfrm>
          <a:off x="1647825" y="7740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168</xdr:row>
      <xdr:rowOff>0</xdr:rowOff>
    </xdr:from>
    <xdr:ext cx="184731" cy="298696"/>
    <xdr:sp macro="" textlink="">
      <xdr:nvSpPr>
        <xdr:cNvPr id="47" name="PoljeZBesedilom 46">
          <a:extLst>
            <a:ext uri="{FF2B5EF4-FFF2-40B4-BE49-F238E27FC236}">
              <a16:creationId xmlns:a16="http://schemas.microsoft.com/office/drawing/2014/main" id="{E72A03B8-6940-47B8-8F7F-6A213CE49D45}"/>
            </a:ext>
          </a:extLst>
        </xdr:cNvPr>
        <xdr:cNvSpPr txBox="1"/>
      </xdr:nvSpPr>
      <xdr:spPr>
        <a:xfrm>
          <a:off x="1647825" y="7740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168</xdr:row>
      <xdr:rowOff>0</xdr:rowOff>
    </xdr:from>
    <xdr:ext cx="184731" cy="298696"/>
    <xdr:sp macro="" textlink="">
      <xdr:nvSpPr>
        <xdr:cNvPr id="48" name="PoljeZBesedilom 47">
          <a:extLst>
            <a:ext uri="{FF2B5EF4-FFF2-40B4-BE49-F238E27FC236}">
              <a16:creationId xmlns:a16="http://schemas.microsoft.com/office/drawing/2014/main" id="{853BAEEC-5C98-43A5-B1AD-8EF251D273B9}"/>
            </a:ext>
          </a:extLst>
        </xdr:cNvPr>
        <xdr:cNvSpPr txBox="1"/>
      </xdr:nvSpPr>
      <xdr:spPr>
        <a:xfrm>
          <a:off x="1647825" y="7740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168</xdr:row>
      <xdr:rowOff>0</xdr:rowOff>
    </xdr:from>
    <xdr:ext cx="184731" cy="298696"/>
    <xdr:sp macro="" textlink="">
      <xdr:nvSpPr>
        <xdr:cNvPr id="49" name="PoljeZBesedilom 48">
          <a:extLst>
            <a:ext uri="{FF2B5EF4-FFF2-40B4-BE49-F238E27FC236}">
              <a16:creationId xmlns:a16="http://schemas.microsoft.com/office/drawing/2014/main" id="{A7A03361-CEEF-4DA0-97E9-4BE07B3D2167}"/>
            </a:ext>
          </a:extLst>
        </xdr:cNvPr>
        <xdr:cNvSpPr txBox="1"/>
      </xdr:nvSpPr>
      <xdr:spPr>
        <a:xfrm>
          <a:off x="1647825" y="7740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14D8106B-8EBA-4038-AAF7-E27AC91A2E00}"/>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51" name="PoljeZBesedilom 50">
          <a:extLst>
            <a:ext uri="{FF2B5EF4-FFF2-40B4-BE49-F238E27FC236}">
              <a16:creationId xmlns:a16="http://schemas.microsoft.com/office/drawing/2014/main" id="{FFE2E993-631D-4CE2-9D1B-45CD1D13E6E8}"/>
            </a:ext>
          </a:extLst>
        </xdr:cNvPr>
        <xdr:cNvSpPr txBox="1"/>
      </xdr:nvSpPr>
      <xdr:spPr>
        <a:xfrm>
          <a:off x="1647825" y="8137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52" name="PoljeZBesedilom 51">
          <a:extLst>
            <a:ext uri="{FF2B5EF4-FFF2-40B4-BE49-F238E27FC236}">
              <a16:creationId xmlns:a16="http://schemas.microsoft.com/office/drawing/2014/main" id="{D3FB1E5E-E4FF-41AE-80B1-1C5D79BA52EA}"/>
            </a:ext>
          </a:extLst>
        </xdr:cNvPr>
        <xdr:cNvSpPr txBox="1"/>
      </xdr:nvSpPr>
      <xdr:spPr>
        <a:xfrm>
          <a:off x="1647825" y="8824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98696"/>
    <xdr:sp macro="" textlink="">
      <xdr:nvSpPr>
        <xdr:cNvPr id="53" name="PoljeZBesedilom 52">
          <a:extLst>
            <a:ext uri="{FF2B5EF4-FFF2-40B4-BE49-F238E27FC236}">
              <a16:creationId xmlns:a16="http://schemas.microsoft.com/office/drawing/2014/main" id="{0F25A9F8-DAD5-439D-9F88-8A44D9FB004C}"/>
            </a:ext>
          </a:extLst>
        </xdr:cNvPr>
        <xdr:cNvSpPr txBox="1"/>
      </xdr:nvSpPr>
      <xdr:spPr>
        <a:xfrm>
          <a:off x="1647825" y="91840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98696"/>
    <xdr:sp macro="" textlink="">
      <xdr:nvSpPr>
        <xdr:cNvPr id="54" name="PoljeZBesedilom 53">
          <a:extLst>
            <a:ext uri="{FF2B5EF4-FFF2-40B4-BE49-F238E27FC236}">
              <a16:creationId xmlns:a16="http://schemas.microsoft.com/office/drawing/2014/main" id="{A7DFA684-C8E0-43AF-A4D5-031E8A66F99B}"/>
            </a:ext>
          </a:extLst>
        </xdr:cNvPr>
        <xdr:cNvSpPr txBox="1"/>
      </xdr:nvSpPr>
      <xdr:spPr>
        <a:xfrm>
          <a:off x="1647825" y="9444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98696"/>
    <xdr:sp macro="" textlink="">
      <xdr:nvSpPr>
        <xdr:cNvPr id="55" name="PoljeZBesedilom 54">
          <a:extLst>
            <a:ext uri="{FF2B5EF4-FFF2-40B4-BE49-F238E27FC236}">
              <a16:creationId xmlns:a16="http://schemas.microsoft.com/office/drawing/2014/main" id="{9830DF13-760B-4AC3-A702-E7A5747DFBFC}"/>
            </a:ext>
          </a:extLst>
        </xdr:cNvPr>
        <xdr:cNvSpPr txBox="1"/>
      </xdr:nvSpPr>
      <xdr:spPr>
        <a:xfrm>
          <a:off x="1647825" y="9444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239</xdr:row>
      <xdr:rowOff>0</xdr:rowOff>
    </xdr:from>
    <xdr:ext cx="184731" cy="298696"/>
    <xdr:sp macro="" textlink="">
      <xdr:nvSpPr>
        <xdr:cNvPr id="56" name="PoljeZBesedilom 55">
          <a:extLst>
            <a:ext uri="{FF2B5EF4-FFF2-40B4-BE49-F238E27FC236}">
              <a16:creationId xmlns:a16="http://schemas.microsoft.com/office/drawing/2014/main" id="{3BC9A2D9-6F04-4A33-8AA7-B1E0CF59417E}"/>
            </a:ext>
          </a:extLst>
        </xdr:cNvPr>
        <xdr:cNvSpPr txBox="1"/>
      </xdr:nvSpPr>
      <xdr:spPr>
        <a:xfrm>
          <a:off x="1647825" y="107165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240</xdr:row>
      <xdr:rowOff>0</xdr:rowOff>
    </xdr:from>
    <xdr:ext cx="184731" cy="298696"/>
    <xdr:sp macro="" textlink="">
      <xdr:nvSpPr>
        <xdr:cNvPr id="57" name="PoljeZBesedilom 56">
          <a:extLst>
            <a:ext uri="{FF2B5EF4-FFF2-40B4-BE49-F238E27FC236}">
              <a16:creationId xmlns:a16="http://schemas.microsoft.com/office/drawing/2014/main" id="{86C12C32-07D7-4DD2-9A17-F4540CE68607}"/>
            </a:ext>
          </a:extLst>
        </xdr:cNvPr>
        <xdr:cNvSpPr txBox="1"/>
      </xdr:nvSpPr>
      <xdr:spPr>
        <a:xfrm>
          <a:off x="1647825" y="108375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98696"/>
    <xdr:sp macro="" textlink="">
      <xdr:nvSpPr>
        <xdr:cNvPr id="58" name="PoljeZBesedilom 57">
          <a:extLst>
            <a:ext uri="{FF2B5EF4-FFF2-40B4-BE49-F238E27FC236}">
              <a16:creationId xmlns:a16="http://schemas.microsoft.com/office/drawing/2014/main" id="{5F46D8F7-C25B-44EC-B1B3-EC6ABC17CA9C}"/>
            </a:ext>
          </a:extLst>
        </xdr:cNvPr>
        <xdr:cNvSpPr txBox="1"/>
      </xdr:nvSpPr>
      <xdr:spPr>
        <a:xfrm>
          <a:off x="1647825" y="10493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235</xdr:row>
      <xdr:rowOff>0</xdr:rowOff>
    </xdr:from>
    <xdr:ext cx="184731" cy="298696"/>
    <xdr:sp macro="" textlink="">
      <xdr:nvSpPr>
        <xdr:cNvPr id="59" name="PoljeZBesedilom 58">
          <a:extLst>
            <a:ext uri="{FF2B5EF4-FFF2-40B4-BE49-F238E27FC236}">
              <a16:creationId xmlns:a16="http://schemas.microsoft.com/office/drawing/2014/main" id="{7163197D-FB04-4EF6-AF89-78F875FE9FD8}"/>
            </a:ext>
          </a:extLst>
        </xdr:cNvPr>
        <xdr:cNvSpPr txBox="1"/>
      </xdr:nvSpPr>
      <xdr:spPr>
        <a:xfrm>
          <a:off x="1647825" y="106289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98696"/>
    <xdr:sp macro="" textlink="">
      <xdr:nvSpPr>
        <xdr:cNvPr id="60" name="PoljeZBesedilom 59">
          <a:extLst>
            <a:ext uri="{FF2B5EF4-FFF2-40B4-BE49-F238E27FC236}">
              <a16:creationId xmlns:a16="http://schemas.microsoft.com/office/drawing/2014/main" id="{1692605B-E1DC-4B9F-BBCC-C0B2C5707371}"/>
            </a:ext>
          </a:extLst>
        </xdr:cNvPr>
        <xdr:cNvSpPr txBox="1"/>
      </xdr:nvSpPr>
      <xdr:spPr>
        <a:xfrm>
          <a:off x="1647825" y="10493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98696"/>
    <xdr:sp macro="" textlink="">
      <xdr:nvSpPr>
        <xdr:cNvPr id="61" name="PoljeZBesedilom 60">
          <a:extLst>
            <a:ext uri="{FF2B5EF4-FFF2-40B4-BE49-F238E27FC236}">
              <a16:creationId xmlns:a16="http://schemas.microsoft.com/office/drawing/2014/main" id="{C8C627EB-8E49-4A00-A01A-66C830D4B117}"/>
            </a:ext>
          </a:extLst>
        </xdr:cNvPr>
        <xdr:cNvSpPr txBox="1"/>
      </xdr:nvSpPr>
      <xdr:spPr>
        <a:xfrm>
          <a:off x="1647825" y="10493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62" name="PoljeZBesedilom 61">
          <a:extLst>
            <a:ext uri="{FF2B5EF4-FFF2-40B4-BE49-F238E27FC236}">
              <a16:creationId xmlns:a16="http://schemas.microsoft.com/office/drawing/2014/main" id="{9D7F20CC-3FF2-43FA-97F7-02205228859E}"/>
            </a:ext>
          </a:extLst>
        </xdr:cNvPr>
        <xdr:cNvSpPr txBox="1"/>
      </xdr:nvSpPr>
      <xdr:spPr>
        <a:xfrm>
          <a:off x="1647825" y="786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63" name="PoljeZBesedilom 62">
          <a:extLst>
            <a:ext uri="{FF2B5EF4-FFF2-40B4-BE49-F238E27FC236}">
              <a16:creationId xmlns:a16="http://schemas.microsoft.com/office/drawing/2014/main" id="{269DF326-D7FF-4D61-BC72-E98091FD93C7}"/>
            </a:ext>
          </a:extLst>
        </xdr:cNvPr>
        <xdr:cNvSpPr txBox="1"/>
      </xdr:nvSpPr>
      <xdr:spPr>
        <a:xfrm>
          <a:off x="1647825" y="786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4" name="PoljeZBesedilom 63">
          <a:extLst>
            <a:ext uri="{FF2B5EF4-FFF2-40B4-BE49-F238E27FC236}">
              <a16:creationId xmlns:a16="http://schemas.microsoft.com/office/drawing/2014/main" id="{F26982FF-DA4E-4DFB-A9B3-2C9C377A92D0}"/>
            </a:ext>
          </a:extLst>
        </xdr:cNvPr>
        <xdr:cNvSpPr txBox="1"/>
      </xdr:nvSpPr>
      <xdr:spPr>
        <a:xfrm>
          <a:off x="1647825" y="7885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5" name="PoljeZBesedilom 64">
          <a:extLst>
            <a:ext uri="{FF2B5EF4-FFF2-40B4-BE49-F238E27FC236}">
              <a16:creationId xmlns:a16="http://schemas.microsoft.com/office/drawing/2014/main" id="{79525B10-6E01-4859-ABFE-489DC9934B95}"/>
            </a:ext>
          </a:extLst>
        </xdr:cNvPr>
        <xdr:cNvSpPr txBox="1"/>
      </xdr:nvSpPr>
      <xdr:spPr>
        <a:xfrm>
          <a:off x="1647825" y="7885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6" name="PoljeZBesedilom 65">
          <a:extLst>
            <a:ext uri="{FF2B5EF4-FFF2-40B4-BE49-F238E27FC236}">
              <a16:creationId xmlns:a16="http://schemas.microsoft.com/office/drawing/2014/main" id="{4DA49256-B893-4BBB-AA35-D3E48492EB99}"/>
            </a:ext>
          </a:extLst>
        </xdr:cNvPr>
        <xdr:cNvSpPr txBox="1"/>
      </xdr:nvSpPr>
      <xdr:spPr>
        <a:xfrm>
          <a:off x="1647825" y="7885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7" name="PoljeZBesedilom 66">
          <a:extLst>
            <a:ext uri="{FF2B5EF4-FFF2-40B4-BE49-F238E27FC236}">
              <a16:creationId xmlns:a16="http://schemas.microsoft.com/office/drawing/2014/main" id="{6478CF85-B69E-47D8-9981-EC85993A01CE}"/>
            </a:ext>
          </a:extLst>
        </xdr:cNvPr>
        <xdr:cNvSpPr txBox="1"/>
      </xdr:nvSpPr>
      <xdr:spPr>
        <a:xfrm>
          <a:off x="1647825" y="7885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8" name="PoljeZBesedilom 67">
          <a:extLst>
            <a:ext uri="{FF2B5EF4-FFF2-40B4-BE49-F238E27FC236}">
              <a16:creationId xmlns:a16="http://schemas.microsoft.com/office/drawing/2014/main" id="{FB361D21-0C53-41B6-BDC5-8BFECA05F3A1}"/>
            </a:ext>
          </a:extLst>
        </xdr:cNvPr>
        <xdr:cNvSpPr txBox="1"/>
      </xdr:nvSpPr>
      <xdr:spPr>
        <a:xfrm>
          <a:off x="1647825" y="7885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9" name="PoljeZBesedilom 68">
          <a:extLst>
            <a:ext uri="{FF2B5EF4-FFF2-40B4-BE49-F238E27FC236}">
              <a16:creationId xmlns:a16="http://schemas.microsoft.com/office/drawing/2014/main" id="{9B0510F4-4CDF-41CA-8AC4-5DB43B537E7D}"/>
            </a:ext>
          </a:extLst>
        </xdr:cNvPr>
        <xdr:cNvSpPr txBox="1"/>
      </xdr:nvSpPr>
      <xdr:spPr>
        <a:xfrm>
          <a:off x="1647825" y="7885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70" name="PoljeZBesedilom 69">
          <a:extLst>
            <a:ext uri="{FF2B5EF4-FFF2-40B4-BE49-F238E27FC236}">
              <a16:creationId xmlns:a16="http://schemas.microsoft.com/office/drawing/2014/main" id="{CB826001-1D3D-4BA1-A7A7-336E8B62CC8E}"/>
            </a:ext>
          </a:extLst>
        </xdr:cNvPr>
        <xdr:cNvSpPr txBox="1"/>
      </xdr:nvSpPr>
      <xdr:spPr>
        <a:xfrm>
          <a:off x="1647825" y="7885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71" name="PoljeZBesedilom 70">
          <a:extLst>
            <a:ext uri="{FF2B5EF4-FFF2-40B4-BE49-F238E27FC236}">
              <a16:creationId xmlns:a16="http://schemas.microsoft.com/office/drawing/2014/main" id="{BA592D0F-ABBF-4168-A425-C56AC2484AB1}"/>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72" name="PoljeZBesedilom 71">
          <a:extLst>
            <a:ext uri="{FF2B5EF4-FFF2-40B4-BE49-F238E27FC236}">
              <a16:creationId xmlns:a16="http://schemas.microsoft.com/office/drawing/2014/main" id="{7A181AB5-7159-4226-97F0-C938CD4D8F60}"/>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73" name="PoljeZBesedilom 72">
          <a:extLst>
            <a:ext uri="{FF2B5EF4-FFF2-40B4-BE49-F238E27FC236}">
              <a16:creationId xmlns:a16="http://schemas.microsoft.com/office/drawing/2014/main" id="{398DB730-8156-49FA-8A04-FBC3E601562C}"/>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74" name="PoljeZBesedilom 73">
          <a:extLst>
            <a:ext uri="{FF2B5EF4-FFF2-40B4-BE49-F238E27FC236}">
              <a16:creationId xmlns:a16="http://schemas.microsoft.com/office/drawing/2014/main" id="{B86D86B7-0762-44B4-BBCC-667357E405EB}"/>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75" name="PoljeZBesedilom 74">
          <a:extLst>
            <a:ext uri="{FF2B5EF4-FFF2-40B4-BE49-F238E27FC236}">
              <a16:creationId xmlns:a16="http://schemas.microsoft.com/office/drawing/2014/main" id="{CD3789AE-BE7A-4CA8-8343-4F1A2DF158F6}"/>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76" name="PoljeZBesedilom 75">
          <a:extLst>
            <a:ext uri="{FF2B5EF4-FFF2-40B4-BE49-F238E27FC236}">
              <a16:creationId xmlns:a16="http://schemas.microsoft.com/office/drawing/2014/main" id="{3664A1B0-E5D1-4951-92B4-5C5F8B026A89}"/>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77" name="PoljeZBesedilom 76">
          <a:extLst>
            <a:ext uri="{FF2B5EF4-FFF2-40B4-BE49-F238E27FC236}">
              <a16:creationId xmlns:a16="http://schemas.microsoft.com/office/drawing/2014/main" id="{11FFA446-CC6A-4A5C-B4E4-448EDBB5DF52}"/>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78" name="PoljeZBesedilom 77">
          <a:extLst>
            <a:ext uri="{FF2B5EF4-FFF2-40B4-BE49-F238E27FC236}">
              <a16:creationId xmlns:a16="http://schemas.microsoft.com/office/drawing/2014/main" id="{E21E93AD-0706-4235-99C4-C7693837FB49}"/>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79" name="PoljeZBesedilom 78">
          <a:extLst>
            <a:ext uri="{FF2B5EF4-FFF2-40B4-BE49-F238E27FC236}">
              <a16:creationId xmlns:a16="http://schemas.microsoft.com/office/drawing/2014/main" id="{1AFE7C23-3BBE-4583-B9AC-8C4EF6815CF7}"/>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80" name="PoljeZBesedilom 79">
          <a:extLst>
            <a:ext uri="{FF2B5EF4-FFF2-40B4-BE49-F238E27FC236}">
              <a16:creationId xmlns:a16="http://schemas.microsoft.com/office/drawing/2014/main" id="{268E03C9-BA7D-43CF-841D-C223E3C82DA9}"/>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81" name="PoljeZBesedilom 80">
          <a:extLst>
            <a:ext uri="{FF2B5EF4-FFF2-40B4-BE49-F238E27FC236}">
              <a16:creationId xmlns:a16="http://schemas.microsoft.com/office/drawing/2014/main" id="{AB3BB1D1-A044-4A2E-82C6-C7E72A1AE40A}"/>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82" name="PoljeZBesedilom 81">
          <a:extLst>
            <a:ext uri="{FF2B5EF4-FFF2-40B4-BE49-F238E27FC236}">
              <a16:creationId xmlns:a16="http://schemas.microsoft.com/office/drawing/2014/main" id="{69D32169-5902-47F9-A8CB-B06295BD5FB4}"/>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83" name="PoljeZBesedilom 82">
          <a:extLst>
            <a:ext uri="{FF2B5EF4-FFF2-40B4-BE49-F238E27FC236}">
              <a16:creationId xmlns:a16="http://schemas.microsoft.com/office/drawing/2014/main" id="{B8BF6CDC-05DD-4070-8793-23929A6BA6FD}"/>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84" name="PoljeZBesedilom 83">
          <a:extLst>
            <a:ext uri="{FF2B5EF4-FFF2-40B4-BE49-F238E27FC236}">
              <a16:creationId xmlns:a16="http://schemas.microsoft.com/office/drawing/2014/main" id="{3D829093-67B7-43E5-B855-55496B0DF27F}"/>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85" name="PoljeZBesedilom 84">
          <a:extLst>
            <a:ext uri="{FF2B5EF4-FFF2-40B4-BE49-F238E27FC236}">
              <a16:creationId xmlns:a16="http://schemas.microsoft.com/office/drawing/2014/main" id="{2FDE7B32-44DD-44B5-AAF7-CBC949F9931B}"/>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86" name="PoljeZBesedilom 85">
          <a:extLst>
            <a:ext uri="{FF2B5EF4-FFF2-40B4-BE49-F238E27FC236}">
              <a16:creationId xmlns:a16="http://schemas.microsoft.com/office/drawing/2014/main" id="{32588E00-AD44-4FD5-BE5B-E74743FBD7B2}"/>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87" name="PoljeZBesedilom 86">
          <a:extLst>
            <a:ext uri="{FF2B5EF4-FFF2-40B4-BE49-F238E27FC236}">
              <a16:creationId xmlns:a16="http://schemas.microsoft.com/office/drawing/2014/main" id="{208E3339-A969-47C7-9B51-A8BA2F594A24}"/>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159</xdr:row>
      <xdr:rowOff>0</xdr:rowOff>
    </xdr:from>
    <xdr:ext cx="184731" cy="298696"/>
    <xdr:sp macro="" textlink="">
      <xdr:nvSpPr>
        <xdr:cNvPr id="88" name="PoljeZBesedilom 87">
          <a:extLst>
            <a:ext uri="{FF2B5EF4-FFF2-40B4-BE49-F238E27FC236}">
              <a16:creationId xmlns:a16="http://schemas.microsoft.com/office/drawing/2014/main" id="{39EEAD37-6563-404C-A8F9-10A62140A2A8}"/>
            </a:ext>
          </a:extLst>
        </xdr:cNvPr>
        <xdr:cNvSpPr txBox="1"/>
      </xdr:nvSpPr>
      <xdr:spPr>
        <a:xfrm>
          <a:off x="1647825" y="7050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9" name="PoljeZBesedilom 88">
          <a:extLst>
            <a:ext uri="{FF2B5EF4-FFF2-40B4-BE49-F238E27FC236}">
              <a16:creationId xmlns:a16="http://schemas.microsoft.com/office/drawing/2014/main" id="{04931827-1C61-4584-8B5D-7E5C04CA48E7}"/>
            </a:ext>
          </a:extLst>
        </xdr:cNvPr>
        <xdr:cNvSpPr txBox="1"/>
      </xdr:nvSpPr>
      <xdr:spPr>
        <a:xfrm>
          <a:off x="1647825" y="7241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0" name="PoljeZBesedilom 89">
          <a:extLst>
            <a:ext uri="{FF2B5EF4-FFF2-40B4-BE49-F238E27FC236}">
              <a16:creationId xmlns:a16="http://schemas.microsoft.com/office/drawing/2014/main" id="{531FAA1D-B3D4-4DB1-BFC5-CDA5E59FA83B}"/>
            </a:ext>
          </a:extLst>
        </xdr:cNvPr>
        <xdr:cNvSpPr txBox="1"/>
      </xdr:nvSpPr>
      <xdr:spPr>
        <a:xfrm>
          <a:off x="1647825" y="7241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1" name="PoljeZBesedilom 90">
          <a:extLst>
            <a:ext uri="{FF2B5EF4-FFF2-40B4-BE49-F238E27FC236}">
              <a16:creationId xmlns:a16="http://schemas.microsoft.com/office/drawing/2014/main" id="{C34E63B9-050C-4A37-8779-7AF8189128FC}"/>
            </a:ext>
          </a:extLst>
        </xdr:cNvPr>
        <xdr:cNvSpPr txBox="1"/>
      </xdr:nvSpPr>
      <xdr:spPr>
        <a:xfrm>
          <a:off x="1647825" y="7241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2" name="PoljeZBesedilom 91">
          <a:extLst>
            <a:ext uri="{FF2B5EF4-FFF2-40B4-BE49-F238E27FC236}">
              <a16:creationId xmlns:a16="http://schemas.microsoft.com/office/drawing/2014/main" id="{9640AE73-7DFE-48BA-8216-A3B9B9050E53}"/>
            </a:ext>
          </a:extLst>
        </xdr:cNvPr>
        <xdr:cNvSpPr txBox="1"/>
      </xdr:nvSpPr>
      <xdr:spPr>
        <a:xfrm>
          <a:off x="1647825" y="7241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3" name="PoljeZBesedilom 92">
          <a:extLst>
            <a:ext uri="{FF2B5EF4-FFF2-40B4-BE49-F238E27FC236}">
              <a16:creationId xmlns:a16="http://schemas.microsoft.com/office/drawing/2014/main" id="{36646962-EE65-4002-984F-C72D23C84877}"/>
            </a:ext>
          </a:extLst>
        </xdr:cNvPr>
        <xdr:cNvSpPr txBox="1"/>
      </xdr:nvSpPr>
      <xdr:spPr>
        <a:xfrm>
          <a:off x="1647825" y="72599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4" name="PoljeZBesedilom 93">
          <a:extLst>
            <a:ext uri="{FF2B5EF4-FFF2-40B4-BE49-F238E27FC236}">
              <a16:creationId xmlns:a16="http://schemas.microsoft.com/office/drawing/2014/main" id="{A3B50211-F351-462B-9AB7-4923D629480B}"/>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5" name="PoljeZBesedilom 94">
          <a:extLst>
            <a:ext uri="{FF2B5EF4-FFF2-40B4-BE49-F238E27FC236}">
              <a16:creationId xmlns:a16="http://schemas.microsoft.com/office/drawing/2014/main" id="{B64CA7CF-3038-4E10-86CA-8DE72C4EF109}"/>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6" name="PoljeZBesedilom 95">
          <a:extLst>
            <a:ext uri="{FF2B5EF4-FFF2-40B4-BE49-F238E27FC236}">
              <a16:creationId xmlns:a16="http://schemas.microsoft.com/office/drawing/2014/main" id="{84DAED38-4957-40B0-A9A5-B7A4662F546E}"/>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7" name="PoljeZBesedilom 96">
          <a:extLst>
            <a:ext uri="{FF2B5EF4-FFF2-40B4-BE49-F238E27FC236}">
              <a16:creationId xmlns:a16="http://schemas.microsoft.com/office/drawing/2014/main" id="{B9C16EAC-7599-4D09-972D-B413C3FA270C}"/>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8" name="PoljeZBesedilom 97">
          <a:extLst>
            <a:ext uri="{FF2B5EF4-FFF2-40B4-BE49-F238E27FC236}">
              <a16:creationId xmlns:a16="http://schemas.microsoft.com/office/drawing/2014/main" id="{9C46F104-2B21-49D6-A3EA-D729E9A94044}"/>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9" name="PoljeZBesedilom 98">
          <a:extLst>
            <a:ext uri="{FF2B5EF4-FFF2-40B4-BE49-F238E27FC236}">
              <a16:creationId xmlns:a16="http://schemas.microsoft.com/office/drawing/2014/main" id="{B8149151-1941-4CAD-A5BB-3DB4DA19CADD}"/>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0" name="PoljeZBesedilom 99">
          <a:extLst>
            <a:ext uri="{FF2B5EF4-FFF2-40B4-BE49-F238E27FC236}">
              <a16:creationId xmlns:a16="http://schemas.microsoft.com/office/drawing/2014/main" id="{9642B411-322D-411C-AABE-670AC851C7A8}"/>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1" name="PoljeZBesedilom 100">
          <a:extLst>
            <a:ext uri="{FF2B5EF4-FFF2-40B4-BE49-F238E27FC236}">
              <a16:creationId xmlns:a16="http://schemas.microsoft.com/office/drawing/2014/main" id="{4ED15895-B8D5-45BB-81CD-C2364240D61B}"/>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2" name="PoljeZBesedilom 101">
          <a:extLst>
            <a:ext uri="{FF2B5EF4-FFF2-40B4-BE49-F238E27FC236}">
              <a16:creationId xmlns:a16="http://schemas.microsoft.com/office/drawing/2014/main" id="{02153664-396A-4232-9066-47E9B693F2C4}"/>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3" name="PoljeZBesedilom 102">
          <a:extLst>
            <a:ext uri="{FF2B5EF4-FFF2-40B4-BE49-F238E27FC236}">
              <a16:creationId xmlns:a16="http://schemas.microsoft.com/office/drawing/2014/main" id="{F7F68C96-0BAB-4506-A00F-A4835F8C6FC2}"/>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4" name="PoljeZBesedilom 103">
          <a:extLst>
            <a:ext uri="{FF2B5EF4-FFF2-40B4-BE49-F238E27FC236}">
              <a16:creationId xmlns:a16="http://schemas.microsoft.com/office/drawing/2014/main" id="{18FE681F-E9FF-466F-9598-33CEAA62F959}"/>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5" name="PoljeZBesedilom 104">
          <a:extLst>
            <a:ext uri="{FF2B5EF4-FFF2-40B4-BE49-F238E27FC236}">
              <a16:creationId xmlns:a16="http://schemas.microsoft.com/office/drawing/2014/main" id="{0A39A603-9D02-4F9D-A6F2-F8EC1A1531EF}"/>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6" name="PoljeZBesedilom 105">
          <a:extLst>
            <a:ext uri="{FF2B5EF4-FFF2-40B4-BE49-F238E27FC236}">
              <a16:creationId xmlns:a16="http://schemas.microsoft.com/office/drawing/2014/main" id="{B3F91A8D-FB2B-4B3D-AE8B-2ACCBEC0C1D0}"/>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7" name="PoljeZBesedilom 106">
          <a:extLst>
            <a:ext uri="{FF2B5EF4-FFF2-40B4-BE49-F238E27FC236}">
              <a16:creationId xmlns:a16="http://schemas.microsoft.com/office/drawing/2014/main" id="{9C17BA5A-9B4B-4188-8047-A8B96CDB0572}"/>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8" name="PoljeZBesedilom 107">
          <a:extLst>
            <a:ext uri="{FF2B5EF4-FFF2-40B4-BE49-F238E27FC236}">
              <a16:creationId xmlns:a16="http://schemas.microsoft.com/office/drawing/2014/main" id="{FBE544A3-0A11-43F4-8632-EAA6F4CD0947}"/>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9" name="PoljeZBesedilom 108">
          <a:extLst>
            <a:ext uri="{FF2B5EF4-FFF2-40B4-BE49-F238E27FC236}">
              <a16:creationId xmlns:a16="http://schemas.microsoft.com/office/drawing/2014/main" id="{8D03F231-42E8-4933-B0A6-B1AB75F03F56}"/>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10" name="PoljeZBesedilom 109">
          <a:extLst>
            <a:ext uri="{FF2B5EF4-FFF2-40B4-BE49-F238E27FC236}">
              <a16:creationId xmlns:a16="http://schemas.microsoft.com/office/drawing/2014/main" id="{F0935F0E-91D8-490F-B769-85828C19EC66}"/>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11" name="PoljeZBesedilom 110">
          <a:extLst>
            <a:ext uri="{FF2B5EF4-FFF2-40B4-BE49-F238E27FC236}">
              <a16:creationId xmlns:a16="http://schemas.microsoft.com/office/drawing/2014/main" id="{BE393E30-FCA4-4DF2-BF86-3D1A9777F850}"/>
            </a:ext>
          </a:extLst>
        </xdr:cNvPr>
        <xdr:cNvSpPr txBox="1"/>
      </xdr:nvSpPr>
      <xdr:spPr>
        <a:xfrm>
          <a:off x="1647825" y="70685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286</xdr:row>
      <xdr:rowOff>0</xdr:rowOff>
    </xdr:from>
    <xdr:ext cx="184731" cy="298696"/>
    <xdr:sp macro="" textlink="">
      <xdr:nvSpPr>
        <xdr:cNvPr id="112" name="PoljeZBesedilom 111">
          <a:extLst>
            <a:ext uri="{FF2B5EF4-FFF2-40B4-BE49-F238E27FC236}">
              <a16:creationId xmlns:a16="http://schemas.microsoft.com/office/drawing/2014/main" id="{72F00553-CE2A-4965-8206-38883DBFEC77}"/>
            </a:ext>
          </a:extLst>
        </xdr:cNvPr>
        <xdr:cNvSpPr txBox="1"/>
      </xdr:nvSpPr>
      <xdr:spPr>
        <a:xfrm>
          <a:off x="1647825" y="12947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286</xdr:row>
      <xdr:rowOff>0</xdr:rowOff>
    </xdr:from>
    <xdr:ext cx="184731" cy="298696"/>
    <xdr:sp macro="" textlink="">
      <xdr:nvSpPr>
        <xdr:cNvPr id="113" name="PoljeZBesedilom 112">
          <a:extLst>
            <a:ext uri="{FF2B5EF4-FFF2-40B4-BE49-F238E27FC236}">
              <a16:creationId xmlns:a16="http://schemas.microsoft.com/office/drawing/2014/main" id="{F8423D0A-FC70-4646-A114-2FB3BA87E4CE}"/>
            </a:ext>
          </a:extLst>
        </xdr:cNvPr>
        <xdr:cNvSpPr txBox="1"/>
      </xdr:nvSpPr>
      <xdr:spPr>
        <a:xfrm>
          <a:off x="4352925" y="12947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4" name="PoljeZBesedilom 113">
          <a:extLst>
            <a:ext uri="{FF2B5EF4-FFF2-40B4-BE49-F238E27FC236}">
              <a16:creationId xmlns:a16="http://schemas.microsoft.com/office/drawing/2014/main" id="{460D7FFB-5CE4-448D-B95B-10D6CE881C3A}"/>
            </a:ext>
          </a:extLst>
        </xdr:cNvPr>
        <xdr:cNvSpPr txBox="1"/>
      </xdr:nvSpPr>
      <xdr:spPr>
        <a:xfrm>
          <a:off x="1647825" y="12099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115" name="PoljeZBesedilom 114">
          <a:extLst>
            <a:ext uri="{FF2B5EF4-FFF2-40B4-BE49-F238E27FC236}">
              <a16:creationId xmlns:a16="http://schemas.microsoft.com/office/drawing/2014/main" id="{003E1145-6EA4-45C9-8212-F568F2BB85EF}"/>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116" name="PoljeZBesedilom 115">
          <a:extLst>
            <a:ext uri="{FF2B5EF4-FFF2-40B4-BE49-F238E27FC236}">
              <a16:creationId xmlns:a16="http://schemas.microsoft.com/office/drawing/2014/main" id="{CFCF6120-DDE2-45CF-8DDD-9ACA83B12F4C}"/>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117" name="PoljeZBesedilom 116">
          <a:extLst>
            <a:ext uri="{FF2B5EF4-FFF2-40B4-BE49-F238E27FC236}">
              <a16:creationId xmlns:a16="http://schemas.microsoft.com/office/drawing/2014/main" id="{7A5BCA58-B622-4A97-94DD-7F104CCA44D2}"/>
            </a:ext>
          </a:extLst>
        </xdr:cNvPr>
        <xdr:cNvSpPr txBox="1"/>
      </xdr:nvSpPr>
      <xdr:spPr>
        <a:xfrm>
          <a:off x="164782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118" name="PoljeZBesedilom 117">
          <a:extLst>
            <a:ext uri="{FF2B5EF4-FFF2-40B4-BE49-F238E27FC236}">
              <a16:creationId xmlns:a16="http://schemas.microsoft.com/office/drawing/2014/main" id="{9DD9DE28-1C96-4123-9E13-8BCFD5D8099E}"/>
            </a:ext>
          </a:extLst>
        </xdr:cNvPr>
        <xdr:cNvSpPr txBox="1"/>
      </xdr:nvSpPr>
      <xdr:spPr>
        <a:xfrm>
          <a:off x="1647825" y="12256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119" name="PoljeZBesedilom 118">
          <a:extLst>
            <a:ext uri="{FF2B5EF4-FFF2-40B4-BE49-F238E27FC236}">
              <a16:creationId xmlns:a16="http://schemas.microsoft.com/office/drawing/2014/main" id="{349A114E-25AC-44EB-8ABB-16532DF55734}"/>
            </a:ext>
          </a:extLst>
        </xdr:cNvPr>
        <xdr:cNvSpPr txBox="1"/>
      </xdr:nvSpPr>
      <xdr:spPr>
        <a:xfrm>
          <a:off x="1647825" y="12304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120" name="PoljeZBesedilom 119">
          <a:extLst>
            <a:ext uri="{FF2B5EF4-FFF2-40B4-BE49-F238E27FC236}">
              <a16:creationId xmlns:a16="http://schemas.microsoft.com/office/drawing/2014/main" id="{546021A3-145B-4447-B062-EEC002EF4D99}"/>
            </a:ext>
          </a:extLst>
        </xdr:cNvPr>
        <xdr:cNvSpPr txBox="1"/>
      </xdr:nvSpPr>
      <xdr:spPr>
        <a:xfrm>
          <a:off x="1647825" y="12304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121" name="PoljeZBesedilom 120">
          <a:extLst>
            <a:ext uri="{FF2B5EF4-FFF2-40B4-BE49-F238E27FC236}">
              <a16:creationId xmlns:a16="http://schemas.microsoft.com/office/drawing/2014/main" id="{4DEE3E52-0DC8-441D-8464-4F762C875B99}"/>
            </a:ext>
          </a:extLst>
        </xdr:cNvPr>
        <xdr:cNvSpPr txBox="1"/>
      </xdr:nvSpPr>
      <xdr:spPr>
        <a:xfrm>
          <a:off x="164782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122" name="PoljeZBesedilom 121">
          <a:extLst>
            <a:ext uri="{FF2B5EF4-FFF2-40B4-BE49-F238E27FC236}">
              <a16:creationId xmlns:a16="http://schemas.microsoft.com/office/drawing/2014/main" id="{9939CC83-A02F-4530-8F3A-963DED3BBD99}"/>
            </a:ext>
          </a:extLst>
        </xdr:cNvPr>
        <xdr:cNvSpPr txBox="1"/>
      </xdr:nvSpPr>
      <xdr:spPr>
        <a:xfrm>
          <a:off x="164782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123" name="PoljeZBesedilom 122">
          <a:extLst>
            <a:ext uri="{FF2B5EF4-FFF2-40B4-BE49-F238E27FC236}">
              <a16:creationId xmlns:a16="http://schemas.microsoft.com/office/drawing/2014/main" id="{81988278-38C4-4333-A323-37BF504FD505}"/>
            </a:ext>
          </a:extLst>
        </xdr:cNvPr>
        <xdr:cNvSpPr txBox="1"/>
      </xdr:nvSpPr>
      <xdr:spPr>
        <a:xfrm>
          <a:off x="164782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4" name="PoljeZBesedilom 123">
          <a:extLst>
            <a:ext uri="{FF2B5EF4-FFF2-40B4-BE49-F238E27FC236}">
              <a16:creationId xmlns:a16="http://schemas.microsoft.com/office/drawing/2014/main" id="{97194F21-1005-41BF-9DE3-C9B3E5B0BAC8}"/>
            </a:ext>
          </a:extLst>
        </xdr:cNvPr>
        <xdr:cNvSpPr txBox="1"/>
      </xdr:nvSpPr>
      <xdr:spPr>
        <a:xfrm>
          <a:off x="164782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5" name="PoljeZBesedilom 124">
          <a:extLst>
            <a:ext uri="{FF2B5EF4-FFF2-40B4-BE49-F238E27FC236}">
              <a16:creationId xmlns:a16="http://schemas.microsoft.com/office/drawing/2014/main" id="{D945F2D7-85A3-4125-AA70-F04C1D8214C8}"/>
            </a:ext>
          </a:extLst>
        </xdr:cNvPr>
        <xdr:cNvSpPr txBox="1"/>
      </xdr:nvSpPr>
      <xdr:spPr>
        <a:xfrm>
          <a:off x="164782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6" name="PoljeZBesedilom 125">
          <a:extLst>
            <a:ext uri="{FF2B5EF4-FFF2-40B4-BE49-F238E27FC236}">
              <a16:creationId xmlns:a16="http://schemas.microsoft.com/office/drawing/2014/main" id="{A02CC7EE-1689-4D74-899E-C3762300DF48}"/>
            </a:ext>
          </a:extLst>
        </xdr:cNvPr>
        <xdr:cNvSpPr txBox="1"/>
      </xdr:nvSpPr>
      <xdr:spPr>
        <a:xfrm>
          <a:off x="164782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7" name="PoljeZBesedilom 126">
          <a:extLst>
            <a:ext uri="{FF2B5EF4-FFF2-40B4-BE49-F238E27FC236}">
              <a16:creationId xmlns:a16="http://schemas.microsoft.com/office/drawing/2014/main" id="{79A59C64-BC3F-4023-A850-CC29389EC7C0}"/>
            </a:ext>
          </a:extLst>
        </xdr:cNvPr>
        <xdr:cNvSpPr txBox="1"/>
      </xdr:nvSpPr>
      <xdr:spPr>
        <a:xfrm>
          <a:off x="164782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28" name="PoljeZBesedilom 127">
          <a:extLst>
            <a:ext uri="{FF2B5EF4-FFF2-40B4-BE49-F238E27FC236}">
              <a16:creationId xmlns:a16="http://schemas.microsoft.com/office/drawing/2014/main" id="{33CF663A-90BD-4B9F-8208-7AD1A29AE734}"/>
            </a:ext>
          </a:extLst>
        </xdr:cNvPr>
        <xdr:cNvSpPr txBox="1"/>
      </xdr:nvSpPr>
      <xdr:spPr>
        <a:xfrm>
          <a:off x="164782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29" name="PoljeZBesedilom 128">
          <a:extLst>
            <a:ext uri="{FF2B5EF4-FFF2-40B4-BE49-F238E27FC236}">
              <a16:creationId xmlns:a16="http://schemas.microsoft.com/office/drawing/2014/main" id="{CDF63BEC-3E1D-4858-A77E-4D70DC34F9E7}"/>
            </a:ext>
          </a:extLst>
        </xdr:cNvPr>
        <xdr:cNvSpPr txBox="1"/>
      </xdr:nvSpPr>
      <xdr:spPr>
        <a:xfrm>
          <a:off x="164782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30" name="PoljeZBesedilom 129">
          <a:extLst>
            <a:ext uri="{FF2B5EF4-FFF2-40B4-BE49-F238E27FC236}">
              <a16:creationId xmlns:a16="http://schemas.microsoft.com/office/drawing/2014/main" id="{CDE4B417-C504-4399-8A81-27167D8C3302}"/>
            </a:ext>
          </a:extLst>
        </xdr:cNvPr>
        <xdr:cNvSpPr txBox="1"/>
      </xdr:nvSpPr>
      <xdr:spPr>
        <a:xfrm>
          <a:off x="164782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31" name="PoljeZBesedilom 130">
          <a:extLst>
            <a:ext uri="{FF2B5EF4-FFF2-40B4-BE49-F238E27FC236}">
              <a16:creationId xmlns:a16="http://schemas.microsoft.com/office/drawing/2014/main" id="{180C2307-EE78-4F8D-A1B4-666BA34F42FA}"/>
            </a:ext>
          </a:extLst>
        </xdr:cNvPr>
        <xdr:cNvSpPr txBox="1"/>
      </xdr:nvSpPr>
      <xdr:spPr>
        <a:xfrm>
          <a:off x="164782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32" name="PoljeZBesedilom 131">
          <a:extLst>
            <a:ext uri="{FF2B5EF4-FFF2-40B4-BE49-F238E27FC236}">
              <a16:creationId xmlns:a16="http://schemas.microsoft.com/office/drawing/2014/main" id="{8629684E-D1C1-474A-B55A-5FD331A2A85F}"/>
            </a:ext>
          </a:extLst>
        </xdr:cNvPr>
        <xdr:cNvSpPr txBox="1"/>
      </xdr:nvSpPr>
      <xdr:spPr>
        <a:xfrm>
          <a:off x="164782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3" name="PoljeZBesedilom 132">
          <a:extLst>
            <a:ext uri="{FF2B5EF4-FFF2-40B4-BE49-F238E27FC236}">
              <a16:creationId xmlns:a16="http://schemas.microsoft.com/office/drawing/2014/main" id="{99EC9DF2-4AA9-4D5F-B27D-E9ACF1A266F9}"/>
            </a:ext>
          </a:extLst>
        </xdr:cNvPr>
        <xdr:cNvSpPr txBox="1"/>
      </xdr:nvSpPr>
      <xdr:spPr>
        <a:xfrm>
          <a:off x="164782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4" name="PoljeZBesedilom 133">
          <a:extLst>
            <a:ext uri="{FF2B5EF4-FFF2-40B4-BE49-F238E27FC236}">
              <a16:creationId xmlns:a16="http://schemas.microsoft.com/office/drawing/2014/main" id="{8BEE4913-218B-4C88-A9D3-F383FACC16F4}"/>
            </a:ext>
          </a:extLst>
        </xdr:cNvPr>
        <xdr:cNvSpPr txBox="1"/>
      </xdr:nvSpPr>
      <xdr:spPr>
        <a:xfrm>
          <a:off x="164782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5" name="PoljeZBesedilom 134">
          <a:extLst>
            <a:ext uri="{FF2B5EF4-FFF2-40B4-BE49-F238E27FC236}">
              <a16:creationId xmlns:a16="http://schemas.microsoft.com/office/drawing/2014/main" id="{D29CEEBB-4185-4F7A-9EC9-BACA70E493C3}"/>
            </a:ext>
          </a:extLst>
        </xdr:cNvPr>
        <xdr:cNvSpPr txBox="1"/>
      </xdr:nvSpPr>
      <xdr:spPr>
        <a:xfrm>
          <a:off x="164782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6" name="PoljeZBesedilom 135">
          <a:extLst>
            <a:ext uri="{FF2B5EF4-FFF2-40B4-BE49-F238E27FC236}">
              <a16:creationId xmlns:a16="http://schemas.microsoft.com/office/drawing/2014/main" id="{ED142FEA-BAF8-4F9B-81CB-FB290A562D8C}"/>
            </a:ext>
          </a:extLst>
        </xdr:cNvPr>
        <xdr:cNvSpPr txBox="1"/>
      </xdr:nvSpPr>
      <xdr:spPr>
        <a:xfrm>
          <a:off x="164782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7" name="PoljeZBesedilom 136">
          <a:extLst>
            <a:ext uri="{FF2B5EF4-FFF2-40B4-BE49-F238E27FC236}">
              <a16:creationId xmlns:a16="http://schemas.microsoft.com/office/drawing/2014/main" id="{E647951E-CBAF-4C46-8BEB-9A1038B3C089}"/>
            </a:ext>
          </a:extLst>
        </xdr:cNvPr>
        <xdr:cNvSpPr txBox="1"/>
      </xdr:nvSpPr>
      <xdr:spPr>
        <a:xfrm>
          <a:off x="164782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8" name="PoljeZBesedilom 137">
          <a:extLst>
            <a:ext uri="{FF2B5EF4-FFF2-40B4-BE49-F238E27FC236}">
              <a16:creationId xmlns:a16="http://schemas.microsoft.com/office/drawing/2014/main" id="{02BEB091-23B1-49AF-B755-14A7D5CAAC9F}"/>
            </a:ext>
          </a:extLst>
        </xdr:cNvPr>
        <xdr:cNvSpPr txBox="1"/>
      </xdr:nvSpPr>
      <xdr:spPr>
        <a:xfrm>
          <a:off x="164782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9" name="PoljeZBesedilom 138">
          <a:extLst>
            <a:ext uri="{FF2B5EF4-FFF2-40B4-BE49-F238E27FC236}">
              <a16:creationId xmlns:a16="http://schemas.microsoft.com/office/drawing/2014/main" id="{16A91B48-6021-4CD0-B593-DF9267FFBC41}"/>
            </a:ext>
          </a:extLst>
        </xdr:cNvPr>
        <xdr:cNvSpPr txBox="1"/>
      </xdr:nvSpPr>
      <xdr:spPr>
        <a:xfrm>
          <a:off x="164782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40" name="PoljeZBesedilom 139">
          <a:extLst>
            <a:ext uri="{FF2B5EF4-FFF2-40B4-BE49-F238E27FC236}">
              <a16:creationId xmlns:a16="http://schemas.microsoft.com/office/drawing/2014/main" id="{43DB841A-7B70-4C74-BC6F-C11AB333DCDC}"/>
            </a:ext>
          </a:extLst>
        </xdr:cNvPr>
        <xdr:cNvSpPr txBox="1"/>
      </xdr:nvSpPr>
      <xdr:spPr>
        <a:xfrm>
          <a:off x="1647825" y="12572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41" name="PoljeZBesedilom 140">
          <a:extLst>
            <a:ext uri="{FF2B5EF4-FFF2-40B4-BE49-F238E27FC236}">
              <a16:creationId xmlns:a16="http://schemas.microsoft.com/office/drawing/2014/main" id="{5C27A4C7-14EA-4132-94E5-6146DA0FDCCE}"/>
            </a:ext>
          </a:extLst>
        </xdr:cNvPr>
        <xdr:cNvSpPr txBox="1"/>
      </xdr:nvSpPr>
      <xdr:spPr>
        <a:xfrm>
          <a:off x="1647825" y="12572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42" name="PoljeZBesedilom 141">
          <a:extLst>
            <a:ext uri="{FF2B5EF4-FFF2-40B4-BE49-F238E27FC236}">
              <a16:creationId xmlns:a16="http://schemas.microsoft.com/office/drawing/2014/main" id="{35720A82-124A-4D9C-B303-CC2FF9AA710B}"/>
            </a:ext>
          </a:extLst>
        </xdr:cNvPr>
        <xdr:cNvSpPr txBox="1"/>
      </xdr:nvSpPr>
      <xdr:spPr>
        <a:xfrm>
          <a:off x="1647825" y="12660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43" name="PoljeZBesedilom 142">
          <a:extLst>
            <a:ext uri="{FF2B5EF4-FFF2-40B4-BE49-F238E27FC236}">
              <a16:creationId xmlns:a16="http://schemas.microsoft.com/office/drawing/2014/main" id="{591246D7-8456-4F25-B95B-1DF54A7CC3E8}"/>
            </a:ext>
          </a:extLst>
        </xdr:cNvPr>
        <xdr:cNvSpPr txBox="1"/>
      </xdr:nvSpPr>
      <xdr:spPr>
        <a:xfrm>
          <a:off x="1647825" y="12660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44" name="PoljeZBesedilom 143">
          <a:extLst>
            <a:ext uri="{FF2B5EF4-FFF2-40B4-BE49-F238E27FC236}">
              <a16:creationId xmlns:a16="http://schemas.microsoft.com/office/drawing/2014/main" id="{0292DFB4-BC1C-4C56-9B37-4FCCE559F81D}"/>
            </a:ext>
          </a:extLst>
        </xdr:cNvPr>
        <xdr:cNvSpPr txBox="1"/>
      </xdr:nvSpPr>
      <xdr:spPr>
        <a:xfrm>
          <a:off x="1647825" y="12660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145" name="PoljeZBesedilom 144">
          <a:extLst>
            <a:ext uri="{FF2B5EF4-FFF2-40B4-BE49-F238E27FC236}">
              <a16:creationId xmlns:a16="http://schemas.microsoft.com/office/drawing/2014/main" id="{8BDA7883-72FE-4074-8CEC-51AB40D83204}"/>
            </a:ext>
          </a:extLst>
        </xdr:cNvPr>
        <xdr:cNvSpPr txBox="1"/>
      </xdr:nvSpPr>
      <xdr:spPr>
        <a:xfrm>
          <a:off x="1647825" y="1272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146" name="PoljeZBesedilom 145">
          <a:extLst>
            <a:ext uri="{FF2B5EF4-FFF2-40B4-BE49-F238E27FC236}">
              <a16:creationId xmlns:a16="http://schemas.microsoft.com/office/drawing/2014/main" id="{4C8E29FB-06CD-4FE7-852D-FA37B4D00C8A}"/>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147" name="PoljeZBesedilom 146">
          <a:extLst>
            <a:ext uri="{FF2B5EF4-FFF2-40B4-BE49-F238E27FC236}">
              <a16:creationId xmlns:a16="http://schemas.microsoft.com/office/drawing/2014/main" id="{8E7C2610-897F-4429-9C29-EA383CD52A7C}"/>
            </a:ext>
          </a:extLst>
        </xdr:cNvPr>
        <xdr:cNvSpPr txBox="1"/>
      </xdr:nvSpPr>
      <xdr:spPr>
        <a:xfrm>
          <a:off x="3457575" y="12256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148" name="PoljeZBesedilom 147">
          <a:extLst>
            <a:ext uri="{FF2B5EF4-FFF2-40B4-BE49-F238E27FC236}">
              <a16:creationId xmlns:a16="http://schemas.microsoft.com/office/drawing/2014/main" id="{2B0E73D1-EC5D-45C0-81F6-4B3350D90266}"/>
            </a:ext>
          </a:extLst>
        </xdr:cNvPr>
        <xdr:cNvSpPr txBox="1"/>
      </xdr:nvSpPr>
      <xdr:spPr>
        <a:xfrm>
          <a:off x="3457575" y="12256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149" name="PoljeZBesedilom 148">
          <a:extLst>
            <a:ext uri="{FF2B5EF4-FFF2-40B4-BE49-F238E27FC236}">
              <a16:creationId xmlns:a16="http://schemas.microsoft.com/office/drawing/2014/main" id="{186EAD3D-089D-496A-B333-82B74591F09E}"/>
            </a:ext>
          </a:extLst>
        </xdr:cNvPr>
        <xdr:cNvSpPr txBox="1"/>
      </xdr:nvSpPr>
      <xdr:spPr>
        <a:xfrm>
          <a:off x="3457575" y="12256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50" name="PoljeZBesedilom 149">
          <a:extLst>
            <a:ext uri="{FF2B5EF4-FFF2-40B4-BE49-F238E27FC236}">
              <a16:creationId xmlns:a16="http://schemas.microsoft.com/office/drawing/2014/main" id="{1CAB2EF5-DA06-4B03-B93B-F7E8017E1B04}"/>
            </a:ext>
          </a:extLst>
        </xdr:cNvPr>
        <xdr:cNvSpPr txBox="1"/>
      </xdr:nvSpPr>
      <xdr:spPr>
        <a:xfrm>
          <a:off x="3457575" y="12304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51" name="PoljeZBesedilom 150">
          <a:extLst>
            <a:ext uri="{FF2B5EF4-FFF2-40B4-BE49-F238E27FC236}">
              <a16:creationId xmlns:a16="http://schemas.microsoft.com/office/drawing/2014/main" id="{956335D6-D8AA-42A7-A7F9-3E27A014E2E2}"/>
            </a:ext>
          </a:extLst>
        </xdr:cNvPr>
        <xdr:cNvSpPr txBox="1"/>
      </xdr:nvSpPr>
      <xdr:spPr>
        <a:xfrm>
          <a:off x="3457575" y="12304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52" name="PoljeZBesedilom 151">
          <a:extLst>
            <a:ext uri="{FF2B5EF4-FFF2-40B4-BE49-F238E27FC236}">
              <a16:creationId xmlns:a16="http://schemas.microsoft.com/office/drawing/2014/main" id="{7DF06A86-DC7F-497D-92B9-1DE97CEF38FE}"/>
            </a:ext>
          </a:extLst>
        </xdr:cNvPr>
        <xdr:cNvSpPr txBox="1"/>
      </xdr:nvSpPr>
      <xdr:spPr>
        <a:xfrm>
          <a:off x="3457575" y="12304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53" name="PoljeZBesedilom 152">
          <a:extLst>
            <a:ext uri="{FF2B5EF4-FFF2-40B4-BE49-F238E27FC236}">
              <a16:creationId xmlns:a16="http://schemas.microsoft.com/office/drawing/2014/main" id="{EA8002A5-E367-4BC3-8308-A72F2EA8C0C6}"/>
            </a:ext>
          </a:extLst>
        </xdr:cNvPr>
        <xdr:cNvSpPr txBox="1"/>
      </xdr:nvSpPr>
      <xdr:spPr>
        <a:xfrm>
          <a:off x="3457575" y="12304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54" name="PoljeZBesedilom 153">
          <a:extLst>
            <a:ext uri="{FF2B5EF4-FFF2-40B4-BE49-F238E27FC236}">
              <a16:creationId xmlns:a16="http://schemas.microsoft.com/office/drawing/2014/main" id="{F6D15DC1-D5FE-49CA-A0D5-D06AF30F7CEA}"/>
            </a:ext>
          </a:extLst>
        </xdr:cNvPr>
        <xdr:cNvSpPr txBox="1"/>
      </xdr:nvSpPr>
      <xdr:spPr>
        <a:xfrm>
          <a:off x="3457575" y="12304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55" name="PoljeZBesedilom 154">
          <a:extLst>
            <a:ext uri="{FF2B5EF4-FFF2-40B4-BE49-F238E27FC236}">
              <a16:creationId xmlns:a16="http://schemas.microsoft.com/office/drawing/2014/main" id="{C1DC73DE-48E7-466F-B8AA-F134D4D5228B}"/>
            </a:ext>
          </a:extLst>
        </xdr:cNvPr>
        <xdr:cNvSpPr txBox="1"/>
      </xdr:nvSpPr>
      <xdr:spPr>
        <a:xfrm>
          <a:off x="3457575" y="12304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6" name="PoljeZBesedilom 155">
          <a:extLst>
            <a:ext uri="{FF2B5EF4-FFF2-40B4-BE49-F238E27FC236}">
              <a16:creationId xmlns:a16="http://schemas.microsoft.com/office/drawing/2014/main" id="{07CD5CCA-0D35-4744-9B31-5E04344BC7FC}"/>
            </a:ext>
          </a:extLst>
        </xdr:cNvPr>
        <xdr:cNvSpPr txBox="1"/>
      </xdr:nvSpPr>
      <xdr:spPr>
        <a:xfrm>
          <a:off x="345757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7" name="PoljeZBesedilom 156">
          <a:extLst>
            <a:ext uri="{FF2B5EF4-FFF2-40B4-BE49-F238E27FC236}">
              <a16:creationId xmlns:a16="http://schemas.microsoft.com/office/drawing/2014/main" id="{10A0507A-70FF-4472-A8AB-1E37F9E2F022}"/>
            </a:ext>
          </a:extLst>
        </xdr:cNvPr>
        <xdr:cNvSpPr txBox="1"/>
      </xdr:nvSpPr>
      <xdr:spPr>
        <a:xfrm>
          <a:off x="345757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8" name="PoljeZBesedilom 157">
          <a:extLst>
            <a:ext uri="{FF2B5EF4-FFF2-40B4-BE49-F238E27FC236}">
              <a16:creationId xmlns:a16="http://schemas.microsoft.com/office/drawing/2014/main" id="{671068CD-D1E2-4BA3-803F-2CB77AD48944}"/>
            </a:ext>
          </a:extLst>
        </xdr:cNvPr>
        <xdr:cNvSpPr txBox="1"/>
      </xdr:nvSpPr>
      <xdr:spPr>
        <a:xfrm>
          <a:off x="345757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9" name="PoljeZBesedilom 158">
          <a:extLst>
            <a:ext uri="{FF2B5EF4-FFF2-40B4-BE49-F238E27FC236}">
              <a16:creationId xmlns:a16="http://schemas.microsoft.com/office/drawing/2014/main" id="{B6973AF5-C4F7-45AD-A156-D4B72C112C7C}"/>
            </a:ext>
          </a:extLst>
        </xdr:cNvPr>
        <xdr:cNvSpPr txBox="1"/>
      </xdr:nvSpPr>
      <xdr:spPr>
        <a:xfrm>
          <a:off x="345757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60" name="PoljeZBesedilom 159">
          <a:extLst>
            <a:ext uri="{FF2B5EF4-FFF2-40B4-BE49-F238E27FC236}">
              <a16:creationId xmlns:a16="http://schemas.microsoft.com/office/drawing/2014/main" id="{9C0D43A0-1F9B-4513-9280-624AA500A5E1}"/>
            </a:ext>
          </a:extLst>
        </xdr:cNvPr>
        <xdr:cNvSpPr txBox="1"/>
      </xdr:nvSpPr>
      <xdr:spPr>
        <a:xfrm>
          <a:off x="345757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61" name="PoljeZBesedilom 160">
          <a:extLst>
            <a:ext uri="{FF2B5EF4-FFF2-40B4-BE49-F238E27FC236}">
              <a16:creationId xmlns:a16="http://schemas.microsoft.com/office/drawing/2014/main" id="{08739DE0-2248-4972-8F73-C139881D7541}"/>
            </a:ext>
          </a:extLst>
        </xdr:cNvPr>
        <xdr:cNvSpPr txBox="1"/>
      </xdr:nvSpPr>
      <xdr:spPr>
        <a:xfrm>
          <a:off x="345757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62" name="PoljeZBesedilom 161">
          <a:extLst>
            <a:ext uri="{FF2B5EF4-FFF2-40B4-BE49-F238E27FC236}">
              <a16:creationId xmlns:a16="http://schemas.microsoft.com/office/drawing/2014/main" id="{1A136571-AF64-4C12-88D8-19C1ECAEE949}"/>
            </a:ext>
          </a:extLst>
        </xdr:cNvPr>
        <xdr:cNvSpPr txBox="1"/>
      </xdr:nvSpPr>
      <xdr:spPr>
        <a:xfrm>
          <a:off x="345757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63" name="PoljeZBesedilom 162">
          <a:extLst>
            <a:ext uri="{FF2B5EF4-FFF2-40B4-BE49-F238E27FC236}">
              <a16:creationId xmlns:a16="http://schemas.microsoft.com/office/drawing/2014/main" id="{F3518C43-A937-4EAB-B900-1EDAF1B649EA}"/>
            </a:ext>
          </a:extLst>
        </xdr:cNvPr>
        <xdr:cNvSpPr txBox="1"/>
      </xdr:nvSpPr>
      <xdr:spPr>
        <a:xfrm>
          <a:off x="345757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64" name="PoljeZBesedilom 163">
          <a:extLst>
            <a:ext uri="{FF2B5EF4-FFF2-40B4-BE49-F238E27FC236}">
              <a16:creationId xmlns:a16="http://schemas.microsoft.com/office/drawing/2014/main" id="{C2EA3380-F620-46A2-8AA4-40EB902FA06C}"/>
            </a:ext>
          </a:extLst>
        </xdr:cNvPr>
        <xdr:cNvSpPr txBox="1"/>
      </xdr:nvSpPr>
      <xdr:spPr>
        <a:xfrm>
          <a:off x="3457575" y="12328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5" name="PoljeZBesedilom 164">
          <a:extLst>
            <a:ext uri="{FF2B5EF4-FFF2-40B4-BE49-F238E27FC236}">
              <a16:creationId xmlns:a16="http://schemas.microsoft.com/office/drawing/2014/main" id="{A7FEBA77-FC5A-466D-9095-9A4E8B327318}"/>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6" name="PoljeZBesedilom 165">
          <a:extLst>
            <a:ext uri="{FF2B5EF4-FFF2-40B4-BE49-F238E27FC236}">
              <a16:creationId xmlns:a16="http://schemas.microsoft.com/office/drawing/2014/main" id="{80164516-7901-48A2-92B4-EBB3E30AE1A1}"/>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7" name="PoljeZBesedilom 166">
          <a:extLst>
            <a:ext uri="{FF2B5EF4-FFF2-40B4-BE49-F238E27FC236}">
              <a16:creationId xmlns:a16="http://schemas.microsoft.com/office/drawing/2014/main" id="{FF460B29-51FA-46EF-85D0-FD5DEDD5BEDB}"/>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8" name="PoljeZBesedilom 167">
          <a:extLst>
            <a:ext uri="{FF2B5EF4-FFF2-40B4-BE49-F238E27FC236}">
              <a16:creationId xmlns:a16="http://schemas.microsoft.com/office/drawing/2014/main" id="{5D253D51-45D1-45CA-A0B4-02D59228BAE7}"/>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9" name="PoljeZBesedilom 168">
          <a:extLst>
            <a:ext uri="{FF2B5EF4-FFF2-40B4-BE49-F238E27FC236}">
              <a16:creationId xmlns:a16="http://schemas.microsoft.com/office/drawing/2014/main" id="{4F1EBE27-86F5-4516-9E4F-D2C12D983DB2}"/>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0" name="PoljeZBesedilom 169">
          <a:extLst>
            <a:ext uri="{FF2B5EF4-FFF2-40B4-BE49-F238E27FC236}">
              <a16:creationId xmlns:a16="http://schemas.microsoft.com/office/drawing/2014/main" id="{EDBD840E-2C37-4918-A021-416B88A0D949}"/>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1" name="PoljeZBesedilom 170">
          <a:extLst>
            <a:ext uri="{FF2B5EF4-FFF2-40B4-BE49-F238E27FC236}">
              <a16:creationId xmlns:a16="http://schemas.microsoft.com/office/drawing/2014/main" id="{72447291-59AE-4E1C-869D-ECC64352D042}"/>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2" name="PoljeZBesedilom 171">
          <a:extLst>
            <a:ext uri="{FF2B5EF4-FFF2-40B4-BE49-F238E27FC236}">
              <a16:creationId xmlns:a16="http://schemas.microsoft.com/office/drawing/2014/main" id="{EF69D5B7-A4E9-4CAB-987B-DE73D1E8273D}"/>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3" name="PoljeZBesedilom 172">
          <a:extLst>
            <a:ext uri="{FF2B5EF4-FFF2-40B4-BE49-F238E27FC236}">
              <a16:creationId xmlns:a16="http://schemas.microsoft.com/office/drawing/2014/main" id="{B9574455-7280-4DAF-A143-A24FB0EE04EF}"/>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4" name="PoljeZBesedilom 173">
          <a:extLst>
            <a:ext uri="{FF2B5EF4-FFF2-40B4-BE49-F238E27FC236}">
              <a16:creationId xmlns:a16="http://schemas.microsoft.com/office/drawing/2014/main" id="{35E1C138-8323-4F7A-8301-BD7D9B9F0782}"/>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5" name="PoljeZBesedilom 174">
          <a:extLst>
            <a:ext uri="{FF2B5EF4-FFF2-40B4-BE49-F238E27FC236}">
              <a16:creationId xmlns:a16="http://schemas.microsoft.com/office/drawing/2014/main" id="{3A70C0E0-0877-4D5E-88FA-F2D82A64A247}"/>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6" name="PoljeZBesedilom 175">
          <a:extLst>
            <a:ext uri="{FF2B5EF4-FFF2-40B4-BE49-F238E27FC236}">
              <a16:creationId xmlns:a16="http://schemas.microsoft.com/office/drawing/2014/main" id="{82C6B144-2E3D-4E27-8012-3EC7FC5101BF}"/>
            </a:ext>
          </a:extLst>
        </xdr:cNvPr>
        <xdr:cNvSpPr txBox="1"/>
      </xdr:nvSpPr>
      <xdr:spPr>
        <a:xfrm>
          <a:off x="3457575" y="12403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7" name="PoljeZBesedilom 176">
          <a:extLst>
            <a:ext uri="{FF2B5EF4-FFF2-40B4-BE49-F238E27FC236}">
              <a16:creationId xmlns:a16="http://schemas.microsoft.com/office/drawing/2014/main" id="{06BEE94A-76F5-4E3C-A848-C8FA29EE0A36}"/>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8" name="PoljeZBesedilom 177">
          <a:extLst>
            <a:ext uri="{FF2B5EF4-FFF2-40B4-BE49-F238E27FC236}">
              <a16:creationId xmlns:a16="http://schemas.microsoft.com/office/drawing/2014/main" id="{ABBA1737-FFA5-4D9D-8926-7F92B14586D4}"/>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9" name="PoljeZBesedilom 178">
          <a:extLst>
            <a:ext uri="{FF2B5EF4-FFF2-40B4-BE49-F238E27FC236}">
              <a16:creationId xmlns:a16="http://schemas.microsoft.com/office/drawing/2014/main" id="{3026272C-FB42-41DE-8E4B-C11DBC9CAB5B}"/>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80" name="PoljeZBesedilom 179">
          <a:extLst>
            <a:ext uri="{FF2B5EF4-FFF2-40B4-BE49-F238E27FC236}">
              <a16:creationId xmlns:a16="http://schemas.microsoft.com/office/drawing/2014/main" id="{743D4F93-FDE2-4917-AB16-6DF6F909C602}"/>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81" name="PoljeZBesedilom 180">
          <a:extLst>
            <a:ext uri="{FF2B5EF4-FFF2-40B4-BE49-F238E27FC236}">
              <a16:creationId xmlns:a16="http://schemas.microsoft.com/office/drawing/2014/main" id="{32EB2BB9-2772-4DB7-B505-52B3E6E25C78}"/>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82" name="PoljeZBesedilom 181">
          <a:extLst>
            <a:ext uri="{FF2B5EF4-FFF2-40B4-BE49-F238E27FC236}">
              <a16:creationId xmlns:a16="http://schemas.microsoft.com/office/drawing/2014/main" id="{809399DE-5C91-47B5-9839-779E5646C388}"/>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83" name="PoljeZBesedilom 182">
          <a:extLst>
            <a:ext uri="{FF2B5EF4-FFF2-40B4-BE49-F238E27FC236}">
              <a16:creationId xmlns:a16="http://schemas.microsoft.com/office/drawing/2014/main" id="{B8212789-4347-4D7F-8E18-61158AD69658}"/>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84" name="PoljeZBesedilom 183">
          <a:extLst>
            <a:ext uri="{FF2B5EF4-FFF2-40B4-BE49-F238E27FC236}">
              <a16:creationId xmlns:a16="http://schemas.microsoft.com/office/drawing/2014/main" id="{A2E5C94D-1C1F-473A-BB84-8E018C23C0BD}"/>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85" name="PoljeZBesedilom 184">
          <a:extLst>
            <a:ext uri="{FF2B5EF4-FFF2-40B4-BE49-F238E27FC236}">
              <a16:creationId xmlns:a16="http://schemas.microsoft.com/office/drawing/2014/main" id="{AA526CBD-988C-46F8-BF25-BF1818E58848}"/>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86" name="PoljeZBesedilom 185">
          <a:extLst>
            <a:ext uri="{FF2B5EF4-FFF2-40B4-BE49-F238E27FC236}">
              <a16:creationId xmlns:a16="http://schemas.microsoft.com/office/drawing/2014/main" id="{07F58F97-23D8-4F53-A874-0A5A1C9364EF}"/>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87" name="PoljeZBesedilom 186">
          <a:extLst>
            <a:ext uri="{FF2B5EF4-FFF2-40B4-BE49-F238E27FC236}">
              <a16:creationId xmlns:a16="http://schemas.microsoft.com/office/drawing/2014/main" id="{46D6356F-A028-4B20-807D-EBD9304E89B6}"/>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88" name="PoljeZBesedilom 187">
          <a:extLst>
            <a:ext uri="{FF2B5EF4-FFF2-40B4-BE49-F238E27FC236}">
              <a16:creationId xmlns:a16="http://schemas.microsoft.com/office/drawing/2014/main" id="{124F096C-4FD2-4714-A624-C5601D94BEB1}"/>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89" name="PoljeZBesedilom 188">
          <a:extLst>
            <a:ext uri="{FF2B5EF4-FFF2-40B4-BE49-F238E27FC236}">
              <a16:creationId xmlns:a16="http://schemas.microsoft.com/office/drawing/2014/main" id="{12603BF3-46D6-4C08-98E8-4E5747F0B1F2}"/>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90" name="PoljeZBesedilom 189">
          <a:extLst>
            <a:ext uri="{FF2B5EF4-FFF2-40B4-BE49-F238E27FC236}">
              <a16:creationId xmlns:a16="http://schemas.microsoft.com/office/drawing/2014/main" id="{BBD62647-EC4F-4DAA-9E48-6129A303D3C0}"/>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91" name="PoljeZBesedilom 190">
          <a:extLst>
            <a:ext uri="{FF2B5EF4-FFF2-40B4-BE49-F238E27FC236}">
              <a16:creationId xmlns:a16="http://schemas.microsoft.com/office/drawing/2014/main" id="{C60C164D-69DB-4F89-95EA-92D617765E46}"/>
            </a:ext>
          </a:extLst>
        </xdr:cNvPr>
        <xdr:cNvSpPr txBox="1"/>
      </xdr:nvSpPr>
      <xdr:spPr>
        <a:xfrm>
          <a:off x="3457575" y="12511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2" name="PoljeZBesedilom 191">
          <a:extLst>
            <a:ext uri="{FF2B5EF4-FFF2-40B4-BE49-F238E27FC236}">
              <a16:creationId xmlns:a16="http://schemas.microsoft.com/office/drawing/2014/main" id="{B26858D4-3D8B-4C71-A039-9BFD711A09CF}"/>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3" name="PoljeZBesedilom 192">
          <a:extLst>
            <a:ext uri="{FF2B5EF4-FFF2-40B4-BE49-F238E27FC236}">
              <a16:creationId xmlns:a16="http://schemas.microsoft.com/office/drawing/2014/main" id="{9BF5E11C-F32C-442C-BB19-33D2E7A903FE}"/>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4" name="PoljeZBesedilom 193">
          <a:extLst>
            <a:ext uri="{FF2B5EF4-FFF2-40B4-BE49-F238E27FC236}">
              <a16:creationId xmlns:a16="http://schemas.microsoft.com/office/drawing/2014/main" id="{988ABD33-F7E7-495D-BC92-4EA8229E6D76}"/>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5" name="PoljeZBesedilom 194">
          <a:extLst>
            <a:ext uri="{FF2B5EF4-FFF2-40B4-BE49-F238E27FC236}">
              <a16:creationId xmlns:a16="http://schemas.microsoft.com/office/drawing/2014/main" id="{E65CFCA9-8F02-466D-ACF9-C0A403383D3D}"/>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6" name="PoljeZBesedilom 195">
          <a:extLst>
            <a:ext uri="{FF2B5EF4-FFF2-40B4-BE49-F238E27FC236}">
              <a16:creationId xmlns:a16="http://schemas.microsoft.com/office/drawing/2014/main" id="{05089B28-EE7E-4B8F-BA30-B9124D39A523}"/>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7" name="PoljeZBesedilom 196">
          <a:extLst>
            <a:ext uri="{FF2B5EF4-FFF2-40B4-BE49-F238E27FC236}">
              <a16:creationId xmlns:a16="http://schemas.microsoft.com/office/drawing/2014/main" id="{C415EF84-E31C-44FA-A2F4-182098F30CC5}"/>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8" name="PoljeZBesedilom 197">
          <a:extLst>
            <a:ext uri="{FF2B5EF4-FFF2-40B4-BE49-F238E27FC236}">
              <a16:creationId xmlns:a16="http://schemas.microsoft.com/office/drawing/2014/main" id="{7B3486ED-F767-4AC9-AB70-513A760CB42D}"/>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9" name="PoljeZBesedilom 198">
          <a:extLst>
            <a:ext uri="{FF2B5EF4-FFF2-40B4-BE49-F238E27FC236}">
              <a16:creationId xmlns:a16="http://schemas.microsoft.com/office/drawing/2014/main" id="{CF8276BF-D6C5-4B6F-A629-3FD7620A3689}"/>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00" name="PoljeZBesedilom 199">
          <a:extLst>
            <a:ext uri="{FF2B5EF4-FFF2-40B4-BE49-F238E27FC236}">
              <a16:creationId xmlns:a16="http://schemas.microsoft.com/office/drawing/2014/main" id="{4FFD2804-C33B-46E9-A900-52FA1C834C3F}"/>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01" name="PoljeZBesedilom 200">
          <a:extLst>
            <a:ext uri="{FF2B5EF4-FFF2-40B4-BE49-F238E27FC236}">
              <a16:creationId xmlns:a16="http://schemas.microsoft.com/office/drawing/2014/main" id="{FA5917E0-6BA4-4CC6-8A74-F3E32E452EDC}"/>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02" name="PoljeZBesedilom 201">
          <a:extLst>
            <a:ext uri="{FF2B5EF4-FFF2-40B4-BE49-F238E27FC236}">
              <a16:creationId xmlns:a16="http://schemas.microsoft.com/office/drawing/2014/main" id="{63BB1E68-8372-401B-A5A1-CE39A62A0B39}"/>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03" name="PoljeZBesedilom 202">
          <a:extLst>
            <a:ext uri="{FF2B5EF4-FFF2-40B4-BE49-F238E27FC236}">
              <a16:creationId xmlns:a16="http://schemas.microsoft.com/office/drawing/2014/main" id="{E938444B-EDC8-4995-BBF4-CAE8C8E7624F}"/>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04" name="PoljeZBesedilom 203">
          <a:extLst>
            <a:ext uri="{FF2B5EF4-FFF2-40B4-BE49-F238E27FC236}">
              <a16:creationId xmlns:a16="http://schemas.microsoft.com/office/drawing/2014/main" id="{514A43F8-9A4A-4D9C-BF1B-EA4CF9637927}"/>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05" name="PoljeZBesedilom 204">
          <a:extLst>
            <a:ext uri="{FF2B5EF4-FFF2-40B4-BE49-F238E27FC236}">
              <a16:creationId xmlns:a16="http://schemas.microsoft.com/office/drawing/2014/main" id="{EC886F91-1951-4721-812F-C497AD0CEB0F}"/>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06" name="PoljeZBesedilom 205">
          <a:extLst>
            <a:ext uri="{FF2B5EF4-FFF2-40B4-BE49-F238E27FC236}">
              <a16:creationId xmlns:a16="http://schemas.microsoft.com/office/drawing/2014/main" id="{61818914-F78F-4EC2-8E0A-1759C5AA2D51}"/>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07" name="PoljeZBesedilom 206">
          <a:extLst>
            <a:ext uri="{FF2B5EF4-FFF2-40B4-BE49-F238E27FC236}">
              <a16:creationId xmlns:a16="http://schemas.microsoft.com/office/drawing/2014/main" id="{3BCB52FD-DFEA-4DCF-A6E6-740FDC2AB003}"/>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08" name="PoljeZBesedilom 207">
          <a:extLst>
            <a:ext uri="{FF2B5EF4-FFF2-40B4-BE49-F238E27FC236}">
              <a16:creationId xmlns:a16="http://schemas.microsoft.com/office/drawing/2014/main" id="{A0B80FE9-1675-4428-9954-F7507C2A8CA9}"/>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09" name="PoljeZBesedilom 208">
          <a:extLst>
            <a:ext uri="{FF2B5EF4-FFF2-40B4-BE49-F238E27FC236}">
              <a16:creationId xmlns:a16="http://schemas.microsoft.com/office/drawing/2014/main" id="{05D372D4-62FF-4BE9-A309-A00306B88989}"/>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10" name="PoljeZBesedilom 209">
          <a:extLst>
            <a:ext uri="{FF2B5EF4-FFF2-40B4-BE49-F238E27FC236}">
              <a16:creationId xmlns:a16="http://schemas.microsoft.com/office/drawing/2014/main" id="{12F2AF3B-0D2D-4617-82CF-1B4816DACFEE}"/>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11" name="PoljeZBesedilom 210">
          <a:extLst>
            <a:ext uri="{FF2B5EF4-FFF2-40B4-BE49-F238E27FC236}">
              <a16:creationId xmlns:a16="http://schemas.microsoft.com/office/drawing/2014/main" id="{E8357082-08B7-4AF2-B4DE-3175F5F75BBF}"/>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12" name="PoljeZBesedilom 211">
          <a:extLst>
            <a:ext uri="{FF2B5EF4-FFF2-40B4-BE49-F238E27FC236}">
              <a16:creationId xmlns:a16="http://schemas.microsoft.com/office/drawing/2014/main" id="{0B43F7B2-C07E-4F3B-8646-0C8693EC6055}"/>
            </a:ext>
          </a:extLst>
        </xdr:cNvPr>
        <xdr:cNvSpPr txBox="1"/>
      </xdr:nvSpPr>
      <xdr:spPr>
        <a:xfrm>
          <a:off x="3457575" y="12548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3" name="PoljeZBesedilom 212">
          <a:extLst>
            <a:ext uri="{FF2B5EF4-FFF2-40B4-BE49-F238E27FC236}">
              <a16:creationId xmlns:a16="http://schemas.microsoft.com/office/drawing/2014/main" id="{7E9A373D-8E9D-41DC-9F00-7D3369B8B310}"/>
            </a:ext>
          </a:extLst>
        </xdr:cNvPr>
        <xdr:cNvSpPr txBox="1"/>
      </xdr:nvSpPr>
      <xdr:spPr>
        <a:xfrm>
          <a:off x="3457575" y="12572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4" name="PoljeZBesedilom 213">
          <a:extLst>
            <a:ext uri="{FF2B5EF4-FFF2-40B4-BE49-F238E27FC236}">
              <a16:creationId xmlns:a16="http://schemas.microsoft.com/office/drawing/2014/main" id="{3A90DCF1-A8E2-4409-BF7C-E847AAB7A632}"/>
            </a:ext>
          </a:extLst>
        </xdr:cNvPr>
        <xdr:cNvSpPr txBox="1"/>
      </xdr:nvSpPr>
      <xdr:spPr>
        <a:xfrm>
          <a:off x="3457575" y="12572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5" name="PoljeZBesedilom 214">
          <a:extLst>
            <a:ext uri="{FF2B5EF4-FFF2-40B4-BE49-F238E27FC236}">
              <a16:creationId xmlns:a16="http://schemas.microsoft.com/office/drawing/2014/main" id="{4D3C4C96-FFC7-45F7-8C4F-A4E6AECF094C}"/>
            </a:ext>
          </a:extLst>
        </xdr:cNvPr>
        <xdr:cNvSpPr txBox="1"/>
      </xdr:nvSpPr>
      <xdr:spPr>
        <a:xfrm>
          <a:off x="3457575" y="12572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6" name="PoljeZBesedilom 215">
          <a:extLst>
            <a:ext uri="{FF2B5EF4-FFF2-40B4-BE49-F238E27FC236}">
              <a16:creationId xmlns:a16="http://schemas.microsoft.com/office/drawing/2014/main" id="{9950C539-A683-4D2C-B45F-9507D57C69F6}"/>
            </a:ext>
          </a:extLst>
        </xdr:cNvPr>
        <xdr:cNvSpPr txBox="1"/>
      </xdr:nvSpPr>
      <xdr:spPr>
        <a:xfrm>
          <a:off x="3457575" y="12572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7" name="PoljeZBesedilom 216">
          <a:extLst>
            <a:ext uri="{FF2B5EF4-FFF2-40B4-BE49-F238E27FC236}">
              <a16:creationId xmlns:a16="http://schemas.microsoft.com/office/drawing/2014/main" id="{EA69918C-C013-470E-8389-B3441D58E111}"/>
            </a:ext>
          </a:extLst>
        </xdr:cNvPr>
        <xdr:cNvSpPr txBox="1"/>
      </xdr:nvSpPr>
      <xdr:spPr>
        <a:xfrm>
          <a:off x="3457575" y="12572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8" name="PoljeZBesedilom 217">
          <a:extLst>
            <a:ext uri="{FF2B5EF4-FFF2-40B4-BE49-F238E27FC236}">
              <a16:creationId xmlns:a16="http://schemas.microsoft.com/office/drawing/2014/main" id="{7FCB8B47-A3E0-4B4E-8028-28CE537B60D8}"/>
            </a:ext>
          </a:extLst>
        </xdr:cNvPr>
        <xdr:cNvSpPr txBox="1"/>
      </xdr:nvSpPr>
      <xdr:spPr>
        <a:xfrm>
          <a:off x="3457575" y="12572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9" name="PoljeZBesedilom 218">
          <a:extLst>
            <a:ext uri="{FF2B5EF4-FFF2-40B4-BE49-F238E27FC236}">
              <a16:creationId xmlns:a16="http://schemas.microsoft.com/office/drawing/2014/main" id="{12BB8391-6D2F-43B1-9598-88D7D6ED7FF1}"/>
            </a:ext>
          </a:extLst>
        </xdr:cNvPr>
        <xdr:cNvSpPr txBox="1"/>
      </xdr:nvSpPr>
      <xdr:spPr>
        <a:xfrm>
          <a:off x="3457575" y="12660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20" name="PoljeZBesedilom 219">
          <a:extLst>
            <a:ext uri="{FF2B5EF4-FFF2-40B4-BE49-F238E27FC236}">
              <a16:creationId xmlns:a16="http://schemas.microsoft.com/office/drawing/2014/main" id="{583CD47E-5035-4E2F-9CCC-3772235C7CCD}"/>
            </a:ext>
          </a:extLst>
        </xdr:cNvPr>
        <xdr:cNvSpPr txBox="1"/>
      </xdr:nvSpPr>
      <xdr:spPr>
        <a:xfrm>
          <a:off x="3457575" y="12660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21" name="PoljeZBesedilom 220">
          <a:extLst>
            <a:ext uri="{FF2B5EF4-FFF2-40B4-BE49-F238E27FC236}">
              <a16:creationId xmlns:a16="http://schemas.microsoft.com/office/drawing/2014/main" id="{BBF64E03-8F76-4FE7-9CA5-CE7E86B7D6E3}"/>
            </a:ext>
          </a:extLst>
        </xdr:cNvPr>
        <xdr:cNvSpPr txBox="1"/>
      </xdr:nvSpPr>
      <xdr:spPr>
        <a:xfrm>
          <a:off x="3457575" y="12660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222" name="PoljeZBesedilom 221">
          <a:extLst>
            <a:ext uri="{FF2B5EF4-FFF2-40B4-BE49-F238E27FC236}">
              <a16:creationId xmlns:a16="http://schemas.microsoft.com/office/drawing/2014/main" id="{EDF7D55B-3470-4D17-925F-E54182DD81AE}"/>
            </a:ext>
          </a:extLst>
        </xdr:cNvPr>
        <xdr:cNvSpPr txBox="1"/>
      </xdr:nvSpPr>
      <xdr:spPr>
        <a:xfrm>
          <a:off x="1647825" y="12688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23" name="PoljeZBesedilom 222">
          <a:extLst>
            <a:ext uri="{FF2B5EF4-FFF2-40B4-BE49-F238E27FC236}">
              <a16:creationId xmlns:a16="http://schemas.microsoft.com/office/drawing/2014/main" id="{1DB957B0-BC65-4603-8E65-57F6723E1713}"/>
            </a:ext>
          </a:extLst>
        </xdr:cNvPr>
        <xdr:cNvSpPr txBox="1"/>
      </xdr:nvSpPr>
      <xdr:spPr>
        <a:xfrm>
          <a:off x="3457575" y="12688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24" name="PoljeZBesedilom 223">
          <a:extLst>
            <a:ext uri="{FF2B5EF4-FFF2-40B4-BE49-F238E27FC236}">
              <a16:creationId xmlns:a16="http://schemas.microsoft.com/office/drawing/2014/main" id="{82E56A21-030F-4F0C-892B-395060DAC296}"/>
            </a:ext>
          </a:extLst>
        </xdr:cNvPr>
        <xdr:cNvSpPr txBox="1"/>
      </xdr:nvSpPr>
      <xdr:spPr>
        <a:xfrm>
          <a:off x="3457575" y="12688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25" name="PoljeZBesedilom 224">
          <a:extLst>
            <a:ext uri="{FF2B5EF4-FFF2-40B4-BE49-F238E27FC236}">
              <a16:creationId xmlns:a16="http://schemas.microsoft.com/office/drawing/2014/main" id="{E37D750C-E133-40DB-ADC7-EF47CC9EAD85}"/>
            </a:ext>
          </a:extLst>
        </xdr:cNvPr>
        <xdr:cNvSpPr txBox="1"/>
      </xdr:nvSpPr>
      <xdr:spPr>
        <a:xfrm>
          <a:off x="3457575" y="12688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6" name="PoljeZBesedilom 225">
          <a:extLst>
            <a:ext uri="{FF2B5EF4-FFF2-40B4-BE49-F238E27FC236}">
              <a16:creationId xmlns:a16="http://schemas.microsoft.com/office/drawing/2014/main" id="{C3F3E758-4A51-43E6-9C3E-7F09E2343470}"/>
            </a:ext>
          </a:extLst>
        </xdr:cNvPr>
        <xdr:cNvSpPr txBox="1"/>
      </xdr:nvSpPr>
      <xdr:spPr>
        <a:xfrm>
          <a:off x="3457575" y="1272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7" name="PoljeZBesedilom 226">
          <a:extLst>
            <a:ext uri="{FF2B5EF4-FFF2-40B4-BE49-F238E27FC236}">
              <a16:creationId xmlns:a16="http://schemas.microsoft.com/office/drawing/2014/main" id="{88762E69-DCE2-4938-AEB0-1A652A729338}"/>
            </a:ext>
          </a:extLst>
        </xdr:cNvPr>
        <xdr:cNvSpPr txBox="1"/>
      </xdr:nvSpPr>
      <xdr:spPr>
        <a:xfrm>
          <a:off x="3457575" y="1272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8" name="PoljeZBesedilom 227">
          <a:extLst>
            <a:ext uri="{FF2B5EF4-FFF2-40B4-BE49-F238E27FC236}">
              <a16:creationId xmlns:a16="http://schemas.microsoft.com/office/drawing/2014/main" id="{809DED00-4B35-4C43-9D52-0BED9AEBD076}"/>
            </a:ext>
          </a:extLst>
        </xdr:cNvPr>
        <xdr:cNvSpPr txBox="1"/>
      </xdr:nvSpPr>
      <xdr:spPr>
        <a:xfrm>
          <a:off x="3457575" y="1272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229" name="PoljeZBesedilom 228">
          <a:extLst>
            <a:ext uri="{FF2B5EF4-FFF2-40B4-BE49-F238E27FC236}">
              <a16:creationId xmlns:a16="http://schemas.microsoft.com/office/drawing/2014/main" id="{3C339B54-D27E-4B3E-A55A-3FB667D1C839}"/>
            </a:ext>
          </a:extLst>
        </xdr:cNvPr>
        <xdr:cNvSpPr txBox="1"/>
      </xdr:nvSpPr>
      <xdr:spPr>
        <a:xfrm>
          <a:off x="1647825" y="122805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230" name="PoljeZBesedilom 229">
          <a:extLst>
            <a:ext uri="{FF2B5EF4-FFF2-40B4-BE49-F238E27FC236}">
              <a16:creationId xmlns:a16="http://schemas.microsoft.com/office/drawing/2014/main" id="{019231F2-B6B5-420F-8E98-10841166D161}"/>
            </a:ext>
          </a:extLst>
        </xdr:cNvPr>
        <xdr:cNvSpPr txBox="1"/>
      </xdr:nvSpPr>
      <xdr:spPr>
        <a:xfrm>
          <a:off x="1647825" y="122805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31" name="PoljeZBesedilom 230">
          <a:extLst>
            <a:ext uri="{FF2B5EF4-FFF2-40B4-BE49-F238E27FC236}">
              <a16:creationId xmlns:a16="http://schemas.microsoft.com/office/drawing/2014/main" id="{9C5E8A53-20F4-47C4-BB9C-58079520B941}"/>
            </a:ext>
          </a:extLst>
        </xdr:cNvPr>
        <xdr:cNvSpPr txBox="1"/>
      </xdr:nvSpPr>
      <xdr:spPr>
        <a:xfrm>
          <a:off x="3457575" y="122805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32" name="PoljeZBesedilom 231">
          <a:extLst>
            <a:ext uri="{FF2B5EF4-FFF2-40B4-BE49-F238E27FC236}">
              <a16:creationId xmlns:a16="http://schemas.microsoft.com/office/drawing/2014/main" id="{1CA1A34F-0E4B-4937-A676-A3DCFCD49A04}"/>
            </a:ext>
          </a:extLst>
        </xdr:cNvPr>
        <xdr:cNvSpPr txBox="1"/>
      </xdr:nvSpPr>
      <xdr:spPr>
        <a:xfrm>
          <a:off x="3457575" y="122805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33" name="PoljeZBesedilom 232">
          <a:extLst>
            <a:ext uri="{FF2B5EF4-FFF2-40B4-BE49-F238E27FC236}">
              <a16:creationId xmlns:a16="http://schemas.microsoft.com/office/drawing/2014/main" id="{E1FF611C-76E5-46D2-B300-5CA9D7265316}"/>
            </a:ext>
          </a:extLst>
        </xdr:cNvPr>
        <xdr:cNvSpPr txBox="1"/>
      </xdr:nvSpPr>
      <xdr:spPr>
        <a:xfrm>
          <a:off x="3457575" y="122805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4" name="PoljeZBesedilom 233">
          <a:extLst>
            <a:ext uri="{FF2B5EF4-FFF2-40B4-BE49-F238E27FC236}">
              <a16:creationId xmlns:a16="http://schemas.microsoft.com/office/drawing/2014/main" id="{C12D3DD0-976D-4EF8-9FA0-2B94E93478EA}"/>
            </a:ext>
          </a:extLst>
        </xdr:cNvPr>
        <xdr:cNvSpPr txBox="1"/>
      </xdr:nvSpPr>
      <xdr:spPr>
        <a:xfrm>
          <a:off x="1647825" y="12138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5" name="PoljeZBesedilom 234">
          <a:extLst>
            <a:ext uri="{FF2B5EF4-FFF2-40B4-BE49-F238E27FC236}">
              <a16:creationId xmlns:a16="http://schemas.microsoft.com/office/drawing/2014/main" id="{0058FDF5-CCEF-4B74-A020-EB598961C29C}"/>
            </a:ext>
          </a:extLst>
        </xdr:cNvPr>
        <xdr:cNvSpPr txBox="1"/>
      </xdr:nvSpPr>
      <xdr:spPr>
        <a:xfrm>
          <a:off x="3457575" y="12138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6" name="PoljeZBesedilom 235">
          <a:extLst>
            <a:ext uri="{FF2B5EF4-FFF2-40B4-BE49-F238E27FC236}">
              <a16:creationId xmlns:a16="http://schemas.microsoft.com/office/drawing/2014/main" id="{CA2333D7-BEA8-457A-8448-5F23F49303FC}"/>
            </a:ext>
          </a:extLst>
        </xdr:cNvPr>
        <xdr:cNvSpPr txBox="1"/>
      </xdr:nvSpPr>
      <xdr:spPr>
        <a:xfrm>
          <a:off x="3457575" y="12138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7" name="PoljeZBesedilom 236">
          <a:extLst>
            <a:ext uri="{FF2B5EF4-FFF2-40B4-BE49-F238E27FC236}">
              <a16:creationId xmlns:a16="http://schemas.microsoft.com/office/drawing/2014/main" id="{DF78F9DE-57BC-4602-93E5-C098474711F6}"/>
            </a:ext>
          </a:extLst>
        </xdr:cNvPr>
        <xdr:cNvSpPr txBox="1"/>
      </xdr:nvSpPr>
      <xdr:spPr>
        <a:xfrm>
          <a:off x="3457575" y="12138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238" name="PoljeZBesedilom 237">
          <a:extLst>
            <a:ext uri="{FF2B5EF4-FFF2-40B4-BE49-F238E27FC236}">
              <a16:creationId xmlns:a16="http://schemas.microsoft.com/office/drawing/2014/main" id="{AF25AE94-03D5-4DF3-BAC9-B95A346EBF43}"/>
            </a:ext>
          </a:extLst>
        </xdr:cNvPr>
        <xdr:cNvSpPr txBox="1"/>
      </xdr:nvSpPr>
      <xdr:spPr>
        <a:xfrm>
          <a:off x="1647825" y="1272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239" name="PoljeZBesedilom 238">
          <a:extLst>
            <a:ext uri="{FF2B5EF4-FFF2-40B4-BE49-F238E27FC236}">
              <a16:creationId xmlns:a16="http://schemas.microsoft.com/office/drawing/2014/main" id="{6FB9CC04-BD4A-4BB3-A4EE-77715923E83A}"/>
            </a:ext>
          </a:extLst>
        </xdr:cNvPr>
        <xdr:cNvSpPr txBox="1"/>
      </xdr:nvSpPr>
      <xdr:spPr>
        <a:xfrm>
          <a:off x="1647825" y="1272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240" name="PoljeZBesedilom 239">
          <a:extLst>
            <a:ext uri="{FF2B5EF4-FFF2-40B4-BE49-F238E27FC236}">
              <a16:creationId xmlns:a16="http://schemas.microsoft.com/office/drawing/2014/main" id="{BE00DB6D-2A51-4394-9F23-09112B1B345D}"/>
            </a:ext>
          </a:extLst>
        </xdr:cNvPr>
        <xdr:cNvSpPr txBox="1"/>
      </xdr:nvSpPr>
      <xdr:spPr>
        <a:xfrm>
          <a:off x="1647825" y="1272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241" name="PoljeZBesedilom 240">
          <a:extLst>
            <a:ext uri="{FF2B5EF4-FFF2-40B4-BE49-F238E27FC236}">
              <a16:creationId xmlns:a16="http://schemas.microsoft.com/office/drawing/2014/main" id="{D971503E-92C9-423B-A431-6FFEFD17C050}"/>
            </a:ext>
          </a:extLst>
        </xdr:cNvPr>
        <xdr:cNvSpPr txBox="1"/>
      </xdr:nvSpPr>
      <xdr:spPr>
        <a:xfrm>
          <a:off x="3457575" y="12256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242" name="PoljeZBesedilom 241">
          <a:extLst>
            <a:ext uri="{FF2B5EF4-FFF2-40B4-BE49-F238E27FC236}">
              <a16:creationId xmlns:a16="http://schemas.microsoft.com/office/drawing/2014/main" id="{E828B187-9476-4B7C-AD44-4C407DA8F1B4}"/>
            </a:ext>
          </a:extLst>
        </xdr:cNvPr>
        <xdr:cNvSpPr txBox="1"/>
      </xdr:nvSpPr>
      <xdr:spPr>
        <a:xfrm>
          <a:off x="3457575" y="12256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243" name="PoljeZBesedilom 242">
          <a:extLst>
            <a:ext uri="{FF2B5EF4-FFF2-40B4-BE49-F238E27FC236}">
              <a16:creationId xmlns:a16="http://schemas.microsoft.com/office/drawing/2014/main" id="{A8EC4D26-98DE-4B9E-8E71-5E426E782D8D}"/>
            </a:ext>
          </a:extLst>
        </xdr:cNvPr>
        <xdr:cNvSpPr txBox="1"/>
      </xdr:nvSpPr>
      <xdr:spPr>
        <a:xfrm>
          <a:off x="1647825" y="12256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244" name="PoljeZBesedilom 243">
          <a:extLst>
            <a:ext uri="{FF2B5EF4-FFF2-40B4-BE49-F238E27FC236}">
              <a16:creationId xmlns:a16="http://schemas.microsoft.com/office/drawing/2014/main" id="{3F145FB4-EDE3-4F02-82CA-0D4083F3C047}"/>
            </a:ext>
          </a:extLst>
        </xdr:cNvPr>
        <xdr:cNvSpPr txBox="1"/>
      </xdr:nvSpPr>
      <xdr:spPr>
        <a:xfrm>
          <a:off x="1647825" y="122805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245" name="PoljeZBesedilom 244">
          <a:extLst>
            <a:ext uri="{FF2B5EF4-FFF2-40B4-BE49-F238E27FC236}">
              <a16:creationId xmlns:a16="http://schemas.microsoft.com/office/drawing/2014/main" id="{2170C1F4-8DAD-45DF-A98A-A0AEF212D586}"/>
            </a:ext>
          </a:extLst>
        </xdr:cNvPr>
        <xdr:cNvSpPr txBox="1"/>
      </xdr:nvSpPr>
      <xdr:spPr>
        <a:xfrm>
          <a:off x="3457575" y="12256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46" name="PoljeZBesedilom 245">
          <a:extLst>
            <a:ext uri="{FF2B5EF4-FFF2-40B4-BE49-F238E27FC236}">
              <a16:creationId xmlns:a16="http://schemas.microsoft.com/office/drawing/2014/main" id="{FDBE3675-EF9A-4407-AEEE-8165709C2F24}"/>
            </a:ext>
          </a:extLst>
        </xdr:cNvPr>
        <xdr:cNvSpPr txBox="1"/>
      </xdr:nvSpPr>
      <xdr:spPr>
        <a:xfrm>
          <a:off x="3457575" y="122805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47" name="PoljeZBesedilom 246">
          <a:extLst>
            <a:ext uri="{FF2B5EF4-FFF2-40B4-BE49-F238E27FC236}">
              <a16:creationId xmlns:a16="http://schemas.microsoft.com/office/drawing/2014/main" id="{F6207F63-07CD-4CB0-A146-46240EF0A970}"/>
            </a:ext>
          </a:extLst>
        </xdr:cNvPr>
        <xdr:cNvSpPr txBox="1"/>
      </xdr:nvSpPr>
      <xdr:spPr>
        <a:xfrm>
          <a:off x="3457575" y="122805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48" name="PoljeZBesedilom 247">
          <a:extLst>
            <a:ext uri="{FF2B5EF4-FFF2-40B4-BE49-F238E27FC236}">
              <a16:creationId xmlns:a16="http://schemas.microsoft.com/office/drawing/2014/main" id="{DE89ABF9-57FE-4821-9845-D2B63871B52C}"/>
            </a:ext>
          </a:extLst>
        </xdr:cNvPr>
        <xdr:cNvSpPr txBox="1"/>
      </xdr:nvSpPr>
      <xdr:spPr>
        <a:xfrm>
          <a:off x="3457575" y="122805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249" name="PoljeZBesedilom 248">
          <a:extLst>
            <a:ext uri="{FF2B5EF4-FFF2-40B4-BE49-F238E27FC236}">
              <a16:creationId xmlns:a16="http://schemas.microsoft.com/office/drawing/2014/main" id="{E8450A14-9B11-422B-BD0A-D7FBDEBA14BB}"/>
            </a:ext>
          </a:extLst>
        </xdr:cNvPr>
        <xdr:cNvSpPr txBox="1"/>
      </xdr:nvSpPr>
      <xdr:spPr>
        <a:xfrm>
          <a:off x="1647825" y="121939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250" name="PoljeZBesedilom 249">
          <a:extLst>
            <a:ext uri="{FF2B5EF4-FFF2-40B4-BE49-F238E27FC236}">
              <a16:creationId xmlns:a16="http://schemas.microsoft.com/office/drawing/2014/main" id="{0B17D3BC-0525-4D8C-B8DE-6E8E096F7FCD}"/>
            </a:ext>
          </a:extLst>
        </xdr:cNvPr>
        <xdr:cNvSpPr txBox="1"/>
      </xdr:nvSpPr>
      <xdr:spPr>
        <a:xfrm>
          <a:off x="3457575" y="121939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251" name="PoljeZBesedilom 250">
          <a:extLst>
            <a:ext uri="{FF2B5EF4-FFF2-40B4-BE49-F238E27FC236}">
              <a16:creationId xmlns:a16="http://schemas.microsoft.com/office/drawing/2014/main" id="{707D6EF9-6C83-445A-B656-F8CFD4105EAE}"/>
            </a:ext>
          </a:extLst>
        </xdr:cNvPr>
        <xdr:cNvSpPr txBox="1"/>
      </xdr:nvSpPr>
      <xdr:spPr>
        <a:xfrm>
          <a:off x="3457575" y="121939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252" name="PoljeZBesedilom 251">
          <a:extLst>
            <a:ext uri="{FF2B5EF4-FFF2-40B4-BE49-F238E27FC236}">
              <a16:creationId xmlns:a16="http://schemas.microsoft.com/office/drawing/2014/main" id="{5160F3E7-11FE-43A0-8EE6-64D4EC02E9CA}"/>
            </a:ext>
          </a:extLst>
        </xdr:cNvPr>
        <xdr:cNvSpPr txBox="1"/>
      </xdr:nvSpPr>
      <xdr:spPr>
        <a:xfrm>
          <a:off x="3457575" y="121939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486470</xdr:colOff>
      <xdr:row>288</xdr:row>
      <xdr:rowOff>76200</xdr:rowOff>
    </xdr:from>
    <xdr:to>
      <xdr:col>3</xdr:col>
      <xdr:colOff>772968</xdr:colOff>
      <xdr:row>296</xdr:row>
      <xdr:rowOff>123825</xdr:rowOff>
    </xdr:to>
    <xdr:pic>
      <xdr:nvPicPr>
        <xdr:cNvPr id="253" name="Slika 252">
          <a:extLst>
            <a:ext uri="{FF2B5EF4-FFF2-40B4-BE49-F238E27FC236}">
              <a16:creationId xmlns:a16="http://schemas.microsoft.com/office/drawing/2014/main" id="{856EA529-5819-432B-BDD9-C4B2E22730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470" y="130159125"/>
          <a:ext cx="2096248" cy="1571625"/>
        </a:xfrm>
        <a:prstGeom prst="rect">
          <a:avLst/>
        </a:prstGeom>
      </xdr:spPr>
    </xdr:pic>
    <xdr:clientData/>
  </xdr:twoCellAnchor>
  <xdr:oneCellAnchor>
    <xdr:from>
      <xdr:col>2</xdr:col>
      <xdr:colOff>885825</xdr:colOff>
      <xdr:row>298</xdr:row>
      <xdr:rowOff>0</xdr:rowOff>
    </xdr:from>
    <xdr:ext cx="184731" cy="298696"/>
    <xdr:sp macro="" textlink="">
      <xdr:nvSpPr>
        <xdr:cNvPr id="254" name="PoljeZBesedilom 253">
          <a:extLst>
            <a:ext uri="{FF2B5EF4-FFF2-40B4-BE49-F238E27FC236}">
              <a16:creationId xmlns:a16="http://schemas.microsoft.com/office/drawing/2014/main" id="{EC79CDF6-977C-41CA-8410-0A3F073DB2AD}"/>
            </a:ext>
          </a:extLst>
        </xdr:cNvPr>
        <xdr:cNvSpPr txBox="1"/>
      </xdr:nvSpPr>
      <xdr:spPr>
        <a:xfrm>
          <a:off x="1647825" y="131987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298</xdr:row>
      <xdr:rowOff>0</xdr:rowOff>
    </xdr:from>
    <xdr:ext cx="184731" cy="298696"/>
    <xdr:sp macro="" textlink="">
      <xdr:nvSpPr>
        <xdr:cNvPr id="255" name="PoljeZBesedilom 254">
          <a:extLst>
            <a:ext uri="{FF2B5EF4-FFF2-40B4-BE49-F238E27FC236}">
              <a16:creationId xmlns:a16="http://schemas.microsoft.com/office/drawing/2014/main" id="{8C6847F4-E70C-475F-8418-8C37F9E2E0C4}"/>
            </a:ext>
          </a:extLst>
        </xdr:cNvPr>
        <xdr:cNvSpPr txBox="1"/>
      </xdr:nvSpPr>
      <xdr:spPr>
        <a:xfrm>
          <a:off x="4352925" y="131987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257174</xdr:colOff>
      <xdr:row>300</xdr:row>
      <xdr:rowOff>171450</xdr:rowOff>
    </xdr:from>
    <xdr:to>
      <xdr:col>3</xdr:col>
      <xdr:colOff>927073</xdr:colOff>
      <xdr:row>310</xdr:row>
      <xdr:rowOff>9525</xdr:rowOff>
    </xdr:to>
    <xdr:pic>
      <xdr:nvPicPr>
        <xdr:cNvPr id="256" name="Slika 255">
          <a:extLst>
            <a:ext uri="{FF2B5EF4-FFF2-40B4-BE49-F238E27FC236}">
              <a16:creationId xmlns:a16="http://schemas.microsoft.com/office/drawing/2014/main" id="{0417C328-BBAA-49E0-B94A-0AD8F3B816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19174" y="138398250"/>
          <a:ext cx="2479649" cy="1743075"/>
        </a:xfrm>
        <a:prstGeom prst="rect">
          <a:avLst/>
        </a:prstGeom>
      </xdr:spPr>
    </xdr:pic>
    <xdr:clientData/>
  </xdr:twoCellAnchor>
  <xdr:oneCellAnchor>
    <xdr:from>
      <xdr:col>2</xdr:col>
      <xdr:colOff>885825</xdr:colOff>
      <xdr:row>311</xdr:row>
      <xdr:rowOff>0</xdr:rowOff>
    </xdr:from>
    <xdr:ext cx="184731" cy="298696"/>
    <xdr:sp macro="" textlink="">
      <xdr:nvSpPr>
        <xdr:cNvPr id="257" name="PoljeZBesedilom 256">
          <a:extLst>
            <a:ext uri="{FF2B5EF4-FFF2-40B4-BE49-F238E27FC236}">
              <a16:creationId xmlns:a16="http://schemas.microsoft.com/office/drawing/2014/main" id="{52257BE2-61DF-44A5-A0CD-954928E569DE}"/>
            </a:ext>
          </a:extLst>
        </xdr:cNvPr>
        <xdr:cNvSpPr txBox="1"/>
      </xdr:nvSpPr>
      <xdr:spPr>
        <a:xfrm>
          <a:off x="1647825" y="13462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58" name="PoljeZBesedilom 257">
          <a:extLst>
            <a:ext uri="{FF2B5EF4-FFF2-40B4-BE49-F238E27FC236}">
              <a16:creationId xmlns:a16="http://schemas.microsoft.com/office/drawing/2014/main" id="{957AD345-345B-4A71-9817-B54EFB241EB9}"/>
            </a:ext>
          </a:extLst>
        </xdr:cNvPr>
        <xdr:cNvSpPr txBox="1"/>
      </xdr:nvSpPr>
      <xdr:spPr>
        <a:xfrm>
          <a:off x="4352925" y="13462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304800</xdr:colOff>
      <xdr:row>313</xdr:row>
      <xdr:rowOff>155745</xdr:rowOff>
    </xdr:from>
    <xdr:to>
      <xdr:col>3</xdr:col>
      <xdr:colOff>390525</xdr:colOff>
      <xdr:row>324</xdr:row>
      <xdr:rowOff>66675</xdr:rowOff>
    </xdr:to>
    <xdr:pic>
      <xdr:nvPicPr>
        <xdr:cNvPr id="259" name="Slika 258">
          <a:extLst>
            <a:ext uri="{FF2B5EF4-FFF2-40B4-BE49-F238E27FC236}">
              <a16:creationId xmlns:a16="http://schemas.microsoft.com/office/drawing/2014/main" id="{03DABDF3-9A52-4B66-BB24-53949BFB452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66800" y="141049545"/>
          <a:ext cx="1895475" cy="2006430"/>
        </a:xfrm>
        <a:prstGeom prst="rect">
          <a:avLst/>
        </a:prstGeom>
      </xdr:spPr>
    </xdr:pic>
    <xdr:clientData/>
  </xdr:twoCellAnchor>
  <xdr:oneCellAnchor>
    <xdr:from>
      <xdr:col>2</xdr:col>
      <xdr:colOff>885825</xdr:colOff>
      <xdr:row>325</xdr:row>
      <xdr:rowOff>0</xdr:rowOff>
    </xdr:from>
    <xdr:ext cx="184731" cy="298696"/>
    <xdr:sp macro="" textlink="">
      <xdr:nvSpPr>
        <xdr:cNvPr id="260" name="PoljeZBesedilom 259">
          <a:extLst>
            <a:ext uri="{FF2B5EF4-FFF2-40B4-BE49-F238E27FC236}">
              <a16:creationId xmlns:a16="http://schemas.microsoft.com/office/drawing/2014/main" id="{DABA8528-117D-4FFE-AC93-628DB8E43F49}"/>
            </a:ext>
          </a:extLst>
        </xdr:cNvPr>
        <xdr:cNvSpPr txBox="1"/>
      </xdr:nvSpPr>
      <xdr:spPr>
        <a:xfrm>
          <a:off x="164782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325</xdr:row>
      <xdr:rowOff>0</xdr:rowOff>
    </xdr:from>
    <xdr:ext cx="184731" cy="298696"/>
    <xdr:sp macro="" textlink="">
      <xdr:nvSpPr>
        <xdr:cNvPr id="261" name="PoljeZBesedilom 260">
          <a:extLst>
            <a:ext uri="{FF2B5EF4-FFF2-40B4-BE49-F238E27FC236}">
              <a16:creationId xmlns:a16="http://schemas.microsoft.com/office/drawing/2014/main" id="{145E48B7-D724-471F-9132-AE12925CF74D}"/>
            </a:ext>
          </a:extLst>
        </xdr:cNvPr>
        <xdr:cNvSpPr txBox="1"/>
      </xdr:nvSpPr>
      <xdr:spPr>
        <a:xfrm>
          <a:off x="435292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325</xdr:row>
      <xdr:rowOff>0</xdr:rowOff>
    </xdr:from>
    <xdr:ext cx="184731" cy="298696"/>
    <xdr:sp macro="" textlink="">
      <xdr:nvSpPr>
        <xdr:cNvPr id="262" name="PoljeZBesedilom 261">
          <a:extLst>
            <a:ext uri="{FF2B5EF4-FFF2-40B4-BE49-F238E27FC236}">
              <a16:creationId xmlns:a16="http://schemas.microsoft.com/office/drawing/2014/main" id="{1F76A418-4A75-476A-AADF-4FBC532FD02C}"/>
            </a:ext>
          </a:extLst>
        </xdr:cNvPr>
        <xdr:cNvSpPr txBox="1"/>
      </xdr:nvSpPr>
      <xdr:spPr>
        <a:xfrm>
          <a:off x="1647825" y="14029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325</xdr:row>
      <xdr:rowOff>0</xdr:rowOff>
    </xdr:from>
    <xdr:ext cx="184731" cy="298696"/>
    <xdr:sp macro="" textlink="">
      <xdr:nvSpPr>
        <xdr:cNvPr id="263" name="PoljeZBesedilom 262">
          <a:extLst>
            <a:ext uri="{FF2B5EF4-FFF2-40B4-BE49-F238E27FC236}">
              <a16:creationId xmlns:a16="http://schemas.microsoft.com/office/drawing/2014/main" id="{C2292C73-9029-4774-B6A6-074CAF2F7A98}"/>
            </a:ext>
          </a:extLst>
        </xdr:cNvPr>
        <xdr:cNvSpPr txBox="1"/>
      </xdr:nvSpPr>
      <xdr:spPr>
        <a:xfrm>
          <a:off x="4352925" y="14029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325</xdr:row>
      <xdr:rowOff>0</xdr:rowOff>
    </xdr:from>
    <xdr:ext cx="184731" cy="298696"/>
    <xdr:sp macro="" textlink="">
      <xdr:nvSpPr>
        <xdr:cNvPr id="265" name="PoljeZBesedilom 264">
          <a:extLst>
            <a:ext uri="{FF2B5EF4-FFF2-40B4-BE49-F238E27FC236}">
              <a16:creationId xmlns:a16="http://schemas.microsoft.com/office/drawing/2014/main" id="{05E132B3-DBDE-4BB5-8A79-5ABA78F6FF1E}"/>
            </a:ext>
          </a:extLst>
        </xdr:cNvPr>
        <xdr:cNvSpPr txBox="1"/>
      </xdr:nvSpPr>
      <xdr:spPr>
        <a:xfrm>
          <a:off x="1647825" y="143503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325</xdr:row>
      <xdr:rowOff>0</xdr:rowOff>
    </xdr:from>
    <xdr:ext cx="184731" cy="298696"/>
    <xdr:sp macro="" textlink="">
      <xdr:nvSpPr>
        <xdr:cNvPr id="266" name="PoljeZBesedilom 265">
          <a:extLst>
            <a:ext uri="{FF2B5EF4-FFF2-40B4-BE49-F238E27FC236}">
              <a16:creationId xmlns:a16="http://schemas.microsoft.com/office/drawing/2014/main" id="{EB7328C7-4CAA-42F8-9F28-4E65BD228688}"/>
            </a:ext>
          </a:extLst>
        </xdr:cNvPr>
        <xdr:cNvSpPr txBox="1"/>
      </xdr:nvSpPr>
      <xdr:spPr>
        <a:xfrm>
          <a:off x="4352925" y="143503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325</xdr:row>
      <xdr:rowOff>0</xdr:rowOff>
    </xdr:from>
    <xdr:ext cx="184731" cy="298696"/>
    <xdr:sp macro="" textlink="">
      <xdr:nvSpPr>
        <xdr:cNvPr id="269" name="PoljeZBesedilom 268">
          <a:extLst>
            <a:ext uri="{FF2B5EF4-FFF2-40B4-BE49-F238E27FC236}">
              <a16:creationId xmlns:a16="http://schemas.microsoft.com/office/drawing/2014/main" id="{6E4EBE7D-E223-41D8-8306-95CEB160A81D}"/>
            </a:ext>
          </a:extLst>
        </xdr:cNvPr>
        <xdr:cNvSpPr txBox="1"/>
      </xdr:nvSpPr>
      <xdr:spPr>
        <a:xfrm>
          <a:off x="1647825" y="14648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325</xdr:row>
      <xdr:rowOff>0</xdr:rowOff>
    </xdr:from>
    <xdr:ext cx="184731" cy="298696"/>
    <xdr:sp macro="" textlink="">
      <xdr:nvSpPr>
        <xdr:cNvPr id="270" name="PoljeZBesedilom 269">
          <a:extLst>
            <a:ext uri="{FF2B5EF4-FFF2-40B4-BE49-F238E27FC236}">
              <a16:creationId xmlns:a16="http://schemas.microsoft.com/office/drawing/2014/main" id="{0E640406-BB34-45B0-96FC-1241ACB71271}"/>
            </a:ext>
          </a:extLst>
        </xdr:cNvPr>
        <xdr:cNvSpPr txBox="1"/>
      </xdr:nvSpPr>
      <xdr:spPr>
        <a:xfrm>
          <a:off x="4352925" y="14648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326</xdr:row>
      <xdr:rowOff>0</xdr:rowOff>
    </xdr:from>
    <xdr:ext cx="184731" cy="298696"/>
    <xdr:sp macro="" textlink="">
      <xdr:nvSpPr>
        <xdr:cNvPr id="272" name="PoljeZBesedilom 271">
          <a:extLst>
            <a:ext uri="{FF2B5EF4-FFF2-40B4-BE49-F238E27FC236}">
              <a16:creationId xmlns:a16="http://schemas.microsoft.com/office/drawing/2014/main" id="{15C18E8C-D3FE-44D9-A864-01D9028FE45B}"/>
            </a:ext>
          </a:extLst>
        </xdr:cNvPr>
        <xdr:cNvSpPr txBox="1"/>
      </xdr:nvSpPr>
      <xdr:spPr>
        <a:xfrm>
          <a:off x="1647825" y="149571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326</xdr:row>
      <xdr:rowOff>0</xdr:rowOff>
    </xdr:from>
    <xdr:ext cx="184731" cy="298696"/>
    <xdr:sp macro="" textlink="">
      <xdr:nvSpPr>
        <xdr:cNvPr id="273" name="PoljeZBesedilom 272">
          <a:extLst>
            <a:ext uri="{FF2B5EF4-FFF2-40B4-BE49-F238E27FC236}">
              <a16:creationId xmlns:a16="http://schemas.microsoft.com/office/drawing/2014/main" id="{EEB7C4C4-2313-4A83-90AE-0B03EF028EC6}"/>
            </a:ext>
          </a:extLst>
        </xdr:cNvPr>
        <xdr:cNvSpPr txBox="1"/>
      </xdr:nvSpPr>
      <xdr:spPr>
        <a:xfrm>
          <a:off x="4352925" y="149571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326</xdr:row>
      <xdr:rowOff>712928</xdr:rowOff>
    </xdr:from>
    <xdr:to>
      <xdr:col>3</xdr:col>
      <xdr:colOff>762001</xdr:colOff>
      <xdr:row>338</xdr:row>
      <xdr:rowOff>57150</xdr:rowOff>
    </xdr:to>
    <xdr:pic>
      <xdr:nvPicPr>
        <xdr:cNvPr id="274" name="Slika 273">
          <a:extLst>
            <a:ext uri="{FF2B5EF4-FFF2-40B4-BE49-F238E27FC236}">
              <a16:creationId xmlns:a16="http://schemas.microsoft.com/office/drawing/2014/main" id="{9EA7E374-D338-49C1-A5B7-10683D1E772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19201" y="150284003"/>
          <a:ext cx="2114550" cy="2163622"/>
        </a:xfrm>
        <a:prstGeom prst="rect">
          <a:avLst/>
        </a:prstGeom>
      </xdr:spPr>
    </xdr:pic>
    <xdr:clientData/>
  </xdr:twoCellAnchor>
  <xdr:oneCellAnchor>
    <xdr:from>
      <xdr:col>2</xdr:col>
      <xdr:colOff>885825</xdr:colOff>
      <xdr:row>339</xdr:row>
      <xdr:rowOff>0</xdr:rowOff>
    </xdr:from>
    <xdr:ext cx="184731" cy="298696"/>
    <xdr:sp macro="" textlink="">
      <xdr:nvSpPr>
        <xdr:cNvPr id="275" name="PoljeZBesedilom 274">
          <a:extLst>
            <a:ext uri="{FF2B5EF4-FFF2-40B4-BE49-F238E27FC236}">
              <a16:creationId xmlns:a16="http://schemas.microsoft.com/office/drawing/2014/main" id="{27D2DD0C-93A8-4B77-8AB0-C283F89B5C29}"/>
            </a:ext>
          </a:extLst>
        </xdr:cNvPr>
        <xdr:cNvSpPr txBox="1"/>
      </xdr:nvSpPr>
      <xdr:spPr>
        <a:xfrm>
          <a:off x="1647825" y="15258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339</xdr:row>
      <xdr:rowOff>0</xdr:rowOff>
    </xdr:from>
    <xdr:ext cx="184731" cy="298696"/>
    <xdr:sp macro="" textlink="">
      <xdr:nvSpPr>
        <xdr:cNvPr id="276" name="PoljeZBesedilom 275">
          <a:extLst>
            <a:ext uri="{FF2B5EF4-FFF2-40B4-BE49-F238E27FC236}">
              <a16:creationId xmlns:a16="http://schemas.microsoft.com/office/drawing/2014/main" id="{EF318AF3-7995-49C0-8806-61110FF4E050}"/>
            </a:ext>
          </a:extLst>
        </xdr:cNvPr>
        <xdr:cNvSpPr txBox="1"/>
      </xdr:nvSpPr>
      <xdr:spPr>
        <a:xfrm>
          <a:off x="4352925" y="15258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341</xdr:row>
      <xdr:rowOff>19050</xdr:rowOff>
    </xdr:from>
    <xdr:to>
      <xdr:col>3</xdr:col>
      <xdr:colOff>388705</xdr:colOff>
      <xdr:row>349</xdr:row>
      <xdr:rowOff>76199</xdr:rowOff>
    </xdr:to>
    <xdr:pic>
      <xdr:nvPicPr>
        <xdr:cNvPr id="277" name="Slika 276">
          <a:extLst>
            <a:ext uri="{FF2B5EF4-FFF2-40B4-BE49-F238E27FC236}">
              <a16:creationId xmlns:a16="http://schemas.microsoft.com/office/drawing/2014/main" id="{155A454E-2C7A-43D2-A49D-51F142DAF77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24000" y="153171525"/>
          <a:ext cx="1436455" cy="1581149"/>
        </a:xfrm>
        <a:prstGeom prst="rect">
          <a:avLst/>
        </a:prstGeom>
      </xdr:spPr>
    </xdr:pic>
    <xdr:clientData/>
  </xdr:twoCellAnchor>
  <xdr:oneCellAnchor>
    <xdr:from>
      <xdr:col>2</xdr:col>
      <xdr:colOff>885825</xdr:colOff>
      <xdr:row>351</xdr:row>
      <xdr:rowOff>0</xdr:rowOff>
    </xdr:from>
    <xdr:ext cx="184731" cy="298696"/>
    <xdr:sp macro="" textlink="">
      <xdr:nvSpPr>
        <xdr:cNvPr id="278" name="PoljeZBesedilom 277">
          <a:extLst>
            <a:ext uri="{FF2B5EF4-FFF2-40B4-BE49-F238E27FC236}">
              <a16:creationId xmlns:a16="http://schemas.microsoft.com/office/drawing/2014/main" id="{5D1538C0-5037-4FD5-A052-C41B9BACDE06}"/>
            </a:ext>
          </a:extLst>
        </xdr:cNvPr>
        <xdr:cNvSpPr txBox="1"/>
      </xdr:nvSpPr>
      <xdr:spPr>
        <a:xfrm>
          <a:off x="1647825" y="15505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351</xdr:row>
      <xdr:rowOff>0</xdr:rowOff>
    </xdr:from>
    <xdr:ext cx="184731" cy="298696"/>
    <xdr:sp macro="" textlink="">
      <xdr:nvSpPr>
        <xdr:cNvPr id="279" name="PoljeZBesedilom 278">
          <a:extLst>
            <a:ext uri="{FF2B5EF4-FFF2-40B4-BE49-F238E27FC236}">
              <a16:creationId xmlns:a16="http://schemas.microsoft.com/office/drawing/2014/main" id="{CEB51502-0A3A-4088-BDAA-2E53FA1C1558}"/>
            </a:ext>
          </a:extLst>
        </xdr:cNvPr>
        <xdr:cNvSpPr txBox="1"/>
      </xdr:nvSpPr>
      <xdr:spPr>
        <a:xfrm>
          <a:off x="4352925" y="15505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19051</xdr:colOff>
      <xdr:row>353</xdr:row>
      <xdr:rowOff>18749</xdr:rowOff>
    </xdr:from>
    <xdr:to>
      <xdr:col>3</xdr:col>
      <xdr:colOff>1200150</xdr:colOff>
      <xdr:row>368</xdr:row>
      <xdr:rowOff>180975</xdr:rowOff>
    </xdr:to>
    <xdr:pic>
      <xdr:nvPicPr>
        <xdr:cNvPr id="280" name="Slika 279">
          <a:extLst>
            <a:ext uri="{FF2B5EF4-FFF2-40B4-BE49-F238E27FC236}">
              <a16:creationId xmlns:a16="http://schemas.microsoft.com/office/drawing/2014/main" id="{1C27A4A4-503D-4832-A3D1-C925FC1702F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81051" y="155895374"/>
          <a:ext cx="2990849" cy="3019726"/>
        </a:xfrm>
        <a:prstGeom prst="rect">
          <a:avLst/>
        </a:prstGeom>
      </xdr:spPr>
    </xdr:pic>
    <xdr:clientData/>
  </xdr:twoCellAnchor>
  <xdr:oneCellAnchor>
    <xdr:from>
      <xdr:col>2</xdr:col>
      <xdr:colOff>885825</xdr:colOff>
      <xdr:row>370</xdr:row>
      <xdr:rowOff>0</xdr:rowOff>
    </xdr:from>
    <xdr:ext cx="184731" cy="298696"/>
    <xdr:sp macro="" textlink="">
      <xdr:nvSpPr>
        <xdr:cNvPr id="281" name="PoljeZBesedilom 280">
          <a:extLst>
            <a:ext uri="{FF2B5EF4-FFF2-40B4-BE49-F238E27FC236}">
              <a16:creationId xmlns:a16="http://schemas.microsoft.com/office/drawing/2014/main" id="{BD58DB19-194A-40EF-9998-14834EA19E45}"/>
            </a:ext>
          </a:extLst>
        </xdr:cNvPr>
        <xdr:cNvSpPr txBox="1"/>
      </xdr:nvSpPr>
      <xdr:spPr>
        <a:xfrm>
          <a:off x="1647825" y="15911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370</xdr:row>
      <xdr:rowOff>0</xdr:rowOff>
    </xdr:from>
    <xdr:ext cx="184731" cy="298696"/>
    <xdr:sp macro="" textlink="">
      <xdr:nvSpPr>
        <xdr:cNvPr id="282" name="PoljeZBesedilom 281">
          <a:extLst>
            <a:ext uri="{FF2B5EF4-FFF2-40B4-BE49-F238E27FC236}">
              <a16:creationId xmlns:a16="http://schemas.microsoft.com/office/drawing/2014/main" id="{F555AAFD-845A-4EF6-8C98-5E12DB646283}"/>
            </a:ext>
          </a:extLst>
        </xdr:cNvPr>
        <xdr:cNvSpPr txBox="1"/>
      </xdr:nvSpPr>
      <xdr:spPr>
        <a:xfrm>
          <a:off x="4352925" y="15911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195285</xdr:colOff>
      <xdr:row>372</xdr:row>
      <xdr:rowOff>38100</xdr:rowOff>
    </xdr:from>
    <xdr:to>
      <xdr:col>3</xdr:col>
      <xdr:colOff>1010678</xdr:colOff>
      <xdr:row>379</xdr:row>
      <xdr:rowOff>57149</xdr:rowOff>
    </xdr:to>
    <xdr:pic>
      <xdr:nvPicPr>
        <xdr:cNvPr id="283" name="Slika 282">
          <a:extLst>
            <a:ext uri="{FF2B5EF4-FFF2-40B4-BE49-F238E27FC236}">
              <a16:creationId xmlns:a16="http://schemas.microsoft.com/office/drawing/2014/main" id="{685BC062-2288-4A65-B232-9C317186EEC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57285" y="160048575"/>
          <a:ext cx="2625143" cy="1352549"/>
        </a:xfrm>
        <a:prstGeom prst="rect">
          <a:avLst/>
        </a:prstGeom>
      </xdr:spPr>
    </xdr:pic>
    <xdr:clientData/>
  </xdr:twoCellAnchor>
  <xdr:oneCellAnchor>
    <xdr:from>
      <xdr:col>2</xdr:col>
      <xdr:colOff>885825</xdr:colOff>
      <xdr:row>381</xdr:row>
      <xdr:rowOff>0</xdr:rowOff>
    </xdr:from>
    <xdr:ext cx="184731" cy="298696"/>
    <xdr:sp macro="" textlink="">
      <xdr:nvSpPr>
        <xdr:cNvPr id="284" name="PoljeZBesedilom 283">
          <a:extLst>
            <a:ext uri="{FF2B5EF4-FFF2-40B4-BE49-F238E27FC236}">
              <a16:creationId xmlns:a16="http://schemas.microsoft.com/office/drawing/2014/main" id="{2F75B99F-548F-466E-8717-70C014F86B18}"/>
            </a:ext>
          </a:extLst>
        </xdr:cNvPr>
        <xdr:cNvSpPr txBox="1"/>
      </xdr:nvSpPr>
      <xdr:spPr>
        <a:xfrm>
          <a:off x="1647825" y="15701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381</xdr:row>
      <xdr:rowOff>0</xdr:rowOff>
    </xdr:from>
    <xdr:ext cx="184731" cy="298696"/>
    <xdr:sp macro="" textlink="">
      <xdr:nvSpPr>
        <xdr:cNvPr id="285" name="PoljeZBesedilom 284">
          <a:extLst>
            <a:ext uri="{FF2B5EF4-FFF2-40B4-BE49-F238E27FC236}">
              <a16:creationId xmlns:a16="http://schemas.microsoft.com/office/drawing/2014/main" id="{C8565ABB-A3A3-460A-8D7F-50C38063099F}"/>
            </a:ext>
          </a:extLst>
        </xdr:cNvPr>
        <xdr:cNvSpPr txBox="1"/>
      </xdr:nvSpPr>
      <xdr:spPr>
        <a:xfrm>
          <a:off x="4352925" y="15701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219074</xdr:colOff>
      <xdr:row>383</xdr:row>
      <xdr:rowOff>142874</xdr:rowOff>
    </xdr:from>
    <xdr:to>
      <xdr:col>3</xdr:col>
      <xdr:colOff>799787</xdr:colOff>
      <xdr:row>396</xdr:row>
      <xdr:rowOff>171449</xdr:rowOff>
    </xdr:to>
    <xdr:pic>
      <xdr:nvPicPr>
        <xdr:cNvPr id="287" name="Slika 286">
          <a:extLst>
            <a:ext uri="{FF2B5EF4-FFF2-40B4-BE49-F238E27FC236}">
              <a16:creationId xmlns:a16="http://schemas.microsoft.com/office/drawing/2014/main" id="{915F6718-9E19-D7E5-9EA1-5406469AF92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81074" y="160667699"/>
          <a:ext cx="2390463" cy="2505075"/>
        </a:xfrm>
        <a:prstGeom prst="rect">
          <a:avLst/>
        </a:prstGeom>
      </xdr:spPr>
    </xdr:pic>
    <xdr:clientData/>
  </xdr:twoCellAnchor>
  <xdr:oneCellAnchor>
    <xdr:from>
      <xdr:col>2</xdr:col>
      <xdr:colOff>885825</xdr:colOff>
      <xdr:row>398</xdr:row>
      <xdr:rowOff>0</xdr:rowOff>
    </xdr:from>
    <xdr:ext cx="184731" cy="298696"/>
    <xdr:sp macro="" textlink="">
      <xdr:nvSpPr>
        <xdr:cNvPr id="288" name="PoljeZBesedilom 287">
          <a:extLst>
            <a:ext uri="{FF2B5EF4-FFF2-40B4-BE49-F238E27FC236}">
              <a16:creationId xmlns:a16="http://schemas.microsoft.com/office/drawing/2014/main" id="{4E9F8D6A-FE1A-494D-9EAC-794DE28C4482}"/>
            </a:ext>
          </a:extLst>
        </xdr:cNvPr>
        <xdr:cNvSpPr txBox="1"/>
      </xdr:nvSpPr>
      <xdr:spPr>
        <a:xfrm>
          <a:off x="1647825" y="16019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398</xdr:row>
      <xdr:rowOff>0</xdr:rowOff>
    </xdr:from>
    <xdr:ext cx="184731" cy="298696"/>
    <xdr:sp macro="" textlink="">
      <xdr:nvSpPr>
        <xdr:cNvPr id="289" name="PoljeZBesedilom 288">
          <a:extLst>
            <a:ext uri="{FF2B5EF4-FFF2-40B4-BE49-F238E27FC236}">
              <a16:creationId xmlns:a16="http://schemas.microsoft.com/office/drawing/2014/main" id="{334BA485-EB74-4FAD-A4E1-D40FFB9B5344}"/>
            </a:ext>
          </a:extLst>
        </xdr:cNvPr>
        <xdr:cNvSpPr txBox="1"/>
      </xdr:nvSpPr>
      <xdr:spPr>
        <a:xfrm>
          <a:off x="4352925" y="16019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228601</xdr:colOff>
      <xdr:row>400</xdr:row>
      <xdr:rowOff>47625</xdr:rowOff>
    </xdr:from>
    <xdr:to>
      <xdr:col>4</xdr:col>
      <xdr:colOff>84624</xdr:colOff>
      <xdr:row>409</xdr:row>
      <xdr:rowOff>142875</xdr:rowOff>
    </xdr:to>
    <xdr:pic>
      <xdr:nvPicPr>
        <xdr:cNvPr id="290" name="Slika 289">
          <a:extLst>
            <a:ext uri="{FF2B5EF4-FFF2-40B4-BE49-F238E27FC236}">
              <a16:creationId xmlns:a16="http://schemas.microsoft.com/office/drawing/2014/main" id="{1CB8A59A-4671-408D-8B99-0FF2AA104BC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09601" y="161134425"/>
          <a:ext cx="3275498" cy="1809750"/>
        </a:xfrm>
        <a:prstGeom prst="rect">
          <a:avLst/>
        </a:prstGeom>
      </xdr:spPr>
    </xdr:pic>
    <xdr:clientData/>
  </xdr:twoCellAnchor>
  <xdr:oneCellAnchor>
    <xdr:from>
      <xdr:col>2</xdr:col>
      <xdr:colOff>885825</xdr:colOff>
      <xdr:row>262</xdr:row>
      <xdr:rowOff>0</xdr:rowOff>
    </xdr:from>
    <xdr:ext cx="184731" cy="298696"/>
    <xdr:sp macro="" textlink="">
      <xdr:nvSpPr>
        <xdr:cNvPr id="271" name="PoljeZBesedilom 270">
          <a:extLst>
            <a:ext uri="{FF2B5EF4-FFF2-40B4-BE49-F238E27FC236}">
              <a16:creationId xmlns:a16="http://schemas.microsoft.com/office/drawing/2014/main" id="{AA5D8DA1-ECFC-417B-81FB-92DB347646DA}"/>
            </a:ext>
          </a:extLst>
        </xdr:cNvPr>
        <xdr:cNvSpPr txBox="1"/>
      </xdr:nvSpPr>
      <xdr:spPr>
        <a:xfrm>
          <a:off x="164782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287</xdr:row>
      <xdr:rowOff>0</xdr:rowOff>
    </xdr:from>
    <xdr:ext cx="184731" cy="298696"/>
    <xdr:sp macro="" textlink="">
      <xdr:nvSpPr>
        <xdr:cNvPr id="286" name="PoljeZBesedilom 285">
          <a:extLst>
            <a:ext uri="{FF2B5EF4-FFF2-40B4-BE49-F238E27FC236}">
              <a16:creationId xmlns:a16="http://schemas.microsoft.com/office/drawing/2014/main" id="{12C089BA-F751-4527-8422-B6E990639050}"/>
            </a:ext>
          </a:extLst>
        </xdr:cNvPr>
        <xdr:cNvSpPr txBox="1"/>
      </xdr:nvSpPr>
      <xdr:spPr>
        <a:xfrm>
          <a:off x="4352925" y="135331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299</xdr:row>
      <xdr:rowOff>0</xdr:rowOff>
    </xdr:from>
    <xdr:ext cx="184731" cy="298696"/>
    <xdr:sp macro="" textlink="">
      <xdr:nvSpPr>
        <xdr:cNvPr id="291" name="PoljeZBesedilom 290">
          <a:extLst>
            <a:ext uri="{FF2B5EF4-FFF2-40B4-BE49-F238E27FC236}">
              <a16:creationId xmlns:a16="http://schemas.microsoft.com/office/drawing/2014/main" id="{13639F0E-9595-48E1-AE26-65FF9ED88336}"/>
            </a:ext>
          </a:extLst>
        </xdr:cNvPr>
        <xdr:cNvSpPr txBox="1"/>
      </xdr:nvSpPr>
      <xdr:spPr>
        <a:xfrm>
          <a:off x="4352925" y="138160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312</xdr:row>
      <xdr:rowOff>0</xdr:rowOff>
    </xdr:from>
    <xdr:ext cx="184731" cy="298696"/>
    <xdr:sp macro="" textlink="">
      <xdr:nvSpPr>
        <xdr:cNvPr id="292" name="PoljeZBesedilom 291">
          <a:extLst>
            <a:ext uri="{FF2B5EF4-FFF2-40B4-BE49-F238E27FC236}">
              <a16:creationId xmlns:a16="http://schemas.microsoft.com/office/drawing/2014/main" id="{CAEEAD3D-8518-460A-B4F7-200D34F7B632}"/>
            </a:ext>
          </a:extLst>
        </xdr:cNvPr>
        <xdr:cNvSpPr txBox="1"/>
      </xdr:nvSpPr>
      <xdr:spPr>
        <a:xfrm>
          <a:off x="4352925" y="1406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371</xdr:row>
      <xdr:rowOff>0</xdr:rowOff>
    </xdr:from>
    <xdr:ext cx="184731" cy="298696"/>
    <xdr:sp macro="" textlink="">
      <xdr:nvSpPr>
        <xdr:cNvPr id="293" name="PoljeZBesedilom 292">
          <a:extLst>
            <a:ext uri="{FF2B5EF4-FFF2-40B4-BE49-F238E27FC236}">
              <a16:creationId xmlns:a16="http://schemas.microsoft.com/office/drawing/2014/main" id="{519A7946-00DF-44A2-9606-C1D156473453}"/>
            </a:ext>
          </a:extLst>
        </xdr:cNvPr>
        <xdr:cNvSpPr txBox="1"/>
      </xdr:nvSpPr>
      <xdr:spPr>
        <a:xfrm>
          <a:off x="4352925" y="17413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237</xdr:row>
      <xdr:rowOff>0</xdr:rowOff>
    </xdr:from>
    <xdr:ext cx="184731" cy="298696"/>
    <xdr:sp macro="" textlink="">
      <xdr:nvSpPr>
        <xdr:cNvPr id="294" name="PoljeZBesedilom 293">
          <a:extLst>
            <a:ext uri="{FF2B5EF4-FFF2-40B4-BE49-F238E27FC236}">
              <a16:creationId xmlns:a16="http://schemas.microsoft.com/office/drawing/2014/main" id="{2515B6D4-6CDE-45B1-93B5-CB8C14617103}"/>
            </a:ext>
          </a:extLst>
        </xdr:cNvPr>
        <xdr:cNvSpPr txBox="1"/>
      </xdr:nvSpPr>
      <xdr:spPr>
        <a:xfrm>
          <a:off x="1647825" y="110413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237</xdr:row>
      <xdr:rowOff>0</xdr:rowOff>
    </xdr:from>
    <xdr:ext cx="184731" cy="298696"/>
    <xdr:sp macro="" textlink="">
      <xdr:nvSpPr>
        <xdr:cNvPr id="295" name="PoljeZBesedilom 294">
          <a:extLst>
            <a:ext uri="{FF2B5EF4-FFF2-40B4-BE49-F238E27FC236}">
              <a16:creationId xmlns:a16="http://schemas.microsoft.com/office/drawing/2014/main" id="{4795F88E-B373-45C3-974F-0B9B8E774860}"/>
            </a:ext>
          </a:extLst>
        </xdr:cNvPr>
        <xdr:cNvSpPr txBox="1"/>
      </xdr:nvSpPr>
      <xdr:spPr>
        <a:xfrm>
          <a:off x="1647825" y="110413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237</xdr:row>
      <xdr:rowOff>0</xdr:rowOff>
    </xdr:from>
    <xdr:ext cx="184731" cy="298696"/>
    <xdr:sp macro="" textlink="">
      <xdr:nvSpPr>
        <xdr:cNvPr id="296" name="PoljeZBesedilom 295">
          <a:extLst>
            <a:ext uri="{FF2B5EF4-FFF2-40B4-BE49-F238E27FC236}">
              <a16:creationId xmlns:a16="http://schemas.microsoft.com/office/drawing/2014/main" id="{27CD7A94-912C-4775-BB46-ECDC5F06C930}"/>
            </a:ext>
          </a:extLst>
        </xdr:cNvPr>
        <xdr:cNvSpPr txBox="1"/>
      </xdr:nvSpPr>
      <xdr:spPr>
        <a:xfrm>
          <a:off x="1647825" y="110413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297" name="PoljeZBesedilom 296">
          <a:extLst>
            <a:ext uri="{FF2B5EF4-FFF2-40B4-BE49-F238E27FC236}">
              <a16:creationId xmlns:a16="http://schemas.microsoft.com/office/drawing/2014/main" id="{393E8209-EE8F-4D57-BD9E-5A6E7651F848}"/>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298" name="PoljeZBesedilom 297">
          <a:extLst>
            <a:ext uri="{FF2B5EF4-FFF2-40B4-BE49-F238E27FC236}">
              <a16:creationId xmlns:a16="http://schemas.microsoft.com/office/drawing/2014/main" id="{01436EE4-2B5E-4E60-8CBC-7111EF20FA16}"/>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299" name="PoljeZBesedilom 298">
          <a:extLst>
            <a:ext uri="{FF2B5EF4-FFF2-40B4-BE49-F238E27FC236}">
              <a16:creationId xmlns:a16="http://schemas.microsoft.com/office/drawing/2014/main" id="{1EA79C71-E1B3-4220-A88A-D93AFECAB1E9}"/>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885825</xdr:colOff>
      <xdr:row>268</xdr:row>
      <xdr:rowOff>0</xdr:rowOff>
    </xdr:from>
    <xdr:ext cx="184731" cy="281628"/>
    <xdr:sp macro="" textlink="">
      <xdr:nvSpPr>
        <xdr:cNvPr id="2" name="PoljeZBesedilom 1">
          <a:extLst>
            <a:ext uri="{FF2B5EF4-FFF2-40B4-BE49-F238E27FC236}">
              <a16:creationId xmlns:a16="http://schemas.microsoft.com/office/drawing/2014/main" id="{23175A83-0CB6-4AE4-A2E9-17931CAB8034}"/>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3" name="PoljeZBesedilom 2">
          <a:extLst>
            <a:ext uri="{FF2B5EF4-FFF2-40B4-BE49-F238E27FC236}">
              <a16:creationId xmlns:a16="http://schemas.microsoft.com/office/drawing/2014/main" id="{79DE0ACE-DBE1-4FEB-BB97-BA89A983C868}"/>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4" name="PoljeZBesedilom 3">
          <a:extLst>
            <a:ext uri="{FF2B5EF4-FFF2-40B4-BE49-F238E27FC236}">
              <a16:creationId xmlns:a16="http://schemas.microsoft.com/office/drawing/2014/main" id="{A3378CE8-F867-4CA8-B686-00EA2CFABF7B}"/>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5" name="PoljeZBesedilom 4">
          <a:extLst>
            <a:ext uri="{FF2B5EF4-FFF2-40B4-BE49-F238E27FC236}">
              <a16:creationId xmlns:a16="http://schemas.microsoft.com/office/drawing/2014/main" id="{C66567E3-2431-4869-B08E-0D144255F24C}"/>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6" name="PoljeZBesedilom 5">
          <a:extLst>
            <a:ext uri="{FF2B5EF4-FFF2-40B4-BE49-F238E27FC236}">
              <a16:creationId xmlns:a16="http://schemas.microsoft.com/office/drawing/2014/main" id="{1D30E9FD-76C6-4FD3-9F69-231F168E51B4}"/>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7" name="PoljeZBesedilom 6">
          <a:extLst>
            <a:ext uri="{FF2B5EF4-FFF2-40B4-BE49-F238E27FC236}">
              <a16:creationId xmlns:a16="http://schemas.microsoft.com/office/drawing/2014/main" id="{FEBCA573-ACE8-470B-A6E4-0F587FD412F5}"/>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8" name="PoljeZBesedilom 7">
          <a:extLst>
            <a:ext uri="{FF2B5EF4-FFF2-40B4-BE49-F238E27FC236}">
              <a16:creationId xmlns:a16="http://schemas.microsoft.com/office/drawing/2014/main" id="{F3055D62-4E30-4CDA-9176-360F0CC4B262}"/>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9" name="PoljeZBesedilom 8">
          <a:extLst>
            <a:ext uri="{FF2B5EF4-FFF2-40B4-BE49-F238E27FC236}">
              <a16:creationId xmlns:a16="http://schemas.microsoft.com/office/drawing/2014/main" id="{922CF3A6-88C4-4B4A-B6A8-D5EB0E4733B9}"/>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10" name="PoljeZBesedilom 9">
          <a:extLst>
            <a:ext uri="{FF2B5EF4-FFF2-40B4-BE49-F238E27FC236}">
              <a16:creationId xmlns:a16="http://schemas.microsoft.com/office/drawing/2014/main" id="{DDD5F19D-A174-4299-A0EA-B3C1B638327B}"/>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11" name="PoljeZBesedilom 10">
          <a:extLst>
            <a:ext uri="{FF2B5EF4-FFF2-40B4-BE49-F238E27FC236}">
              <a16:creationId xmlns:a16="http://schemas.microsoft.com/office/drawing/2014/main" id="{168E951D-0A02-406C-A3EF-D30BAFE7A943}"/>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12" name="PoljeZBesedilom 11">
          <a:extLst>
            <a:ext uri="{FF2B5EF4-FFF2-40B4-BE49-F238E27FC236}">
              <a16:creationId xmlns:a16="http://schemas.microsoft.com/office/drawing/2014/main" id="{98612677-B5E0-43B2-99C0-6A14A807D96B}"/>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13" name="PoljeZBesedilom 12">
          <a:extLst>
            <a:ext uri="{FF2B5EF4-FFF2-40B4-BE49-F238E27FC236}">
              <a16:creationId xmlns:a16="http://schemas.microsoft.com/office/drawing/2014/main" id="{620A461A-6807-4F3C-960D-55B9FD422A69}"/>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14" name="PoljeZBesedilom 13">
          <a:extLst>
            <a:ext uri="{FF2B5EF4-FFF2-40B4-BE49-F238E27FC236}">
              <a16:creationId xmlns:a16="http://schemas.microsoft.com/office/drawing/2014/main" id="{0E535F44-CE30-4C99-89DC-5BDA7AFC2968}"/>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15" name="PoljeZBesedilom 14">
          <a:extLst>
            <a:ext uri="{FF2B5EF4-FFF2-40B4-BE49-F238E27FC236}">
              <a16:creationId xmlns:a16="http://schemas.microsoft.com/office/drawing/2014/main" id="{07F0CE22-631C-4F84-9033-BE45C04FAF4B}"/>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16" name="PoljeZBesedilom 15">
          <a:extLst>
            <a:ext uri="{FF2B5EF4-FFF2-40B4-BE49-F238E27FC236}">
              <a16:creationId xmlns:a16="http://schemas.microsoft.com/office/drawing/2014/main" id="{572C0639-5720-4EB9-98E9-B1CF85901E7B}"/>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17" name="PoljeZBesedilom 16">
          <a:extLst>
            <a:ext uri="{FF2B5EF4-FFF2-40B4-BE49-F238E27FC236}">
              <a16:creationId xmlns:a16="http://schemas.microsoft.com/office/drawing/2014/main" id="{EC528928-EBF7-4A5A-8EC4-CACD4CC848FF}"/>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18" name="PoljeZBesedilom 17">
          <a:extLst>
            <a:ext uri="{FF2B5EF4-FFF2-40B4-BE49-F238E27FC236}">
              <a16:creationId xmlns:a16="http://schemas.microsoft.com/office/drawing/2014/main" id="{143C3AF8-EA40-4451-B0EE-2DBDA3C90737}"/>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19" name="PoljeZBesedilom 18">
          <a:extLst>
            <a:ext uri="{FF2B5EF4-FFF2-40B4-BE49-F238E27FC236}">
              <a16:creationId xmlns:a16="http://schemas.microsoft.com/office/drawing/2014/main" id="{E318AB5A-3D17-4928-A36D-7F228930BBCE}"/>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20" name="PoljeZBesedilom 19">
          <a:extLst>
            <a:ext uri="{FF2B5EF4-FFF2-40B4-BE49-F238E27FC236}">
              <a16:creationId xmlns:a16="http://schemas.microsoft.com/office/drawing/2014/main" id="{F7BDB1CB-79E8-4EB7-ADE3-F1B60A694C33}"/>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21" name="PoljeZBesedilom 20">
          <a:extLst>
            <a:ext uri="{FF2B5EF4-FFF2-40B4-BE49-F238E27FC236}">
              <a16:creationId xmlns:a16="http://schemas.microsoft.com/office/drawing/2014/main" id="{CB6F478D-37C8-4CDB-9955-EE4D1D4E1326}"/>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22" name="PoljeZBesedilom 21">
          <a:extLst>
            <a:ext uri="{FF2B5EF4-FFF2-40B4-BE49-F238E27FC236}">
              <a16:creationId xmlns:a16="http://schemas.microsoft.com/office/drawing/2014/main" id="{4598D581-11C4-46EE-B409-BB3689C13C22}"/>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23" name="PoljeZBesedilom 22">
          <a:extLst>
            <a:ext uri="{FF2B5EF4-FFF2-40B4-BE49-F238E27FC236}">
              <a16:creationId xmlns:a16="http://schemas.microsoft.com/office/drawing/2014/main" id="{48DC8D71-B53C-4CE2-AD16-FCD9FFC243A6}"/>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24" name="PoljeZBesedilom 23">
          <a:extLst>
            <a:ext uri="{FF2B5EF4-FFF2-40B4-BE49-F238E27FC236}">
              <a16:creationId xmlns:a16="http://schemas.microsoft.com/office/drawing/2014/main" id="{B94EE860-4DB8-4BC3-8E48-E664CF924462}"/>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25" name="PoljeZBesedilom 24">
          <a:extLst>
            <a:ext uri="{FF2B5EF4-FFF2-40B4-BE49-F238E27FC236}">
              <a16:creationId xmlns:a16="http://schemas.microsoft.com/office/drawing/2014/main" id="{05B0673A-0548-4074-AE17-A8B07B0CB39C}"/>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26" name="PoljeZBesedilom 25">
          <a:extLst>
            <a:ext uri="{FF2B5EF4-FFF2-40B4-BE49-F238E27FC236}">
              <a16:creationId xmlns:a16="http://schemas.microsoft.com/office/drawing/2014/main" id="{4F73D7FD-22CB-417C-959A-B5A405163BF4}"/>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27" name="PoljeZBesedilom 26">
          <a:extLst>
            <a:ext uri="{FF2B5EF4-FFF2-40B4-BE49-F238E27FC236}">
              <a16:creationId xmlns:a16="http://schemas.microsoft.com/office/drawing/2014/main" id="{E6D9F589-4037-4ED8-8C0B-492A65BB9DE2}"/>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28" name="PoljeZBesedilom 27">
          <a:extLst>
            <a:ext uri="{FF2B5EF4-FFF2-40B4-BE49-F238E27FC236}">
              <a16:creationId xmlns:a16="http://schemas.microsoft.com/office/drawing/2014/main" id="{5CE8FB8F-B0B6-433C-B444-0083ACAC8A37}"/>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29" name="PoljeZBesedilom 28">
          <a:extLst>
            <a:ext uri="{FF2B5EF4-FFF2-40B4-BE49-F238E27FC236}">
              <a16:creationId xmlns:a16="http://schemas.microsoft.com/office/drawing/2014/main" id="{77062C66-9DC8-4FF0-8E1D-A67E6F3A16FA}"/>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30" name="PoljeZBesedilom 29">
          <a:extLst>
            <a:ext uri="{FF2B5EF4-FFF2-40B4-BE49-F238E27FC236}">
              <a16:creationId xmlns:a16="http://schemas.microsoft.com/office/drawing/2014/main" id="{3541F2AA-EE34-47F4-845F-B06DAA58FD3B}"/>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31" name="PoljeZBesedilom 30">
          <a:extLst>
            <a:ext uri="{FF2B5EF4-FFF2-40B4-BE49-F238E27FC236}">
              <a16:creationId xmlns:a16="http://schemas.microsoft.com/office/drawing/2014/main" id="{75C6E6E1-BB6B-4500-8C3B-DE75BE88526D}"/>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32" name="PoljeZBesedilom 31">
          <a:extLst>
            <a:ext uri="{FF2B5EF4-FFF2-40B4-BE49-F238E27FC236}">
              <a16:creationId xmlns:a16="http://schemas.microsoft.com/office/drawing/2014/main" id="{512709D8-B651-45ED-B387-534A2FD4E890}"/>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33" name="PoljeZBesedilom 32">
          <a:extLst>
            <a:ext uri="{FF2B5EF4-FFF2-40B4-BE49-F238E27FC236}">
              <a16:creationId xmlns:a16="http://schemas.microsoft.com/office/drawing/2014/main" id="{0E424D43-9BE7-4104-8D29-CD6B7DAFF2D1}"/>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34" name="PoljeZBesedilom 33">
          <a:extLst>
            <a:ext uri="{FF2B5EF4-FFF2-40B4-BE49-F238E27FC236}">
              <a16:creationId xmlns:a16="http://schemas.microsoft.com/office/drawing/2014/main" id="{F2578E51-4912-4D54-A97B-D0124FC03B72}"/>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35" name="PoljeZBesedilom 34">
          <a:extLst>
            <a:ext uri="{FF2B5EF4-FFF2-40B4-BE49-F238E27FC236}">
              <a16:creationId xmlns:a16="http://schemas.microsoft.com/office/drawing/2014/main" id="{5C8B957A-7E12-4B4B-98DE-593E3AC8FA4F}"/>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36" name="PoljeZBesedilom 35">
          <a:extLst>
            <a:ext uri="{FF2B5EF4-FFF2-40B4-BE49-F238E27FC236}">
              <a16:creationId xmlns:a16="http://schemas.microsoft.com/office/drawing/2014/main" id="{AEB21506-845F-4DE4-86CF-B8ADE0473A7A}"/>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37" name="PoljeZBesedilom 36">
          <a:extLst>
            <a:ext uri="{FF2B5EF4-FFF2-40B4-BE49-F238E27FC236}">
              <a16:creationId xmlns:a16="http://schemas.microsoft.com/office/drawing/2014/main" id="{4066558A-7606-4817-9497-E78CFBD179D0}"/>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38" name="PoljeZBesedilom 37">
          <a:extLst>
            <a:ext uri="{FF2B5EF4-FFF2-40B4-BE49-F238E27FC236}">
              <a16:creationId xmlns:a16="http://schemas.microsoft.com/office/drawing/2014/main" id="{670317EF-1CCD-4B00-BBC1-BF3FD0E525DB}"/>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81628"/>
    <xdr:sp macro="" textlink="">
      <xdr:nvSpPr>
        <xdr:cNvPr id="39" name="PoljeZBesedilom 38">
          <a:extLst>
            <a:ext uri="{FF2B5EF4-FFF2-40B4-BE49-F238E27FC236}">
              <a16:creationId xmlns:a16="http://schemas.microsoft.com/office/drawing/2014/main" id="{0B81DC8F-A094-419A-86A4-357AFDE3605C}"/>
            </a:ext>
          </a:extLst>
        </xdr:cNvPr>
        <xdr:cNvSpPr txBox="1"/>
      </xdr:nvSpPr>
      <xdr:spPr>
        <a:xfrm>
          <a:off x="1647825" y="119786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186</xdr:row>
      <xdr:rowOff>0</xdr:rowOff>
    </xdr:from>
    <xdr:ext cx="184731" cy="298696"/>
    <xdr:sp macro="" textlink="">
      <xdr:nvSpPr>
        <xdr:cNvPr id="40" name="PoljeZBesedilom 39">
          <a:extLst>
            <a:ext uri="{FF2B5EF4-FFF2-40B4-BE49-F238E27FC236}">
              <a16:creationId xmlns:a16="http://schemas.microsoft.com/office/drawing/2014/main" id="{DCE86271-0E50-4D2E-A2A7-CAA4C6BFC449}"/>
            </a:ext>
          </a:extLst>
        </xdr:cNvPr>
        <xdr:cNvSpPr txBox="1"/>
      </xdr:nvSpPr>
      <xdr:spPr>
        <a:xfrm>
          <a:off x="1647825" y="823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1" name="PoljeZBesedilom 40">
          <a:extLst>
            <a:ext uri="{FF2B5EF4-FFF2-40B4-BE49-F238E27FC236}">
              <a16:creationId xmlns:a16="http://schemas.microsoft.com/office/drawing/2014/main" id="{8D82FC70-61DC-4919-BB09-FA34EF8792CF}"/>
            </a:ext>
          </a:extLst>
        </xdr:cNvPr>
        <xdr:cNvSpPr txBox="1"/>
      </xdr:nvSpPr>
      <xdr:spPr>
        <a:xfrm>
          <a:off x="1647825" y="61788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180</xdr:row>
      <xdr:rowOff>0</xdr:rowOff>
    </xdr:from>
    <xdr:ext cx="184731" cy="298696"/>
    <xdr:sp macro="" textlink="">
      <xdr:nvSpPr>
        <xdr:cNvPr id="42" name="PoljeZBesedilom 41">
          <a:extLst>
            <a:ext uri="{FF2B5EF4-FFF2-40B4-BE49-F238E27FC236}">
              <a16:creationId xmlns:a16="http://schemas.microsoft.com/office/drawing/2014/main" id="{C21AE04B-8E3B-4A8F-8A4D-3F9F64711C76}"/>
            </a:ext>
          </a:extLst>
        </xdr:cNvPr>
        <xdr:cNvSpPr txBox="1"/>
      </xdr:nvSpPr>
      <xdr:spPr>
        <a:xfrm>
          <a:off x="1647825" y="78343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180</xdr:row>
      <xdr:rowOff>0</xdr:rowOff>
    </xdr:from>
    <xdr:ext cx="184731" cy="298696"/>
    <xdr:sp macro="" textlink="">
      <xdr:nvSpPr>
        <xdr:cNvPr id="43" name="PoljeZBesedilom 42">
          <a:extLst>
            <a:ext uri="{FF2B5EF4-FFF2-40B4-BE49-F238E27FC236}">
              <a16:creationId xmlns:a16="http://schemas.microsoft.com/office/drawing/2014/main" id="{7E0B1F5B-60FF-43ED-B55E-DF48BE3261D8}"/>
            </a:ext>
          </a:extLst>
        </xdr:cNvPr>
        <xdr:cNvSpPr txBox="1"/>
      </xdr:nvSpPr>
      <xdr:spPr>
        <a:xfrm>
          <a:off x="1647825" y="7857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180</xdr:row>
      <xdr:rowOff>0</xdr:rowOff>
    </xdr:from>
    <xdr:ext cx="184731" cy="298696"/>
    <xdr:sp macro="" textlink="">
      <xdr:nvSpPr>
        <xdr:cNvPr id="44" name="PoljeZBesedilom 43">
          <a:extLst>
            <a:ext uri="{FF2B5EF4-FFF2-40B4-BE49-F238E27FC236}">
              <a16:creationId xmlns:a16="http://schemas.microsoft.com/office/drawing/2014/main" id="{97C4693B-2905-4AF8-8BF9-333EDC5C634F}"/>
            </a:ext>
          </a:extLst>
        </xdr:cNvPr>
        <xdr:cNvSpPr txBox="1"/>
      </xdr:nvSpPr>
      <xdr:spPr>
        <a:xfrm>
          <a:off x="1647825" y="7857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180</xdr:row>
      <xdr:rowOff>0</xdr:rowOff>
    </xdr:from>
    <xdr:ext cx="184731" cy="298696"/>
    <xdr:sp macro="" textlink="">
      <xdr:nvSpPr>
        <xdr:cNvPr id="45" name="PoljeZBesedilom 44">
          <a:extLst>
            <a:ext uri="{FF2B5EF4-FFF2-40B4-BE49-F238E27FC236}">
              <a16:creationId xmlns:a16="http://schemas.microsoft.com/office/drawing/2014/main" id="{E49A2757-8932-46DC-A055-8E7B4156C703}"/>
            </a:ext>
          </a:extLst>
        </xdr:cNvPr>
        <xdr:cNvSpPr txBox="1"/>
      </xdr:nvSpPr>
      <xdr:spPr>
        <a:xfrm>
          <a:off x="1647825" y="7857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180</xdr:row>
      <xdr:rowOff>0</xdr:rowOff>
    </xdr:from>
    <xdr:ext cx="184731" cy="298696"/>
    <xdr:sp macro="" textlink="">
      <xdr:nvSpPr>
        <xdr:cNvPr id="46" name="PoljeZBesedilom 45">
          <a:extLst>
            <a:ext uri="{FF2B5EF4-FFF2-40B4-BE49-F238E27FC236}">
              <a16:creationId xmlns:a16="http://schemas.microsoft.com/office/drawing/2014/main" id="{93F7E334-E12D-410B-AEAD-80B031F982E7}"/>
            </a:ext>
          </a:extLst>
        </xdr:cNvPr>
        <xdr:cNvSpPr txBox="1"/>
      </xdr:nvSpPr>
      <xdr:spPr>
        <a:xfrm>
          <a:off x="1647825" y="7857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180</xdr:row>
      <xdr:rowOff>0</xdr:rowOff>
    </xdr:from>
    <xdr:ext cx="184731" cy="298696"/>
    <xdr:sp macro="" textlink="">
      <xdr:nvSpPr>
        <xdr:cNvPr id="47" name="PoljeZBesedilom 46">
          <a:extLst>
            <a:ext uri="{FF2B5EF4-FFF2-40B4-BE49-F238E27FC236}">
              <a16:creationId xmlns:a16="http://schemas.microsoft.com/office/drawing/2014/main" id="{D9B7B600-2D8A-4556-9E4D-FD3DDB908D7D}"/>
            </a:ext>
          </a:extLst>
        </xdr:cNvPr>
        <xdr:cNvSpPr txBox="1"/>
      </xdr:nvSpPr>
      <xdr:spPr>
        <a:xfrm>
          <a:off x="1647825" y="7857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180</xdr:row>
      <xdr:rowOff>0</xdr:rowOff>
    </xdr:from>
    <xdr:ext cx="184731" cy="298696"/>
    <xdr:sp macro="" textlink="">
      <xdr:nvSpPr>
        <xdr:cNvPr id="48" name="PoljeZBesedilom 47">
          <a:extLst>
            <a:ext uri="{FF2B5EF4-FFF2-40B4-BE49-F238E27FC236}">
              <a16:creationId xmlns:a16="http://schemas.microsoft.com/office/drawing/2014/main" id="{9001E84A-BBED-45E0-B1CE-0824B2E3C91D}"/>
            </a:ext>
          </a:extLst>
        </xdr:cNvPr>
        <xdr:cNvSpPr txBox="1"/>
      </xdr:nvSpPr>
      <xdr:spPr>
        <a:xfrm>
          <a:off x="1647825" y="7857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180</xdr:row>
      <xdr:rowOff>0</xdr:rowOff>
    </xdr:from>
    <xdr:ext cx="184731" cy="298696"/>
    <xdr:sp macro="" textlink="">
      <xdr:nvSpPr>
        <xdr:cNvPr id="49" name="PoljeZBesedilom 48">
          <a:extLst>
            <a:ext uri="{FF2B5EF4-FFF2-40B4-BE49-F238E27FC236}">
              <a16:creationId xmlns:a16="http://schemas.microsoft.com/office/drawing/2014/main" id="{18A3ED42-6902-4B84-8092-3C21AD0B5577}"/>
            </a:ext>
          </a:extLst>
        </xdr:cNvPr>
        <xdr:cNvSpPr txBox="1"/>
      </xdr:nvSpPr>
      <xdr:spPr>
        <a:xfrm>
          <a:off x="1647825" y="7857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D0BB4D71-7BCD-4E6F-B798-168A1BD893B8}"/>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51" name="PoljeZBesedilom 50">
          <a:extLst>
            <a:ext uri="{FF2B5EF4-FFF2-40B4-BE49-F238E27FC236}">
              <a16:creationId xmlns:a16="http://schemas.microsoft.com/office/drawing/2014/main" id="{C897474C-F9CA-4641-874B-595D587B59AC}"/>
            </a:ext>
          </a:extLst>
        </xdr:cNvPr>
        <xdr:cNvSpPr txBox="1"/>
      </xdr:nvSpPr>
      <xdr:spPr>
        <a:xfrm>
          <a:off x="1647825" y="8253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98696"/>
    <xdr:sp macro="" textlink="">
      <xdr:nvSpPr>
        <xdr:cNvPr id="52" name="PoljeZBesedilom 51">
          <a:extLst>
            <a:ext uri="{FF2B5EF4-FFF2-40B4-BE49-F238E27FC236}">
              <a16:creationId xmlns:a16="http://schemas.microsoft.com/office/drawing/2014/main" id="{7B063B3D-6002-42DA-B764-51749E06430D}"/>
            </a:ext>
          </a:extLst>
        </xdr:cNvPr>
        <xdr:cNvSpPr txBox="1"/>
      </xdr:nvSpPr>
      <xdr:spPr>
        <a:xfrm>
          <a:off x="1647825" y="89411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212</xdr:row>
      <xdr:rowOff>0</xdr:rowOff>
    </xdr:from>
    <xdr:ext cx="184731" cy="298696"/>
    <xdr:sp macro="" textlink="">
      <xdr:nvSpPr>
        <xdr:cNvPr id="53" name="PoljeZBesedilom 52">
          <a:extLst>
            <a:ext uri="{FF2B5EF4-FFF2-40B4-BE49-F238E27FC236}">
              <a16:creationId xmlns:a16="http://schemas.microsoft.com/office/drawing/2014/main" id="{5D7BEE14-7752-45BD-A4B1-DE3092AE1735}"/>
            </a:ext>
          </a:extLst>
        </xdr:cNvPr>
        <xdr:cNvSpPr txBox="1"/>
      </xdr:nvSpPr>
      <xdr:spPr>
        <a:xfrm>
          <a:off x="1647825" y="9300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217</xdr:row>
      <xdr:rowOff>0</xdr:rowOff>
    </xdr:from>
    <xdr:ext cx="184731" cy="298696"/>
    <xdr:sp macro="" textlink="">
      <xdr:nvSpPr>
        <xdr:cNvPr id="54" name="PoljeZBesedilom 53">
          <a:extLst>
            <a:ext uri="{FF2B5EF4-FFF2-40B4-BE49-F238E27FC236}">
              <a16:creationId xmlns:a16="http://schemas.microsoft.com/office/drawing/2014/main" id="{AD925E60-A157-4B24-BB2D-D9DC72D4F58D}"/>
            </a:ext>
          </a:extLst>
        </xdr:cNvPr>
        <xdr:cNvSpPr txBox="1"/>
      </xdr:nvSpPr>
      <xdr:spPr>
        <a:xfrm>
          <a:off x="1647825" y="95602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217</xdr:row>
      <xdr:rowOff>0</xdr:rowOff>
    </xdr:from>
    <xdr:ext cx="184731" cy="298696"/>
    <xdr:sp macro="" textlink="">
      <xdr:nvSpPr>
        <xdr:cNvPr id="55" name="PoljeZBesedilom 54">
          <a:extLst>
            <a:ext uri="{FF2B5EF4-FFF2-40B4-BE49-F238E27FC236}">
              <a16:creationId xmlns:a16="http://schemas.microsoft.com/office/drawing/2014/main" id="{FD618A6A-6D9F-436F-A7B7-3EE9EA0A6467}"/>
            </a:ext>
          </a:extLst>
        </xdr:cNvPr>
        <xdr:cNvSpPr txBox="1"/>
      </xdr:nvSpPr>
      <xdr:spPr>
        <a:xfrm>
          <a:off x="1647825" y="95602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56" name="PoljeZBesedilom 55">
          <a:extLst>
            <a:ext uri="{FF2B5EF4-FFF2-40B4-BE49-F238E27FC236}">
              <a16:creationId xmlns:a16="http://schemas.microsoft.com/office/drawing/2014/main" id="{56FA15FE-95AF-40F3-8FAD-56B7191F8E6F}"/>
            </a:ext>
          </a:extLst>
        </xdr:cNvPr>
        <xdr:cNvSpPr txBox="1"/>
      </xdr:nvSpPr>
      <xdr:spPr>
        <a:xfrm>
          <a:off x="1647825" y="10832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57" name="PoljeZBesedilom 56">
          <a:extLst>
            <a:ext uri="{FF2B5EF4-FFF2-40B4-BE49-F238E27FC236}">
              <a16:creationId xmlns:a16="http://schemas.microsoft.com/office/drawing/2014/main" id="{FEF26EA2-9B28-43CB-8B3E-E4FBECED77E3}"/>
            </a:ext>
          </a:extLst>
        </xdr:cNvPr>
        <xdr:cNvSpPr txBox="1"/>
      </xdr:nvSpPr>
      <xdr:spPr>
        <a:xfrm>
          <a:off x="1647825" y="109537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58" name="PoljeZBesedilom 57">
          <a:extLst>
            <a:ext uri="{FF2B5EF4-FFF2-40B4-BE49-F238E27FC236}">
              <a16:creationId xmlns:a16="http://schemas.microsoft.com/office/drawing/2014/main" id="{121907E9-4022-40A0-96CC-A7E9B27A0615}"/>
            </a:ext>
          </a:extLst>
        </xdr:cNvPr>
        <xdr:cNvSpPr txBox="1"/>
      </xdr:nvSpPr>
      <xdr:spPr>
        <a:xfrm>
          <a:off x="1647825" y="10609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59" name="PoljeZBesedilom 58">
          <a:extLst>
            <a:ext uri="{FF2B5EF4-FFF2-40B4-BE49-F238E27FC236}">
              <a16:creationId xmlns:a16="http://schemas.microsoft.com/office/drawing/2014/main" id="{CC23037C-089C-4C4F-A4DD-D8BBC3AC4863}"/>
            </a:ext>
          </a:extLst>
        </xdr:cNvPr>
        <xdr:cNvSpPr txBox="1"/>
      </xdr:nvSpPr>
      <xdr:spPr>
        <a:xfrm>
          <a:off x="1647825" y="107451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60" name="PoljeZBesedilom 59">
          <a:extLst>
            <a:ext uri="{FF2B5EF4-FFF2-40B4-BE49-F238E27FC236}">
              <a16:creationId xmlns:a16="http://schemas.microsoft.com/office/drawing/2014/main" id="{328BAE31-F37F-4FE9-A4DD-B3D210DC5CEB}"/>
            </a:ext>
          </a:extLst>
        </xdr:cNvPr>
        <xdr:cNvSpPr txBox="1"/>
      </xdr:nvSpPr>
      <xdr:spPr>
        <a:xfrm>
          <a:off x="1647825" y="10609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61" name="PoljeZBesedilom 60">
          <a:extLst>
            <a:ext uri="{FF2B5EF4-FFF2-40B4-BE49-F238E27FC236}">
              <a16:creationId xmlns:a16="http://schemas.microsoft.com/office/drawing/2014/main" id="{59563D0F-F1AD-44C0-9CD7-BDF6AE052A2B}"/>
            </a:ext>
          </a:extLst>
        </xdr:cNvPr>
        <xdr:cNvSpPr txBox="1"/>
      </xdr:nvSpPr>
      <xdr:spPr>
        <a:xfrm>
          <a:off x="1647825" y="10609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180</xdr:row>
      <xdr:rowOff>0</xdr:rowOff>
    </xdr:from>
    <xdr:ext cx="184731" cy="298696"/>
    <xdr:sp macro="" textlink="">
      <xdr:nvSpPr>
        <xdr:cNvPr id="62" name="PoljeZBesedilom 61">
          <a:extLst>
            <a:ext uri="{FF2B5EF4-FFF2-40B4-BE49-F238E27FC236}">
              <a16:creationId xmlns:a16="http://schemas.microsoft.com/office/drawing/2014/main" id="{EAB00AA2-735E-49F8-9F52-616238025643}"/>
            </a:ext>
          </a:extLst>
        </xdr:cNvPr>
        <xdr:cNvSpPr txBox="1"/>
      </xdr:nvSpPr>
      <xdr:spPr>
        <a:xfrm>
          <a:off x="1647825" y="79790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180</xdr:row>
      <xdr:rowOff>0</xdr:rowOff>
    </xdr:from>
    <xdr:ext cx="184731" cy="298696"/>
    <xdr:sp macro="" textlink="">
      <xdr:nvSpPr>
        <xdr:cNvPr id="63" name="PoljeZBesedilom 62">
          <a:extLst>
            <a:ext uri="{FF2B5EF4-FFF2-40B4-BE49-F238E27FC236}">
              <a16:creationId xmlns:a16="http://schemas.microsoft.com/office/drawing/2014/main" id="{0FEBB241-1F88-4E8F-896D-FC0CC6BD0D52}"/>
            </a:ext>
          </a:extLst>
        </xdr:cNvPr>
        <xdr:cNvSpPr txBox="1"/>
      </xdr:nvSpPr>
      <xdr:spPr>
        <a:xfrm>
          <a:off x="1647825" y="79790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181</xdr:row>
      <xdr:rowOff>0</xdr:rowOff>
    </xdr:from>
    <xdr:ext cx="184731" cy="298696"/>
    <xdr:sp macro="" textlink="">
      <xdr:nvSpPr>
        <xdr:cNvPr id="64" name="PoljeZBesedilom 63">
          <a:extLst>
            <a:ext uri="{FF2B5EF4-FFF2-40B4-BE49-F238E27FC236}">
              <a16:creationId xmlns:a16="http://schemas.microsoft.com/office/drawing/2014/main" id="{62BEA5F7-B18F-485C-A0CB-1DDEA86D2989}"/>
            </a:ext>
          </a:extLst>
        </xdr:cNvPr>
        <xdr:cNvSpPr txBox="1"/>
      </xdr:nvSpPr>
      <xdr:spPr>
        <a:xfrm>
          <a:off x="1647825" y="8001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181</xdr:row>
      <xdr:rowOff>0</xdr:rowOff>
    </xdr:from>
    <xdr:ext cx="184731" cy="298696"/>
    <xdr:sp macro="" textlink="">
      <xdr:nvSpPr>
        <xdr:cNvPr id="65" name="PoljeZBesedilom 64">
          <a:extLst>
            <a:ext uri="{FF2B5EF4-FFF2-40B4-BE49-F238E27FC236}">
              <a16:creationId xmlns:a16="http://schemas.microsoft.com/office/drawing/2014/main" id="{7CB80C81-A876-4F46-BE52-B51BBF1760A0}"/>
            </a:ext>
          </a:extLst>
        </xdr:cNvPr>
        <xdr:cNvSpPr txBox="1"/>
      </xdr:nvSpPr>
      <xdr:spPr>
        <a:xfrm>
          <a:off x="1647825" y="8001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181</xdr:row>
      <xdr:rowOff>0</xdr:rowOff>
    </xdr:from>
    <xdr:ext cx="184731" cy="298696"/>
    <xdr:sp macro="" textlink="">
      <xdr:nvSpPr>
        <xdr:cNvPr id="66" name="PoljeZBesedilom 65">
          <a:extLst>
            <a:ext uri="{FF2B5EF4-FFF2-40B4-BE49-F238E27FC236}">
              <a16:creationId xmlns:a16="http://schemas.microsoft.com/office/drawing/2014/main" id="{62E3C3C1-563C-4604-8AC1-CFC009CF58F3}"/>
            </a:ext>
          </a:extLst>
        </xdr:cNvPr>
        <xdr:cNvSpPr txBox="1"/>
      </xdr:nvSpPr>
      <xdr:spPr>
        <a:xfrm>
          <a:off x="1647825" y="8001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181</xdr:row>
      <xdr:rowOff>0</xdr:rowOff>
    </xdr:from>
    <xdr:ext cx="184731" cy="298696"/>
    <xdr:sp macro="" textlink="">
      <xdr:nvSpPr>
        <xdr:cNvPr id="67" name="PoljeZBesedilom 66">
          <a:extLst>
            <a:ext uri="{FF2B5EF4-FFF2-40B4-BE49-F238E27FC236}">
              <a16:creationId xmlns:a16="http://schemas.microsoft.com/office/drawing/2014/main" id="{F4FAB9F5-F575-49E9-BC4D-99F49A4DF850}"/>
            </a:ext>
          </a:extLst>
        </xdr:cNvPr>
        <xdr:cNvSpPr txBox="1"/>
      </xdr:nvSpPr>
      <xdr:spPr>
        <a:xfrm>
          <a:off x="1647825" y="8001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181</xdr:row>
      <xdr:rowOff>0</xdr:rowOff>
    </xdr:from>
    <xdr:ext cx="184731" cy="298696"/>
    <xdr:sp macro="" textlink="">
      <xdr:nvSpPr>
        <xdr:cNvPr id="68" name="PoljeZBesedilom 67">
          <a:extLst>
            <a:ext uri="{FF2B5EF4-FFF2-40B4-BE49-F238E27FC236}">
              <a16:creationId xmlns:a16="http://schemas.microsoft.com/office/drawing/2014/main" id="{3B86ECBA-F445-44DA-8BFD-C1763D327F5D}"/>
            </a:ext>
          </a:extLst>
        </xdr:cNvPr>
        <xdr:cNvSpPr txBox="1"/>
      </xdr:nvSpPr>
      <xdr:spPr>
        <a:xfrm>
          <a:off x="1647825" y="8001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181</xdr:row>
      <xdr:rowOff>0</xdr:rowOff>
    </xdr:from>
    <xdr:ext cx="184731" cy="298696"/>
    <xdr:sp macro="" textlink="">
      <xdr:nvSpPr>
        <xdr:cNvPr id="69" name="PoljeZBesedilom 68">
          <a:extLst>
            <a:ext uri="{FF2B5EF4-FFF2-40B4-BE49-F238E27FC236}">
              <a16:creationId xmlns:a16="http://schemas.microsoft.com/office/drawing/2014/main" id="{93748738-F66D-46FD-884A-E02CD535EADD}"/>
            </a:ext>
          </a:extLst>
        </xdr:cNvPr>
        <xdr:cNvSpPr txBox="1"/>
      </xdr:nvSpPr>
      <xdr:spPr>
        <a:xfrm>
          <a:off x="1647825" y="8001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181</xdr:row>
      <xdr:rowOff>0</xdr:rowOff>
    </xdr:from>
    <xdr:ext cx="184731" cy="298696"/>
    <xdr:sp macro="" textlink="">
      <xdr:nvSpPr>
        <xdr:cNvPr id="70" name="PoljeZBesedilom 69">
          <a:extLst>
            <a:ext uri="{FF2B5EF4-FFF2-40B4-BE49-F238E27FC236}">
              <a16:creationId xmlns:a16="http://schemas.microsoft.com/office/drawing/2014/main" id="{E51CF573-7EC3-47E7-BE01-C9401605A996}"/>
            </a:ext>
          </a:extLst>
        </xdr:cNvPr>
        <xdr:cNvSpPr txBox="1"/>
      </xdr:nvSpPr>
      <xdr:spPr>
        <a:xfrm>
          <a:off x="1647825" y="8001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71" name="PoljeZBesedilom 70">
          <a:extLst>
            <a:ext uri="{FF2B5EF4-FFF2-40B4-BE49-F238E27FC236}">
              <a16:creationId xmlns:a16="http://schemas.microsoft.com/office/drawing/2014/main" id="{E023D6B4-1C59-4FBF-A32E-66DB3A6BBDDB}"/>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72" name="PoljeZBesedilom 71">
          <a:extLst>
            <a:ext uri="{FF2B5EF4-FFF2-40B4-BE49-F238E27FC236}">
              <a16:creationId xmlns:a16="http://schemas.microsoft.com/office/drawing/2014/main" id="{767DC5EA-F06F-45E3-9580-CC33CDEF889D}"/>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73" name="PoljeZBesedilom 72">
          <a:extLst>
            <a:ext uri="{FF2B5EF4-FFF2-40B4-BE49-F238E27FC236}">
              <a16:creationId xmlns:a16="http://schemas.microsoft.com/office/drawing/2014/main" id="{94B72D62-A947-4239-AA30-2A21D7058A01}"/>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74" name="PoljeZBesedilom 73">
          <a:extLst>
            <a:ext uri="{FF2B5EF4-FFF2-40B4-BE49-F238E27FC236}">
              <a16:creationId xmlns:a16="http://schemas.microsoft.com/office/drawing/2014/main" id="{DCCC46F8-13BE-4523-A07F-253314BDCA8E}"/>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75" name="PoljeZBesedilom 74">
          <a:extLst>
            <a:ext uri="{FF2B5EF4-FFF2-40B4-BE49-F238E27FC236}">
              <a16:creationId xmlns:a16="http://schemas.microsoft.com/office/drawing/2014/main" id="{7ECE52E8-FEB1-4866-8CDF-0263D46372B9}"/>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76" name="PoljeZBesedilom 75">
          <a:extLst>
            <a:ext uri="{FF2B5EF4-FFF2-40B4-BE49-F238E27FC236}">
              <a16:creationId xmlns:a16="http://schemas.microsoft.com/office/drawing/2014/main" id="{4934F682-ABD2-4339-A1AE-025ECFFF5BE3}"/>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77" name="PoljeZBesedilom 76">
          <a:extLst>
            <a:ext uri="{FF2B5EF4-FFF2-40B4-BE49-F238E27FC236}">
              <a16:creationId xmlns:a16="http://schemas.microsoft.com/office/drawing/2014/main" id="{40D59EBF-344C-4F04-BB4C-0CA969B076E8}"/>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78" name="PoljeZBesedilom 77">
          <a:extLst>
            <a:ext uri="{FF2B5EF4-FFF2-40B4-BE49-F238E27FC236}">
              <a16:creationId xmlns:a16="http://schemas.microsoft.com/office/drawing/2014/main" id="{354312AF-8FFF-4ED6-8C01-7D041D55496B}"/>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79" name="PoljeZBesedilom 78">
          <a:extLst>
            <a:ext uri="{FF2B5EF4-FFF2-40B4-BE49-F238E27FC236}">
              <a16:creationId xmlns:a16="http://schemas.microsoft.com/office/drawing/2014/main" id="{521E3A2D-1FF7-4464-B8E4-AE59A115824E}"/>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80" name="PoljeZBesedilom 79">
          <a:extLst>
            <a:ext uri="{FF2B5EF4-FFF2-40B4-BE49-F238E27FC236}">
              <a16:creationId xmlns:a16="http://schemas.microsoft.com/office/drawing/2014/main" id="{F313A303-AA67-4051-8F16-EAD14F2C9BD2}"/>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81" name="PoljeZBesedilom 80">
          <a:extLst>
            <a:ext uri="{FF2B5EF4-FFF2-40B4-BE49-F238E27FC236}">
              <a16:creationId xmlns:a16="http://schemas.microsoft.com/office/drawing/2014/main" id="{B84F33A3-69B3-4DBB-9B63-B1AE6DFC7D52}"/>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82" name="PoljeZBesedilom 81">
          <a:extLst>
            <a:ext uri="{FF2B5EF4-FFF2-40B4-BE49-F238E27FC236}">
              <a16:creationId xmlns:a16="http://schemas.microsoft.com/office/drawing/2014/main" id="{0DEC8166-BDE7-4CE5-90F7-4AECF851AD6E}"/>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83" name="PoljeZBesedilom 82">
          <a:extLst>
            <a:ext uri="{FF2B5EF4-FFF2-40B4-BE49-F238E27FC236}">
              <a16:creationId xmlns:a16="http://schemas.microsoft.com/office/drawing/2014/main" id="{93F7C0CE-160B-4817-B7FA-87AE244A059F}"/>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84" name="PoljeZBesedilom 83">
          <a:extLst>
            <a:ext uri="{FF2B5EF4-FFF2-40B4-BE49-F238E27FC236}">
              <a16:creationId xmlns:a16="http://schemas.microsoft.com/office/drawing/2014/main" id="{2CBBDC7E-698E-4FEE-B8FF-4946CDCDDC6F}"/>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85" name="PoljeZBesedilom 84">
          <a:extLst>
            <a:ext uri="{FF2B5EF4-FFF2-40B4-BE49-F238E27FC236}">
              <a16:creationId xmlns:a16="http://schemas.microsoft.com/office/drawing/2014/main" id="{5AD04517-7638-454D-8CA2-B986E487D726}"/>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86" name="PoljeZBesedilom 85">
          <a:extLst>
            <a:ext uri="{FF2B5EF4-FFF2-40B4-BE49-F238E27FC236}">
              <a16:creationId xmlns:a16="http://schemas.microsoft.com/office/drawing/2014/main" id="{BA1E41CD-0836-443F-BB23-F6743EC052AE}"/>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87" name="PoljeZBesedilom 86">
          <a:extLst>
            <a:ext uri="{FF2B5EF4-FFF2-40B4-BE49-F238E27FC236}">
              <a16:creationId xmlns:a16="http://schemas.microsoft.com/office/drawing/2014/main" id="{7BE4B84C-00F5-4354-ACEE-378DA83B528E}"/>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88" name="PoljeZBesedilom 87">
          <a:extLst>
            <a:ext uri="{FF2B5EF4-FFF2-40B4-BE49-F238E27FC236}">
              <a16:creationId xmlns:a16="http://schemas.microsoft.com/office/drawing/2014/main" id="{522308BE-87FB-443C-B3E2-2C20FE91248D}"/>
            </a:ext>
          </a:extLst>
        </xdr:cNvPr>
        <xdr:cNvSpPr txBox="1"/>
      </xdr:nvSpPr>
      <xdr:spPr>
        <a:xfrm>
          <a:off x="1647825" y="71285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89" name="PoljeZBesedilom 88">
          <a:extLst>
            <a:ext uri="{FF2B5EF4-FFF2-40B4-BE49-F238E27FC236}">
              <a16:creationId xmlns:a16="http://schemas.microsoft.com/office/drawing/2014/main" id="{070F764C-0742-4212-91EB-80A33E6B17E9}"/>
            </a:ext>
          </a:extLst>
        </xdr:cNvPr>
        <xdr:cNvSpPr txBox="1"/>
      </xdr:nvSpPr>
      <xdr:spPr>
        <a:xfrm>
          <a:off x="1647825" y="7319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0" name="PoljeZBesedilom 89">
          <a:extLst>
            <a:ext uri="{FF2B5EF4-FFF2-40B4-BE49-F238E27FC236}">
              <a16:creationId xmlns:a16="http://schemas.microsoft.com/office/drawing/2014/main" id="{3B800497-2F11-4922-8F2A-3D697C3B9D3D}"/>
            </a:ext>
          </a:extLst>
        </xdr:cNvPr>
        <xdr:cNvSpPr txBox="1"/>
      </xdr:nvSpPr>
      <xdr:spPr>
        <a:xfrm>
          <a:off x="1647825" y="7319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1" name="PoljeZBesedilom 90">
          <a:extLst>
            <a:ext uri="{FF2B5EF4-FFF2-40B4-BE49-F238E27FC236}">
              <a16:creationId xmlns:a16="http://schemas.microsoft.com/office/drawing/2014/main" id="{8456C72D-A8DC-43F8-B4B9-20D95F280A03}"/>
            </a:ext>
          </a:extLst>
        </xdr:cNvPr>
        <xdr:cNvSpPr txBox="1"/>
      </xdr:nvSpPr>
      <xdr:spPr>
        <a:xfrm>
          <a:off x="1647825" y="7319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2" name="PoljeZBesedilom 91">
          <a:extLst>
            <a:ext uri="{FF2B5EF4-FFF2-40B4-BE49-F238E27FC236}">
              <a16:creationId xmlns:a16="http://schemas.microsoft.com/office/drawing/2014/main" id="{0EEEC7B0-17D0-41AB-BC80-D1E1EF6F7081}"/>
            </a:ext>
          </a:extLst>
        </xdr:cNvPr>
        <xdr:cNvSpPr txBox="1"/>
      </xdr:nvSpPr>
      <xdr:spPr>
        <a:xfrm>
          <a:off x="1647825" y="7319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3" name="PoljeZBesedilom 92">
          <a:extLst>
            <a:ext uri="{FF2B5EF4-FFF2-40B4-BE49-F238E27FC236}">
              <a16:creationId xmlns:a16="http://schemas.microsoft.com/office/drawing/2014/main" id="{1D230E0D-2D04-455C-A1F4-0BD8037BA0B4}"/>
            </a:ext>
          </a:extLst>
        </xdr:cNvPr>
        <xdr:cNvSpPr txBox="1"/>
      </xdr:nvSpPr>
      <xdr:spPr>
        <a:xfrm>
          <a:off x="1647825" y="7338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4" name="PoljeZBesedilom 93">
          <a:extLst>
            <a:ext uri="{FF2B5EF4-FFF2-40B4-BE49-F238E27FC236}">
              <a16:creationId xmlns:a16="http://schemas.microsoft.com/office/drawing/2014/main" id="{28704C44-85DB-43D4-8E92-3974FAD6A0BC}"/>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5" name="PoljeZBesedilom 94">
          <a:extLst>
            <a:ext uri="{FF2B5EF4-FFF2-40B4-BE49-F238E27FC236}">
              <a16:creationId xmlns:a16="http://schemas.microsoft.com/office/drawing/2014/main" id="{2976281A-FD4F-413F-AC2C-1CC06E3F4839}"/>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6" name="PoljeZBesedilom 95">
          <a:extLst>
            <a:ext uri="{FF2B5EF4-FFF2-40B4-BE49-F238E27FC236}">
              <a16:creationId xmlns:a16="http://schemas.microsoft.com/office/drawing/2014/main" id="{F5317264-E5FB-49F2-800C-EB35E4AEB355}"/>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7" name="PoljeZBesedilom 96">
          <a:extLst>
            <a:ext uri="{FF2B5EF4-FFF2-40B4-BE49-F238E27FC236}">
              <a16:creationId xmlns:a16="http://schemas.microsoft.com/office/drawing/2014/main" id="{D9FD63FA-E8C5-4781-AEDF-60C435457616}"/>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8" name="PoljeZBesedilom 97">
          <a:extLst>
            <a:ext uri="{FF2B5EF4-FFF2-40B4-BE49-F238E27FC236}">
              <a16:creationId xmlns:a16="http://schemas.microsoft.com/office/drawing/2014/main" id="{AC021505-F562-446D-9878-F560F92B513E}"/>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9" name="PoljeZBesedilom 98">
          <a:extLst>
            <a:ext uri="{FF2B5EF4-FFF2-40B4-BE49-F238E27FC236}">
              <a16:creationId xmlns:a16="http://schemas.microsoft.com/office/drawing/2014/main" id="{CF4695F0-A149-400C-A87D-7638B926A84D}"/>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0" name="PoljeZBesedilom 99">
          <a:extLst>
            <a:ext uri="{FF2B5EF4-FFF2-40B4-BE49-F238E27FC236}">
              <a16:creationId xmlns:a16="http://schemas.microsoft.com/office/drawing/2014/main" id="{53C3F047-A405-4500-AD44-489D51B8FCED}"/>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1" name="PoljeZBesedilom 100">
          <a:extLst>
            <a:ext uri="{FF2B5EF4-FFF2-40B4-BE49-F238E27FC236}">
              <a16:creationId xmlns:a16="http://schemas.microsoft.com/office/drawing/2014/main" id="{31AB4569-AEC4-46C1-AB22-7148D8D1BBB8}"/>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2" name="PoljeZBesedilom 101">
          <a:extLst>
            <a:ext uri="{FF2B5EF4-FFF2-40B4-BE49-F238E27FC236}">
              <a16:creationId xmlns:a16="http://schemas.microsoft.com/office/drawing/2014/main" id="{AAE4C1C3-036F-4B10-AD82-710E0C1B83CB}"/>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3" name="PoljeZBesedilom 102">
          <a:extLst>
            <a:ext uri="{FF2B5EF4-FFF2-40B4-BE49-F238E27FC236}">
              <a16:creationId xmlns:a16="http://schemas.microsoft.com/office/drawing/2014/main" id="{0256B523-8E57-49E8-9081-07FEC9A4237E}"/>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4" name="PoljeZBesedilom 103">
          <a:extLst>
            <a:ext uri="{FF2B5EF4-FFF2-40B4-BE49-F238E27FC236}">
              <a16:creationId xmlns:a16="http://schemas.microsoft.com/office/drawing/2014/main" id="{2A72EC36-B1E9-4469-91B7-D0E01E31C781}"/>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5" name="PoljeZBesedilom 104">
          <a:extLst>
            <a:ext uri="{FF2B5EF4-FFF2-40B4-BE49-F238E27FC236}">
              <a16:creationId xmlns:a16="http://schemas.microsoft.com/office/drawing/2014/main" id="{D8A1ECA0-D721-4914-ACCC-010526C47778}"/>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6" name="PoljeZBesedilom 105">
          <a:extLst>
            <a:ext uri="{FF2B5EF4-FFF2-40B4-BE49-F238E27FC236}">
              <a16:creationId xmlns:a16="http://schemas.microsoft.com/office/drawing/2014/main" id="{89142A20-D435-4B12-8018-5E64C5D013A4}"/>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7" name="PoljeZBesedilom 106">
          <a:extLst>
            <a:ext uri="{FF2B5EF4-FFF2-40B4-BE49-F238E27FC236}">
              <a16:creationId xmlns:a16="http://schemas.microsoft.com/office/drawing/2014/main" id="{221EE3B2-B4D8-4516-9D5A-720C67057BAD}"/>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8" name="PoljeZBesedilom 107">
          <a:extLst>
            <a:ext uri="{FF2B5EF4-FFF2-40B4-BE49-F238E27FC236}">
              <a16:creationId xmlns:a16="http://schemas.microsoft.com/office/drawing/2014/main" id="{BA456B9E-AFCF-4C01-B103-198202DBDDF9}"/>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9" name="PoljeZBesedilom 108">
          <a:extLst>
            <a:ext uri="{FF2B5EF4-FFF2-40B4-BE49-F238E27FC236}">
              <a16:creationId xmlns:a16="http://schemas.microsoft.com/office/drawing/2014/main" id="{2AB0F1B3-910D-421D-8F99-1DEFAF90CF89}"/>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10" name="PoljeZBesedilom 109">
          <a:extLst>
            <a:ext uri="{FF2B5EF4-FFF2-40B4-BE49-F238E27FC236}">
              <a16:creationId xmlns:a16="http://schemas.microsoft.com/office/drawing/2014/main" id="{7870AF89-8713-47C1-AA23-8994B02C0E2D}"/>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11" name="PoljeZBesedilom 110">
          <a:extLst>
            <a:ext uri="{FF2B5EF4-FFF2-40B4-BE49-F238E27FC236}">
              <a16:creationId xmlns:a16="http://schemas.microsoft.com/office/drawing/2014/main" id="{4CCF2EA7-0C10-4E56-9290-D9058C9070ED}"/>
            </a:ext>
          </a:extLst>
        </xdr:cNvPr>
        <xdr:cNvSpPr txBox="1"/>
      </xdr:nvSpPr>
      <xdr:spPr>
        <a:xfrm>
          <a:off x="1647825" y="71466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112" name="PoljeZBesedilom 111">
          <a:extLst>
            <a:ext uri="{FF2B5EF4-FFF2-40B4-BE49-F238E27FC236}">
              <a16:creationId xmlns:a16="http://schemas.microsoft.com/office/drawing/2014/main" id="{9C22A8A7-B9B8-4AFC-B042-31EDF855C2DC}"/>
            </a:ext>
          </a:extLst>
        </xdr:cNvPr>
        <xdr:cNvSpPr txBox="1"/>
      </xdr:nvSpPr>
      <xdr:spPr>
        <a:xfrm>
          <a:off x="1647825" y="130787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295</xdr:row>
      <xdr:rowOff>0</xdr:rowOff>
    </xdr:from>
    <xdr:ext cx="184731" cy="298696"/>
    <xdr:sp macro="" textlink="">
      <xdr:nvSpPr>
        <xdr:cNvPr id="113" name="PoljeZBesedilom 112">
          <a:extLst>
            <a:ext uri="{FF2B5EF4-FFF2-40B4-BE49-F238E27FC236}">
              <a16:creationId xmlns:a16="http://schemas.microsoft.com/office/drawing/2014/main" id="{F5A143C2-B19E-483D-BBA6-EF8496E2C779}"/>
            </a:ext>
          </a:extLst>
        </xdr:cNvPr>
        <xdr:cNvSpPr txBox="1"/>
      </xdr:nvSpPr>
      <xdr:spPr>
        <a:xfrm>
          <a:off x="4352925" y="130787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14" name="PoljeZBesedilom 113">
          <a:extLst>
            <a:ext uri="{FF2B5EF4-FFF2-40B4-BE49-F238E27FC236}">
              <a16:creationId xmlns:a16="http://schemas.microsoft.com/office/drawing/2014/main" id="{E1F9DC1E-8856-4B31-8473-BD2498CB934C}"/>
            </a:ext>
          </a:extLst>
        </xdr:cNvPr>
        <xdr:cNvSpPr txBox="1"/>
      </xdr:nvSpPr>
      <xdr:spPr>
        <a:xfrm>
          <a:off x="1647825" y="122310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15" name="PoljeZBesedilom 114">
          <a:extLst>
            <a:ext uri="{FF2B5EF4-FFF2-40B4-BE49-F238E27FC236}">
              <a16:creationId xmlns:a16="http://schemas.microsoft.com/office/drawing/2014/main" id="{B60B4F54-212C-4E90-81DC-6BF63CD59C3A}"/>
            </a:ext>
          </a:extLst>
        </xdr:cNvPr>
        <xdr:cNvSpPr txBox="1"/>
      </xdr:nvSpPr>
      <xdr:spPr>
        <a:xfrm>
          <a:off x="3457575" y="12364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16" name="PoljeZBesedilom 115">
          <a:extLst>
            <a:ext uri="{FF2B5EF4-FFF2-40B4-BE49-F238E27FC236}">
              <a16:creationId xmlns:a16="http://schemas.microsoft.com/office/drawing/2014/main" id="{150AC0CC-A741-4B07-99EF-C10B5BE418C5}"/>
            </a:ext>
          </a:extLst>
        </xdr:cNvPr>
        <xdr:cNvSpPr txBox="1"/>
      </xdr:nvSpPr>
      <xdr:spPr>
        <a:xfrm>
          <a:off x="3457575" y="12364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17" name="PoljeZBesedilom 116">
          <a:extLst>
            <a:ext uri="{FF2B5EF4-FFF2-40B4-BE49-F238E27FC236}">
              <a16:creationId xmlns:a16="http://schemas.microsoft.com/office/drawing/2014/main" id="{26091DA4-BD4E-48D0-A599-9C8AC2A5A8EC}"/>
            </a:ext>
          </a:extLst>
        </xdr:cNvPr>
        <xdr:cNvSpPr txBox="1"/>
      </xdr:nvSpPr>
      <xdr:spPr>
        <a:xfrm>
          <a:off x="1647825" y="12364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18" name="PoljeZBesedilom 117">
          <a:extLst>
            <a:ext uri="{FF2B5EF4-FFF2-40B4-BE49-F238E27FC236}">
              <a16:creationId xmlns:a16="http://schemas.microsoft.com/office/drawing/2014/main" id="{C67C0126-6B12-46DB-BB36-EC1C2C17EBCD}"/>
            </a:ext>
          </a:extLst>
        </xdr:cNvPr>
        <xdr:cNvSpPr txBox="1"/>
      </xdr:nvSpPr>
      <xdr:spPr>
        <a:xfrm>
          <a:off x="1647825" y="12388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19" name="PoljeZBesedilom 118">
          <a:extLst>
            <a:ext uri="{FF2B5EF4-FFF2-40B4-BE49-F238E27FC236}">
              <a16:creationId xmlns:a16="http://schemas.microsoft.com/office/drawing/2014/main" id="{86008B21-BCBC-47DC-B1C6-11444F09264A}"/>
            </a:ext>
          </a:extLst>
        </xdr:cNvPr>
        <xdr:cNvSpPr txBox="1"/>
      </xdr:nvSpPr>
      <xdr:spPr>
        <a:xfrm>
          <a:off x="1647825" y="124358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20" name="PoljeZBesedilom 119">
          <a:extLst>
            <a:ext uri="{FF2B5EF4-FFF2-40B4-BE49-F238E27FC236}">
              <a16:creationId xmlns:a16="http://schemas.microsoft.com/office/drawing/2014/main" id="{ABD51DAF-46C6-49FE-B6D0-42BA45F0D4B3}"/>
            </a:ext>
          </a:extLst>
        </xdr:cNvPr>
        <xdr:cNvSpPr txBox="1"/>
      </xdr:nvSpPr>
      <xdr:spPr>
        <a:xfrm>
          <a:off x="1647825" y="124358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280</xdr:row>
      <xdr:rowOff>0</xdr:rowOff>
    </xdr:from>
    <xdr:ext cx="184731" cy="298696"/>
    <xdr:sp macro="" textlink="">
      <xdr:nvSpPr>
        <xdr:cNvPr id="121" name="PoljeZBesedilom 120">
          <a:extLst>
            <a:ext uri="{FF2B5EF4-FFF2-40B4-BE49-F238E27FC236}">
              <a16:creationId xmlns:a16="http://schemas.microsoft.com/office/drawing/2014/main" id="{C236B308-3652-4279-8652-980D763A6D3B}"/>
            </a:ext>
          </a:extLst>
        </xdr:cNvPr>
        <xdr:cNvSpPr txBox="1"/>
      </xdr:nvSpPr>
      <xdr:spPr>
        <a:xfrm>
          <a:off x="164782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280</xdr:row>
      <xdr:rowOff>0</xdr:rowOff>
    </xdr:from>
    <xdr:ext cx="184731" cy="298696"/>
    <xdr:sp macro="" textlink="">
      <xdr:nvSpPr>
        <xdr:cNvPr id="122" name="PoljeZBesedilom 121">
          <a:extLst>
            <a:ext uri="{FF2B5EF4-FFF2-40B4-BE49-F238E27FC236}">
              <a16:creationId xmlns:a16="http://schemas.microsoft.com/office/drawing/2014/main" id="{4E366574-AAF7-416A-916A-C6FD9A0A4C98}"/>
            </a:ext>
          </a:extLst>
        </xdr:cNvPr>
        <xdr:cNvSpPr txBox="1"/>
      </xdr:nvSpPr>
      <xdr:spPr>
        <a:xfrm>
          <a:off x="164782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280</xdr:row>
      <xdr:rowOff>0</xdr:rowOff>
    </xdr:from>
    <xdr:ext cx="184731" cy="298696"/>
    <xdr:sp macro="" textlink="">
      <xdr:nvSpPr>
        <xdr:cNvPr id="123" name="PoljeZBesedilom 122">
          <a:extLst>
            <a:ext uri="{FF2B5EF4-FFF2-40B4-BE49-F238E27FC236}">
              <a16:creationId xmlns:a16="http://schemas.microsoft.com/office/drawing/2014/main" id="{9CD64151-2B72-4A77-A4C2-0078FE257ECB}"/>
            </a:ext>
          </a:extLst>
        </xdr:cNvPr>
        <xdr:cNvSpPr txBox="1"/>
      </xdr:nvSpPr>
      <xdr:spPr>
        <a:xfrm>
          <a:off x="164782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98696"/>
    <xdr:sp macro="" textlink="">
      <xdr:nvSpPr>
        <xdr:cNvPr id="124" name="PoljeZBesedilom 123">
          <a:extLst>
            <a:ext uri="{FF2B5EF4-FFF2-40B4-BE49-F238E27FC236}">
              <a16:creationId xmlns:a16="http://schemas.microsoft.com/office/drawing/2014/main" id="{F7977064-E661-462E-9E3F-04481408FE89}"/>
            </a:ext>
          </a:extLst>
        </xdr:cNvPr>
        <xdr:cNvSpPr txBox="1"/>
      </xdr:nvSpPr>
      <xdr:spPr>
        <a:xfrm>
          <a:off x="164782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98696"/>
    <xdr:sp macro="" textlink="">
      <xdr:nvSpPr>
        <xdr:cNvPr id="125" name="PoljeZBesedilom 124">
          <a:extLst>
            <a:ext uri="{FF2B5EF4-FFF2-40B4-BE49-F238E27FC236}">
              <a16:creationId xmlns:a16="http://schemas.microsoft.com/office/drawing/2014/main" id="{078F628C-7120-45E6-BDC0-B5462E994C55}"/>
            </a:ext>
          </a:extLst>
        </xdr:cNvPr>
        <xdr:cNvSpPr txBox="1"/>
      </xdr:nvSpPr>
      <xdr:spPr>
        <a:xfrm>
          <a:off x="164782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98696"/>
    <xdr:sp macro="" textlink="">
      <xdr:nvSpPr>
        <xdr:cNvPr id="126" name="PoljeZBesedilom 125">
          <a:extLst>
            <a:ext uri="{FF2B5EF4-FFF2-40B4-BE49-F238E27FC236}">
              <a16:creationId xmlns:a16="http://schemas.microsoft.com/office/drawing/2014/main" id="{D532BE63-9D45-42DB-852E-668E0445515A}"/>
            </a:ext>
          </a:extLst>
        </xdr:cNvPr>
        <xdr:cNvSpPr txBox="1"/>
      </xdr:nvSpPr>
      <xdr:spPr>
        <a:xfrm>
          <a:off x="164782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98696"/>
    <xdr:sp macro="" textlink="">
      <xdr:nvSpPr>
        <xdr:cNvPr id="127" name="PoljeZBesedilom 126">
          <a:extLst>
            <a:ext uri="{FF2B5EF4-FFF2-40B4-BE49-F238E27FC236}">
              <a16:creationId xmlns:a16="http://schemas.microsoft.com/office/drawing/2014/main" id="{65AE17D0-3B60-4ACE-967F-80EADF1F5DA7}"/>
            </a:ext>
          </a:extLst>
        </xdr:cNvPr>
        <xdr:cNvSpPr txBox="1"/>
      </xdr:nvSpPr>
      <xdr:spPr>
        <a:xfrm>
          <a:off x="164782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128" name="PoljeZBesedilom 127">
          <a:extLst>
            <a:ext uri="{FF2B5EF4-FFF2-40B4-BE49-F238E27FC236}">
              <a16:creationId xmlns:a16="http://schemas.microsoft.com/office/drawing/2014/main" id="{85963B73-B069-48F3-8919-01E944C9455D}"/>
            </a:ext>
          </a:extLst>
        </xdr:cNvPr>
        <xdr:cNvSpPr txBox="1"/>
      </xdr:nvSpPr>
      <xdr:spPr>
        <a:xfrm>
          <a:off x="164782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129" name="PoljeZBesedilom 128">
          <a:extLst>
            <a:ext uri="{FF2B5EF4-FFF2-40B4-BE49-F238E27FC236}">
              <a16:creationId xmlns:a16="http://schemas.microsoft.com/office/drawing/2014/main" id="{0498606F-AEEA-496F-88F9-269DE00AF114}"/>
            </a:ext>
          </a:extLst>
        </xdr:cNvPr>
        <xdr:cNvSpPr txBox="1"/>
      </xdr:nvSpPr>
      <xdr:spPr>
        <a:xfrm>
          <a:off x="164782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130" name="PoljeZBesedilom 129">
          <a:extLst>
            <a:ext uri="{FF2B5EF4-FFF2-40B4-BE49-F238E27FC236}">
              <a16:creationId xmlns:a16="http://schemas.microsoft.com/office/drawing/2014/main" id="{ECC1A947-4252-42DD-A0C9-714DE569C6DB}"/>
            </a:ext>
          </a:extLst>
        </xdr:cNvPr>
        <xdr:cNvSpPr txBox="1"/>
      </xdr:nvSpPr>
      <xdr:spPr>
        <a:xfrm>
          <a:off x="164782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131" name="PoljeZBesedilom 130">
          <a:extLst>
            <a:ext uri="{FF2B5EF4-FFF2-40B4-BE49-F238E27FC236}">
              <a16:creationId xmlns:a16="http://schemas.microsoft.com/office/drawing/2014/main" id="{025A5CB7-6680-44D4-A6A5-6ABC1A80A969}"/>
            </a:ext>
          </a:extLst>
        </xdr:cNvPr>
        <xdr:cNvSpPr txBox="1"/>
      </xdr:nvSpPr>
      <xdr:spPr>
        <a:xfrm>
          <a:off x="164782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132" name="PoljeZBesedilom 131">
          <a:extLst>
            <a:ext uri="{FF2B5EF4-FFF2-40B4-BE49-F238E27FC236}">
              <a16:creationId xmlns:a16="http://schemas.microsoft.com/office/drawing/2014/main" id="{04479ECC-AAA9-4039-B4EA-BD7772EFA6A2}"/>
            </a:ext>
          </a:extLst>
        </xdr:cNvPr>
        <xdr:cNvSpPr txBox="1"/>
      </xdr:nvSpPr>
      <xdr:spPr>
        <a:xfrm>
          <a:off x="164782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133" name="PoljeZBesedilom 132">
          <a:extLst>
            <a:ext uri="{FF2B5EF4-FFF2-40B4-BE49-F238E27FC236}">
              <a16:creationId xmlns:a16="http://schemas.microsoft.com/office/drawing/2014/main" id="{7A68ABFC-29E3-4DB6-8CDA-4434F73EE974}"/>
            </a:ext>
          </a:extLst>
        </xdr:cNvPr>
        <xdr:cNvSpPr txBox="1"/>
      </xdr:nvSpPr>
      <xdr:spPr>
        <a:xfrm>
          <a:off x="164782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134" name="PoljeZBesedilom 133">
          <a:extLst>
            <a:ext uri="{FF2B5EF4-FFF2-40B4-BE49-F238E27FC236}">
              <a16:creationId xmlns:a16="http://schemas.microsoft.com/office/drawing/2014/main" id="{2479A2C1-DE51-4572-B2B9-A71855A77269}"/>
            </a:ext>
          </a:extLst>
        </xdr:cNvPr>
        <xdr:cNvSpPr txBox="1"/>
      </xdr:nvSpPr>
      <xdr:spPr>
        <a:xfrm>
          <a:off x="164782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135" name="PoljeZBesedilom 134">
          <a:extLst>
            <a:ext uri="{FF2B5EF4-FFF2-40B4-BE49-F238E27FC236}">
              <a16:creationId xmlns:a16="http://schemas.microsoft.com/office/drawing/2014/main" id="{7E9DD92A-578D-455C-A56D-61BFA12892DC}"/>
            </a:ext>
          </a:extLst>
        </xdr:cNvPr>
        <xdr:cNvSpPr txBox="1"/>
      </xdr:nvSpPr>
      <xdr:spPr>
        <a:xfrm>
          <a:off x="164782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136" name="PoljeZBesedilom 135">
          <a:extLst>
            <a:ext uri="{FF2B5EF4-FFF2-40B4-BE49-F238E27FC236}">
              <a16:creationId xmlns:a16="http://schemas.microsoft.com/office/drawing/2014/main" id="{C53BBF2B-CB1F-4C85-B8A9-9FAF9400D273}"/>
            </a:ext>
          </a:extLst>
        </xdr:cNvPr>
        <xdr:cNvSpPr txBox="1"/>
      </xdr:nvSpPr>
      <xdr:spPr>
        <a:xfrm>
          <a:off x="164782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137" name="PoljeZBesedilom 136">
          <a:extLst>
            <a:ext uri="{FF2B5EF4-FFF2-40B4-BE49-F238E27FC236}">
              <a16:creationId xmlns:a16="http://schemas.microsoft.com/office/drawing/2014/main" id="{3E5CB2DC-5D16-45C0-83BF-7402B07810A1}"/>
            </a:ext>
          </a:extLst>
        </xdr:cNvPr>
        <xdr:cNvSpPr txBox="1"/>
      </xdr:nvSpPr>
      <xdr:spPr>
        <a:xfrm>
          <a:off x="164782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138" name="PoljeZBesedilom 137">
          <a:extLst>
            <a:ext uri="{FF2B5EF4-FFF2-40B4-BE49-F238E27FC236}">
              <a16:creationId xmlns:a16="http://schemas.microsoft.com/office/drawing/2014/main" id="{A3174EFA-8301-4488-A0DA-E960AD44A158}"/>
            </a:ext>
          </a:extLst>
        </xdr:cNvPr>
        <xdr:cNvSpPr txBox="1"/>
      </xdr:nvSpPr>
      <xdr:spPr>
        <a:xfrm>
          <a:off x="164782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139" name="PoljeZBesedilom 138">
          <a:extLst>
            <a:ext uri="{FF2B5EF4-FFF2-40B4-BE49-F238E27FC236}">
              <a16:creationId xmlns:a16="http://schemas.microsoft.com/office/drawing/2014/main" id="{474E4C06-E857-42DA-88C5-0A8AFB79B672}"/>
            </a:ext>
          </a:extLst>
        </xdr:cNvPr>
        <xdr:cNvSpPr txBox="1"/>
      </xdr:nvSpPr>
      <xdr:spPr>
        <a:xfrm>
          <a:off x="164782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284</xdr:row>
      <xdr:rowOff>0</xdr:rowOff>
    </xdr:from>
    <xdr:ext cx="184731" cy="298696"/>
    <xdr:sp macro="" textlink="">
      <xdr:nvSpPr>
        <xdr:cNvPr id="140" name="PoljeZBesedilom 139">
          <a:extLst>
            <a:ext uri="{FF2B5EF4-FFF2-40B4-BE49-F238E27FC236}">
              <a16:creationId xmlns:a16="http://schemas.microsoft.com/office/drawing/2014/main" id="{0A669E12-965B-40CC-919A-C70DD8BBAF44}"/>
            </a:ext>
          </a:extLst>
        </xdr:cNvPr>
        <xdr:cNvSpPr txBox="1"/>
      </xdr:nvSpPr>
      <xdr:spPr>
        <a:xfrm>
          <a:off x="1647825" y="12703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284</xdr:row>
      <xdr:rowOff>0</xdr:rowOff>
    </xdr:from>
    <xdr:ext cx="184731" cy="298696"/>
    <xdr:sp macro="" textlink="">
      <xdr:nvSpPr>
        <xdr:cNvPr id="141" name="PoljeZBesedilom 140">
          <a:extLst>
            <a:ext uri="{FF2B5EF4-FFF2-40B4-BE49-F238E27FC236}">
              <a16:creationId xmlns:a16="http://schemas.microsoft.com/office/drawing/2014/main" id="{3896066D-80C3-4894-AAFE-D4E3019A3460}"/>
            </a:ext>
          </a:extLst>
        </xdr:cNvPr>
        <xdr:cNvSpPr txBox="1"/>
      </xdr:nvSpPr>
      <xdr:spPr>
        <a:xfrm>
          <a:off x="1647825" y="12703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142" name="PoljeZBesedilom 141">
          <a:extLst>
            <a:ext uri="{FF2B5EF4-FFF2-40B4-BE49-F238E27FC236}">
              <a16:creationId xmlns:a16="http://schemas.microsoft.com/office/drawing/2014/main" id="{FDCD9293-BA73-4432-BA40-ACE1EB412411}"/>
            </a:ext>
          </a:extLst>
        </xdr:cNvPr>
        <xdr:cNvSpPr txBox="1"/>
      </xdr:nvSpPr>
      <xdr:spPr>
        <a:xfrm>
          <a:off x="1647825" y="12792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143" name="PoljeZBesedilom 142">
          <a:extLst>
            <a:ext uri="{FF2B5EF4-FFF2-40B4-BE49-F238E27FC236}">
              <a16:creationId xmlns:a16="http://schemas.microsoft.com/office/drawing/2014/main" id="{ECEFA3A3-0E71-43A3-8C79-03A88EBFD998}"/>
            </a:ext>
          </a:extLst>
        </xdr:cNvPr>
        <xdr:cNvSpPr txBox="1"/>
      </xdr:nvSpPr>
      <xdr:spPr>
        <a:xfrm>
          <a:off x="1647825" y="12792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144" name="PoljeZBesedilom 143">
          <a:extLst>
            <a:ext uri="{FF2B5EF4-FFF2-40B4-BE49-F238E27FC236}">
              <a16:creationId xmlns:a16="http://schemas.microsoft.com/office/drawing/2014/main" id="{A1C93A3A-DD6E-4D88-89DA-9E5E4CFD77D4}"/>
            </a:ext>
          </a:extLst>
        </xdr:cNvPr>
        <xdr:cNvSpPr txBox="1"/>
      </xdr:nvSpPr>
      <xdr:spPr>
        <a:xfrm>
          <a:off x="1647825" y="12792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287</xdr:row>
      <xdr:rowOff>0</xdr:rowOff>
    </xdr:from>
    <xdr:ext cx="184731" cy="298696"/>
    <xdr:sp macro="" textlink="">
      <xdr:nvSpPr>
        <xdr:cNvPr id="145" name="PoljeZBesedilom 144">
          <a:extLst>
            <a:ext uri="{FF2B5EF4-FFF2-40B4-BE49-F238E27FC236}">
              <a16:creationId xmlns:a16="http://schemas.microsoft.com/office/drawing/2014/main" id="{367AE928-EDF7-4402-8E51-30B5845E3C4C}"/>
            </a:ext>
          </a:extLst>
        </xdr:cNvPr>
        <xdr:cNvSpPr txBox="1"/>
      </xdr:nvSpPr>
      <xdr:spPr>
        <a:xfrm>
          <a:off x="1647825" y="128558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46" name="PoljeZBesedilom 145">
          <a:extLst>
            <a:ext uri="{FF2B5EF4-FFF2-40B4-BE49-F238E27FC236}">
              <a16:creationId xmlns:a16="http://schemas.microsoft.com/office/drawing/2014/main" id="{4D65B72E-CAD8-47AF-900C-62F1025F197A}"/>
            </a:ext>
          </a:extLst>
        </xdr:cNvPr>
        <xdr:cNvSpPr txBox="1"/>
      </xdr:nvSpPr>
      <xdr:spPr>
        <a:xfrm>
          <a:off x="3457575" y="12364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47" name="PoljeZBesedilom 146">
          <a:extLst>
            <a:ext uri="{FF2B5EF4-FFF2-40B4-BE49-F238E27FC236}">
              <a16:creationId xmlns:a16="http://schemas.microsoft.com/office/drawing/2014/main" id="{03128F1B-F6CA-4191-A64C-47149822A279}"/>
            </a:ext>
          </a:extLst>
        </xdr:cNvPr>
        <xdr:cNvSpPr txBox="1"/>
      </xdr:nvSpPr>
      <xdr:spPr>
        <a:xfrm>
          <a:off x="3457575" y="12388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48" name="PoljeZBesedilom 147">
          <a:extLst>
            <a:ext uri="{FF2B5EF4-FFF2-40B4-BE49-F238E27FC236}">
              <a16:creationId xmlns:a16="http://schemas.microsoft.com/office/drawing/2014/main" id="{14AEC410-3A32-4894-BAD4-8729B0545D41}"/>
            </a:ext>
          </a:extLst>
        </xdr:cNvPr>
        <xdr:cNvSpPr txBox="1"/>
      </xdr:nvSpPr>
      <xdr:spPr>
        <a:xfrm>
          <a:off x="3457575" y="12388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49" name="PoljeZBesedilom 148">
          <a:extLst>
            <a:ext uri="{FF2B5EF4-FFF2-40B4-BE49-F238E27FC236}">
              <a16:creationId xmlns:a16="http://schemas.microsoft.com/office/drawing/2014/main" id="{626B4818-4B72-4560-A58C-092D3059C6C8}"/>
            </a:ext>
          </a:extLst>
        </xdr:cNvPr>
        <xdr:cNvSpPr txBox="1"/>
      </xdr:nvSpPr>
      <xdr:spPr>
        <a:xfrm>
          <a:off x="3457575" y="12388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50" name="PoljeZBesedilom 149">
          <a:extLst>
            <a:ext uri="{FF2B5EF4-FFF2-40B4-BE49-F238E27FC236}">
              <a16:creationId xmlns:a16="http://schemas.microsoft.com/office/drawing/2014/main" id="{D5445614-AEE6-4170-9414-36E74D5A7B7F}"/>
            </a:ext>
          </a:extLst>
        </xdr:cNvPr>
        <xdr:cNvSpPr txBox="1"/>
      </xdr:nvSpPr>
      <xdr:spPr>
        <a:xfrm>
          <a:off x="3457575" y="124358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51" name="PoljeZBesedilom 150">
          <a:extLst>
            <a:ext uri="{FF2B5EF4-FFF2-40B4-BE49-F238E27FC236}">
              <a16:creationId xmlns:a16="http://schemas.microsoft.com/office/drawing/2014/main" id="{7B433CCB-7D2F-4E4F-9B60-BB09C9DF1D82}"/>
            </a:ext>
          </a:extLst>
        </xdr:cNvPr>
        <xdr:cNvSpPr txBox="1"/>
      </xdr:nvSpPr>
      <xdr:spPr>
        <a:xfrm>
          <a:off x="3457575" y="124358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52" name="PoljeZBesedilom 151">
          <a:extLst>
            <a:ext uri="{FF2B5EF4-FFF2-40B4-BE49-F238E27FC236}">
              <a16:creationId xmlns:a16="http://schemas.microsoft.com/office/drawing/2014/main" id="{2163DACF-7A86-4333-8C09-090204A01B04}"/>
            </a:ext>
          </a:extLst>
        </xdr:cNvPr>
        <xdr:cNvSpPr txBox="1"/>
      </xdr:nvSpPr>
      <xdr:spPr>
        <a:xfrm>
          <a:off x="3457575" y="124358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53" name="PoljeZBesedilom 152">
          <a:extLst>
            <a:ext uri="{FF2B5EF4-FFF2-40B4-BE49-F238E27FC236}">
              <a16:creationId xmlns:a16="http://schemas.microsoft.com/office/drawing/2014/main" id="{29040301-9F59-4661-AA65-C37E3E36AF5D}"/>
            </a:ext>
          </a:extLst>
        </xdr:cNvPr>
        <xdr:cNvSpPr txBox="1"/>
      </xdr:nvSpPr>
      <xdr:spPr>
        <a:xfrm>
          <a:off x="3457575" y="124358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54" name="PoljeZBesedilom 153">
          <a:extLst>
            <a:ext uri="{FF2B5EF4-FFF2-40B4-BE49-F238E27FC236}">
              <a16:creationId xmlns:a16="http://schemas.microsoft.com/office/drawing/2014/main" id="{813044F4-8ACF-42B7-9741-7B38BC00503D}"/>
            </a:ext>
          </a:extLst>
        </xdr:cNvPr>
        <xdr:cNvSpPr txBox="1"/>
      </xdr:nvSpPr>
      <xdr:spPr>
        <a:xfrm>
          <a:off x="3457575" y="124358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55" name="PoljeZBesedilom 154">
          <a:extLst>
            <a:ext uri="{FF2B5EF4-FFF2-40B4-BE49-F238E27FC236}">
              <a16:creationId xmlns:a16="http://schemas.microsoft.com/office/drawing/2014/main" id="{CF0FABC0-9BA1-411C-AB69-97F7E3DED0DD}"/>
            </a:ext>
          </a:extLst>
        </xdr:cNvPr>
        <xdr:cNvSpPr txBox="1"/>
      </xdr:nvSpPr>
      <xdr:spPr>
        <a:xfrm>
          <a:off x="3457575" y="124358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56" name="PoljeZBesedilom 155">
          <a:extLst>
            <a:ext uri="{FF2B5EF4-FFF2-40B4-BE49-F238E27FC236}">
              <a16:creationId xmlns:a16="http://schemas.microsoft.com/office/drawing/2014/main" id="{2C77AA2F-87D2-4AD6-ADE9-95A96645F8A9}"/>
            </a:ext>
          </a:extLst>
        </xdr:cNvPr>
        <xdr:cNvSpPr txBox="1"/>
      </xdr:nvSpPr>
      <xdr:spPr>
        <a:xfrm>
          <a:off x="345757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57" name="PoljeZBesedilom 156">
          <a:extLst>
            <a:ext uri="{FF2B5EF4-FFF2-40B4-BE49-F238E27FC236}">
              <a16:creationId xmlns:a16="http://schemas.microsoft.com/office/drawing/2014/main" id="{189FC051-8D67-4858-9CF0-544DB9221D3C}"/>
            </a:ext>
          </a:extLst>
        </xdr:cNvPr>
        <xdr:cNvSpPr txBox="1"/>
      </xdr:nvSpPr>
      <xdr:spPr>
        <a:xfrm>
          <a:off x="345757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58" name="PoljeZBesedilom 157">
          <a:extLst>
            <a:ext uri="{FF2B5EF4-FFF2-40B4-BE49-F238E27FC236}">
              <a16:creationId xmlns:a16="http://schemas.microsoft.com/office/drawing/2014/main" id="{0AB7EB01-E0F5-4EAE-A437-A8098A5CBE1F}"/>
            </a:ext>
          </a:extLst>
        </xdr:cNvPr>
        <xdr:cNvSpPr txBox="1"/>
      </xdr:nvSpPr>
      <xdr:spPr>
        <a:xfrm>
          <a:off x="345757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59" name="PoljeZBesedilom 158">
          <a:extLst>
            <a:ext uri="{FF2B5EF4-FFF2-40B4-BE49-F238E27FC236}">
              <a16:creationId xmlns:a16="http://schemas.microsoft.com/office/drawing/2014/main" id="{BA689B73-EFE3-4C02-AB1D-D1ED9F959D5A}"/>
            </a:ext>
          </a:extLst>
        </xdr:cNvPr>
        <xdr:cNvSpPr txBox="1"/>
      </xdr:nvSpPr>
      <xdr:spPr>
        <a:xfrm>
          <a:off x="345757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60" name="PoljeZBesedilom 159">
          <a:extLst>
            <a:ext uri="{FF2B5EF4-FFF2-40B4-BE49-F238E27FC236}">
              <a16:creationId xmlns:a16="http://schemas.microsoft.com/office/drawing/2014/main" id="{AF519F58-ACBF-4FF0-A867-DE25BF0DBB32}"/>
            </a:ext>
          </a:extLst>
        </xdr:cNvPr>
        <xdr:cNvSpPr txBox="1"/>
      </xdr:nvSpPr>
      <xdr:spPr>
        <a:xfrm>
          <a:off x="345757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61" name="PoljeZBesedilom 160">
          <a:extLst>
            <a:ext uri="{FF2B5EF4-FFF2-40B4-BE49-F238E27FC236}">
              <a16:creationId xmlns:a16="http://schemas.microsoft.com/office/drawing/2014/main" id="{4CBE56CC-9C5D-4C80-9E86-EC05B8ABFAC2}"/>
            </a:ext>
          </a:extLst>
        </xdr:cNvPr>
        <xdr:cNvSpPr txBox="1"/>
      </xdr:nvSpPr>
      <xdr:spPr>
        <a:xfrm>
          <a:off x="345757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62" name="PoljeZBesedilom 161">
          <a:extLst>
            <a:ext uri="{FF2B5EF4-FFF2-40B4-BE49-F238E27FC236}">
              <a16:creationId xmlns:a16="http://schemas.microsoft.com/office/drawing/2014/main" id="{96207CFA-4BA3-4E5F-982D-FB89B4FF70B2}"/>
            </a:ext>
          </a:extLst>
        </xdr:cNvPr>
        <xdr:cNvSpPr txBox="1"/>
      </xdr:nvSpPr>
      <xdr:spPr>
        <a:xfrm>
          <a:off x="345757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63" name="PoljeZBesedilom 162">
          <a:extLst>
            <a:ext uri="{FF2B5EF4-FFF2-40B4-BE49-F238E27FC236}">
              <a16:creationId xmlns:a16="http://schemas.microsoft.com/office/drawing/2014/main" id="{AA9DDE67-BBE2-4F11-9904-3588EBA12828}"/>
            </a:ext>
          </a:extLst>
        </xdr:cNvPr>
        <xdr:cNvSpPr txBox="1"/>
      </xdr:nvSpPr>
      <xdr:spPr>
        <a:xfrm>
          <a:off x="345757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64" name="PoljeZBesedilom 163">
          <a:extLst>
            <a:ext uri="{FF2B5EF4-FFF2-40B4-BE49-F238E27FC236}">
              <a16:creationId xmlns:a16="http://schemas.microsoft.com/office/drawing/2014/main" id="{C07A4949-7F18-4999-B510-97B95E6A1E88}"/>
            </a:ext>
          </a:extLst>
        </xdr:cNvPr>
        <xdr:cNvSpPr txBox="1"/>
      </xdr:nvSpPr>
      <xdr:spPr>
        <a:xfrm>
          <a:off x="3457575" y="12459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65" name="PoljeZBesedilom 164">
          <a:extLst>
            <a:ext uri="{FF2B5EF4-FFF2-40B4-BE49-F238E27FC236}">
              <a16:creationId xmlns:a16="http://schemas.microsoft.com/office/drawing/2014/main" id="{8CFCC2E9-15EC-4BED-8CA0-55CBE44B4D18}"/>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66" name="PoljeZBesedilom 165">
          <a:extLst>
            <a:ext uri="{FF2B5EF4-FFF2-40B4-BE49-F238E27FC236}">
              <a16:creationId xmlns:a16="http://schemas.microsoft.com/office/drawing/2014/main" id="{DCAAC7C8-5EBF-4D12-8A05-88E3FAE0FE0C}"/>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67" name="PoljeZBesedilom 166">
          <a:extLst>
            <a:ext uri="{FF2B5EF4-FFF2-40B4-BE49-F238E27FC236}">
              <a16:creationId xmlns:a16="http://schemas.microsoft.com/office/drawing/2014/main" id="{A4C4F205-1A56-422B-9D9E-A53A28F1DBE1}"/>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68" name="PoljeZBesedilom 167">
          <a:extLst>
            <a:ext uri="{FF2B5EF4-FFF2-40B4-BE49-F238E27FC236}">
              <a16:creationId xmlns:a16="http://schemas.microsoft.com/office/drawing/2014/main" id="{D78354A4-A516-4B77-AFE6-3574069E5CBE}"/>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69" name="PoljeZBesedilom 168">
          <a:extLst>
            <a:ext uri="{FF2B5EF4-FFF2-40B4-BE49-F238E27FC236}">
              <a16:creationId xmlns:a16="http://schemas.microsoft.com/office/drawing/2014/main" id="{43FB25E5-448D-4FBE-B756-6D031064F928}"/>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70" name="PoljeZBesedilom 169">
          <a:extLst>
            <a:ext uri="{FF2B5EF4-FFF2-40B4-BE49-F238E27FC236}">
              <a16:creationId xmlns:a16="http://schemas.microsoft.com/office/drawing/2014/main" id="{0468437F-4BE7-4799-8FD7-AF3A31D2D872}"/>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71" name="PoljeZBesedilom 170">
          <a:extLst>
            <a:ext uri="{FF2B5EF4-FFF2-40B4-BE49-F238E27FC236}">
              <a16:creationId xmlns:a16="http://schemas.microsoft.com/office/drawing/2014/main" id="{075FA80E-F6A8-4A33-9BCD-8C0B696F7C88}"/>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72" name="PoljeZBesedilom 171">
          <a:extLst>
            <a:ext uri="{FF2B5EF4-FFF2-40B4-BE49-F238E27FC236}">
              <a16:creationId xmlns:a16="http://schemas.microsoft.com/office/drawing/2014/main" id="{D68D3966-B611-4125-8DE7-AD3CC4142D29}"/>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73" name="PoljeZBesedilom 172">
          <a:extLst>
            <a:ext uri="{FF2B5EF4-FFF2-40B4-BE49-F238E27FC236}">
              <a16:creationId xmlns:a16="http://schemas.microsoft.com/office/drawing/2014/main" id="{D2399BAB-CD61-4254-9352-44DDE8F5DD51}"/>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74" name="PoljeZBesedilom 173">
          <a:extLst>
            <a:ext uri="{FF2B5EF4-FFF2-40B4-BE49-F238E27FC236}">
              <a16:creationId xmlns:a16="http://schemas.microsoft.com/office/drawing/2014/main" id="{F25FD508-BBCD-4382-A60F-83F47C711B63}"/>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75" name="PoljeZBesedilom 174">
          <a:extLst>
            <a:ext uri="{FF2B5EF4-FFF2-40B4-BE49-F238E27FC236}">
              <a16:creationId xmlns:a16="http://schemas.microsoft.com/office/drawing/2014/main" id="{9F6F2B91-9198-4E03-8AC6-369C081259B2}"/>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176" name="PoljeZBesedilom 175">
          <a:extLst>
            <a:ext uri="{FF2B5EF4-FFF2-40B4-BE49-F238E27FC236}">
              <a16:creationId xmlns:a16="http://schemas.microsoft.com/office/drawing/2014/main" id="{7ACF3E23-1FE8-42B5-B843-324C663336C6}"/>
            </a:ext>
          </a:extLst>
        </xdr:cNvPr>
        <xdr:cNvSpPr txBox="1"/>
      </xdr:nvSpPr>
      <xdr:spPr>
        <a:xfrm>
          <a:off x="3457575" y="125349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77" name="PoljeZBesedilom 176">
          <a:extLst>
            <a:ext uri="{FF2B5EF4-FFF2-40B4-BE49-F238E27FC236}">
              <a16:creationId xmlns:a16="http://schemas.microsoft.com/office/drawing/2014/main" id="{DA4B81E3-2E35-41E9-9702-F3A83B3A7DFA}"/>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78" name="PoljeZBesedilom 177">
          <a:extLst>
            <a:ext uri="{FF2B5EF4-FFF2-40B4-BE49-F238E27FC236}">
              <a16:creationId xmlns:a16="http://schemas.microsoft.com/office/drawing/2014/main" id="{23A09CC2-F15F-4D4D-8301-9D1AF36DFC93}"/>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79" name="PoljeZBesedilom 178">
          <a:extLst>
            <a:ext uri="{FF2B5EF4-FFF2-40B4-BE49-F238E27FC236}">
              <a16:creationId xmlns:a16="http://schemas.microsoft.com/office/drawing/2014/main" id="{49946B87-045C-4359-B90C-C8C13FC1640F}"/>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80" name="PoljeZBesedilom 179">
          <a:extLst>
            <a:ext uri="{FF2B5EF4-FFF2-40B4-BE49-F238E27FC236}">
              <a16:creationId xmlns:a16="http://schemas.microsoft.com/office/drawing/2014/main" id="{2025ECF5-2842-429B-A9F7-B2CC9CC52ACF}"/>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81" name="PoljeZBesedilom 180">
          <a:extLst>
            <a:ext uri="{FF2B5EF4-FFF2-40B4-BE49-F238E27FC236}">
              <a16:creationId xmlns:a16="http://schemas.microsoft.com/office/drawing/2014/main" id="{21E17291-BE84-432C-8C5B-637CEFE4F4F6}"/>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82" name="PoljeZBesedilom 181">
          <a:extLst>
            <a:ext uri="{FF2B5EF4-FFF2-40B4-BE49-F238E27FC236}">
              <a16:creationId xmlns:a16="http://schemas.microsoft.com/office/drawing/2014/main" id="{67F77446-7246-410A-9332-D816DD4FD227}"/>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83" name="PoljeZBesedilom 182">
          <a:extLst>
            <a:ext uri="{FF2B5EF4-FFF2-40B4-BE49-F238E27FC236}">
              <a16:creationId xmlns:a16="http://schemas.microsoft.com/office/drawing/2014/main" id="{BD7E96C6-A681-491A-8E5A-3859B9A187E4}"/>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84" name="PoljeZBesedilom 183">
          <a:extLst>
            <a:ext uri="{FF2B5EF4-FFF2-40B4-BE49-F238E27FC236}">
              <a16:creationId xmlns:a16="http://schemas.microsoft.com/office/drawing/2014/main" id="{FD65AE55-A19D-4C9F-AA7C-D5E38A64D927}"/>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85" name="PoljeZBesedilom 184">
          <a:extLst>
            <a:ext uri="{FF2B5EF4-FFF2-40B4-BE49-F238E27FC236}">
              <a16:creationId xmlns:a16="http://schemas.microsoft.com/office/drawing/2014/main" id="{C51EFBA8-8FCE-4B2C-A91A-E4CAE9B14298}"/>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86" name="PoljeZBesedilom 185">
          <a:extLst>
            <a:ext uri="{FF2B5EF4-FFF2-40B4-BE49-F238E27FC236}">
              <a16:creationId xmlns:a16="http://schemas.microsoft.com/office/drawing/2014/main" id="{8D61A797-B65B-4086-A200-8ABAEF4C1D37}"/>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87" name="PoljeZBesedilom 186">
          <a:extLst>
            <a:ext uri="{FF2B5EF4-FFF2-40B4-BE49-F238E27FC236}">
              <a16:creationId xmlns:a16="http://schemas.microsoft.com/office/drawing/2014/main" id="{555164B0-97B8-4B8F-945E-7EB23EC79B67}"/>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88" name="PoljeZBesedilom 187">
          <a:extLst>
            <a:ext uri="{FF2B5EF4-FFF2-40B4-BE49-F238E27FC236}">
              <a16:creationId xmlns:a16="http://schemas.microsoft.com/office/drawing/2014/main" id="{979CD130-76DE-4284-83C2-19CA6ECDDF73}"/>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89" name="PoljeZBesedilom 188">
          <a:extLst>
            <a:ext uri="{FF2B5EF4-FFF2-40B4-BE49-F238E27FC236}">
              <a16:creationId xmlns:a16="http://schemas.microsoft.com/office/drawing/2014/main" id="{6B8C395A-1E7E-4D4F-B158-3313A27F0D94}"/>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90" name="PoljeZBesedilom 189">
          <a:extLst>
            <a:ext uri="{FF2B5EF4-FFF2-40B4-BE49-F238E27FC236}">
              <a16:creationId xmlns:a16="http://schemas.microsoft.com/office/drawing/2014/main" id="{43C880A3-FAD7-4DF0-BF77-A9F25BEF93C8}"/>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191" name="PoljeZBesedilom 190">
          <a:extLst>
            <a:ext uri="{FF2B5EF4-FFF2-40B4-BE49-F238E27FC236}">
              <a16:creationId xmlns:a16="http://schemas.microsoft.com/office/drawing/2014/main" id="{D3E24BE9-B5F7-40C8-9E5D-79EE5B5917DC}"/>
            </a:ext>
          </a:extLst>
        </xdr:cNvPr>
        <xdr:cNvSpPr txBox="1"/>
      </xdr:nvSpPr>
      <xdr:spPr>
        <a:xfrm>
          <a:off x="3457575" y="12642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192" name="PoljeZBesedilom 191">
          <a:extLst>
            <a:ext uri="{FF2B5EF4-FFF2-40B4-BE49-F238E27FC236}">
              <a16:creationId xmlns:a16="http://schemas.microsoft.com/office/drawing/2014/main" id="{69CDEBBD-D374-45CF-BD53-2674DDCD420B}"/>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193" name="PoljeZBesedilom 192">
          <a:extLst>
            <a:ext uri="{FF2B5EF4-FFF2-40B4-BE49-F238E27FC236}">
              <a16:creationId xmlns:a16="http://schemas.microsoft.com/office/drawing/2014/main" id="{08361460-CA9E-46F3-9551-12C8414CA7C4}"/>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194" name="PoljeZBesedilom 193">
          <a:extLst>
            <a:ext uri="{FF2B5EF4-FFF2-40B4-BE49-F238E27FC236}">
              <a16:creationId xmlns:a16="http://schemas.microsoft.com/office/drawing/2014/main" id="{69E9CD70-81DE-4E98-9E93-6F4D551C5F6B}"/>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195" name="PoljeZBesedilom 194">
          <a:extLst>
            <a:ext uri="{FF2B5EF4-FFF2-40B4-BE49-F238E27FC236}">
              <a16:creationId xmlns:a16="http://schemas.microsoft.com/office/drawing/2014/main" id="{D42CBCBF-2BFD-4020-82C7-FBAEB7E3AC8E}"/>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196" name="PoljeZBesedilom 195">
          <a:extLst>
            <a:ext uri="{FF2B5EF4-FFF2-40B4-BE49-F238E27FC236}">
              <a16:creationId xmlns:a16="http://schemas.microsoft.com/office/drawing/2014/main" id="{F65C007C-D715-484F-B346-58FEC3CF0E53}"/>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197" name="PoljeZBesedilom 196">
          <a:extLst>
            <a:ext uri="{FF2B5EF4-FFF2-40B4-BE49-F238E27FC236}">
              <a16:creationId xmlns:a16="http://schemas.microsoft.com/office/drawing/2014/main" id="{187202CB-A982-43FE-95CB-6BB170BDE3EC}"/>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198" name="PoljeZBesedilom 197">
          <a:extLst>
            <a:ext uri="{FF2B5EF4-FFF2-40B4-BE49-F238E27FC236}">
              <a16:creationId xmlns:a16="http://schemas.microsoft.com/office/drawing/2014/main" id="{222B3926-4CA7-42BA-AEA3-E2BB821BC6C0}"/>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199" name="PoljeZBesedilom 198">
          <a:extLst>
            <a:ext uri="{FF2B5EF4-FFF2-40B4-BE49-F238E27FC236}">
              <a16:creationId xmlns:a16="http://schemas.microsoft.com/office/drawing/2014/main" id="{71003B31-E88F-4540-8D0B-3DE4AD779F1D}"/>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00" name="PoljeZBesedilom 199">
          <a:extLst>
            <a:ext uri="{FF2B5EF4-FFF2-40B4-BE49-F238E27FC236}">
              <a16:creationId xmlns:a16="http://schemas.microsoft.com/office/drawing/2014/main" id="{E9ECF4CF-2C34-420D-BE6D-4C80B14360CA}"/>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01" name="PoljeZBesedilom 200">
          <a:extLst>
            <a:ext uri="{FF2B5EF4-FFF2-40B4-BE49-F238E27FC236}">
              <a16:creationId xmlns:a16="http://schemas.microsoft.com/office/drawing/2014/main" id="{9EFD2856-7C53-4327-82F1-0747A4E458BA}"/>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02" name="PoljeZBesedilom 201">
          <a:extLst>
            <a:ext uri="{FF2B5EF4-FFF2-40B4-BE49-F238E27FC236}">
              <a16:creationId xmlns:a16="http://schemas.microsoft.com/office/drawing/2014/main" id="{53414A22-1032-4A5A-B202-83B8F6FA9BC3}"/>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03" name="PoljeZBesedilom 202">
          <a:extLst>
            <a:ext uri="{FF2B5EF4-FFF2-40B4-BE49-F238E27FC236}">
              <a16:creationId xmlns:a16="http://schemas.microsoft.com/office/drawing/2014/main" id="{DD0E5E62-6257-4149-B3B9-14FE01EA714C}"/>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04" name="PoljeZBesedilom 203">
          <a:extLst>
            <a:ext uri="{FF2B5EF4-FFF2-40B4-BE49-F238E27FC236}">
              <a16:creationId xmlns:a16="http://schemas.microsoft.com/office/drawing/2014/main" id="{D88DCD66-2918-4E48-BA6B-BDBF65EA72A6}"/>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05" name="PoljeZBesedilom 204">
          <a:extLst>
            <a:ext uri="{FF2B5EF4-FFF2-40B4-BE49-F238E27FC236}">
              <a16:creationId xmlns:a16="http://schemas.microsoft.com/office/drawing/2014/main" id="{483C4F1D-9C18-4EA5-BC8F-5A53C5BC2AEB}"/>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06" name="PoljeZBesedilom 205">
          <a:extLst>
            <a:ext uri="{FF2B5EF4-FFF2-40B4-BE49-F238E27FC236}">
              <a16:creationId xmlns:a16="http://schemas.microsoft.com/office/drawing/2014/main" id="{8142C7ED-7394-436C-93DD-79F5DD274B8E}"/>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07" name="PoljeZBesedilom 206">
          <a:extLst>
            <a:ext uri="{FF2B5EF4-FFF2-40B4-BE49-F238E27FC236}">
              <a16:creationId xmlns:a16="http://schemas.microsoft.com/office/drawing/2014/main" id="{9A2345B4-D5BF-4DA8-808E-5B81753F722D}"/>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08" name="PoljeZBesedilom 207">
          <a:extLst>
            <a:ext uri="{FF2B5EF4-FFF2-40B4-BE49-F238E27FC236}">
              <a16:creationId xmlns:a16="http://schemas.microsoft.com/office/drawing/2014/main" id="{F042F9A5-2006-4F84-9315-AE773EED8B48}"/>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09" name="PoljeZBesedilom 208">
          <a:extLst>
            <a:ext uri="{FF2B5EF4-FFF2-40B4-BE49-F238E27FC236}">
              <a16:creationId xmlns:a16="http://schemas.microsoft.com/office/drawing/2014/main" id="{71A0F26A-3451-46B3-AF46-7D51DC04CCBF}"/>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10" name="PoljeZBesedilom 209">
          <a:extLst>
            <a:ext uri="{FF2B5EF4-FFF2-40B4-BE49-F238E27FC236}">
              <a16:creationId xmlns:a16="http://schemas.microsoft.com/office/drawing/2014/main" id="{7AF69833-D719-45F5-ADC2-944898C4BA2E}"/>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11" name="PoljeZBesedilom 210">
          <a:extLst>
            <a:ext uri="{FF2B5EF4-FFF2-40B4-BE49-F238E27FC236}">
              <a16:creationId xmlns:a16="http://schemas.microsoft.com/office/drawing/2014/main" id="{C3E12388-A4BE-4587-84F4-14BE2E37D576}"/>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12" name="PoljeZBesedilom 211">
          <a:extLst>
            <a:ext uri="{FF2B5EF4-FFF2-40B4-BE49-F238E27FC236}">
              <a16:creationId xmlns:a16="http://schemas.microsoft.com/office/drawing/2014/main" id="{19EE2597-0713-4CB6-A1A5-167B8B76EFCC}"/>
            </a:ext>
          </a:extLst>
        </xdr:cNvPr>
        <xdr:cNvSpPr txBox="1"/>
      </xdr:nvSpPr>
      <xdr:spPr>
        <a:xfrm>
          <a:off x="3457575" y="12679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284</xdr:row>
      <xdr:rowOff>0</xdr:rowOff>
    </xdr:from>
    <xdr:ext cx="184731" cy="298696"/>
    <xdr:sp macro="" textlink="">
      <xdr:nvSpPr>
        <xdr:cNvPr id="213" name="PoljeZBesedilom 212">
          <a:extLst>
            <a:ext uri="{FF2B5EF4-FFF2-40B4-BE49-F238E27FC236}">
              <a16:creationId xmlns:a16="http://schemas.microsoft.com/office/drawing/2014/main" id="{196B0132-0E4D-4115-B5AD-AD1BE0BDB146}"/>
            </a:ext>
          </a:extLst>
        </xdr:cNvPr>
        <xdr:cNvSpPr txBox="1"/>
      </xdr:nvSpPr>
      <xdr:spPr>
        <a:xfrm>
          <a:off x="3457575" y="12703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284</xdr:row>
      <xdr:rowOff>0</xdr:rowOff>
    </xdr:from>
    <xdr:ext cx="184731" cy="298696"/>
    <xdr:sp macro="" textlink="">
      <xdr:nvSpPr>
        <xdr:cNvPr id="214" name="PoljeZBesedilom 213">
          <a:extLst>
            <a:ext uri="{FF2B5EF4-FFF2-40B4-BE49-F238E27FC236}">
              <a16:creationId xmlns:a16="http://schemas.microsoft.com/office/drawing/2014/main" id="{999EF66D-A072-4C29-B191-7C4B004C3706}"/>
            </a:ext>
          </a:extLst>
        </xdr:cNvPr>
        <xdr:cNvSpPr txBox="1"/>
      </xdr:nvSpPr>
      <xdr:spPr>
        <a:xfrm>
          <a:off x="3457575" y="12703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284</xdr:row>
      <xdr:rowOff>0</xdr:rowOff>
    </xdr:from>
    <xdr:ext cx="184731" cy="298696"/>
    <xdr:sp macro="" textlink="">
      <xdr:nvSpPr>
        <xdr:cNvPr id="215" name="PoljeZBesedilom 214">
          <a:extLst>
            <a:ext uri="{FF2B5EF4-FFF2-40B4-BE49-F238E27FC236}">
              <a16:creationId xmlns:a16="http://schemas.microsoft.com/office/drawing/2014/main" id="{42B5E6AA-ACF8-4C01-9B96-451C16CB31FD}"/>
            </a:ext>
          </a:extLst>
        </xdr:cNvPr>
        <xdr:cNvSpPr txBox="1"/>
      </xdr:nvSpPr>
      <xdr:spPr>
        <a:xfrm>
          <a:off x="3457575" y="12703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284</xdr:row>
      <xdr:rowOff>0</xdr:rowOff>
    </xdr:from>
    <xdr:ext cx="184731" cy="298696"/>
    <xdr:sp macro="" textlink="">
      <xdr:nvSpPr>
        <xdr:cNvPr id="216" name="PoljeZBesedilom 215">
          <a:extLst>
            <a:ext uri="{FF2B5EF4-FFF2-40B4-BE49-F238E27FC236}">
              <a16:creationId xmlns:a16="http://schemas.microsoft.com/office/drawing/2014/main" id="{71AF0FC2-5BE6-45F5-BE84-B2CB66E4DEA5}"/>
            </a:ext>
          </a:extLst>
        </xdr:cNvPr>
        <xdr:cNvSpPr txBox="1"/>
      </xdr:nvSpPr>
      <xdr:spPr>
        <a:xfrm>
          <a:off x="3457575" y="12703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284</xdr:row>
      <xdr:rowOff>0</xdr:rowOff>
    </xdr:from>
    <xdr:ext cx="184731" cy="298696"/>
    <xdr:sp macro="" textlink="">
      <xdr:nvSpPr>
        <xdr:cNvPr id="217" name="PoljeZBesedilom 216">
          <a:extLst>
            <a:ext uri="{FF2B5EF4-FFF2-40B4-BE49-F238E27FC236}">
              <a16:creationId xmlns:a16="http://schemas.microsoft.com/office/drawing/2014/main" id="{1C6AB58D-8710-40AB-8A38-EECD6CF24F4C}"/>
            </a:ext>
          </a:extLst>
        </xdr:cNvPr>
        <xdr:cNvSpPr txBox="1"/>
      </xdr:nvSpPr>
      <xdr:spPr>
        <a:xfrm>
          <a:off x="3457575" y="12703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284</xdr:row>
      <xdr:rowOff>0</xdr:rowOff>
    </xdr:from>
    <xdr:ext cx="184731" cy="298696"/>
    <xdr:sp macro="" textlink="">
      <xdr:nvSpPr>
        <xdr:cNvPr id="218" name="PoljeZBesedilom 217">
          <a:extLst>
            <a:ext uri="{FF2B5EF4-FFF2-40B4-BE49-F238E27FC236}">
              <a16:creationId xmlns:a16="http://schemas.microsoft.com/office/drawing/2014/main" id="{2312B5E9-EFEC-4584-BC95-F04EEC3BC378}"/>
            </a:ext>
          </a:extLst>
        </xdr:cNvPr>
        <xdr:cNvSpPr txBox="1"/>
      </xdr:nvSpPr>
      <xdr:spPr>
        <a:xfrm>
          <a:off x="3457575" y="12703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219" name="PoljeZBesedilom 218">
          <a:extLst>
            <a:ext uri="{FF2B5EF4-FFF2-40B4-BE49-F238E27FC236}">
              <a16:creationId xmlns:a16="http://schemas.microsoft.com/office/drawing/2014/main" id="{17231A99-1A3E-49B4-A0E4-EA48B68A14DD}"/>
            </a:ext>
          </a:extLst>
        </xdr:cNvPr>
        <xdr:cNvSpPr txBox="1"/>
      </xdr:nvSpPr>
      <xdr:spPr>
        <a:xfrm>
          <a:off x="3457575" y="12792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220" name="PoljeZBesedilom 219">
          <a:extLst>
            <a:ext uri="{FF2B5EF4-FFF2-40B4-BE49-F238E27FC236}">
              <a16:creationId xmlns:a16="http://schemas.microsoft.com/office/drawing/2014/main" id="{4D94BD71-CEF1-408D-AFFD-D137D6423505}"/>
            </a:ext>
          </a:extLst>
        </xdr:cNvPr>
        <xdr:cNvSpPr txBox="1"/>
      </xdr:nvSpPr>
      <xdr:spPr>
        <a:xfrm>
          <a:off x="3457575" y="12792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221" name="PoljeZBesedilom 220">
          <a:extLst>
            <a:ext uri="{FF2B5EF4-FFF2-40B4-BE49-F238E27FC236}">
              <a16:creationId xmlns:a16="http://schemas.microsoft.com/office/drawing/2014/main" id="{64E059C7-3830-4F8D-994E-AA558F53CE48}"/>
            </a:ext>
          </a:extLst>
        </xdr:cNvPr>
        <xdr:cNvSpPr txBox="1"/>
      </xdr:nvSpPr>
      <xdr:spPr>
        <a:xfrm>
          <a:off x="3457575" y="12792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286</xdr:row>
      <xdr:rowOff>0</xdr:rowOff>
    </xdr:from>
    <xdr:ext cx="184731" cy="298696"/>
    <xdr:sp macro="" textlink="">
      <xdr:nvSpPr>
        <xdr:cNvPr id="222" name="PoljeZBesedilom 221">
          <a:extLst>
            <a:ext uri="{FF2B5EF4-FFF2-40B4-BE49-F238E27FC236}">
              <a16:creationId xmlns:a16="http://schemas.microsoft.com/office/drawing/2014/main" id="{28B04509-05B9-45DD-BE4B-6AC720023E07}"/>
            </a:ext>
          </a:extLst>
        </xdr:cNvPr>
        <xdr:cNvSpPr txBox="1"/>
      </xdr:nvSpPr>
      <xdr:spPr>
        <a:xfrm>
          <a:off x="1647825" y="12819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223" name="PoljeZBesedilom 222">
          <a:extLst>
            <a:ext uri="{FF2B5EF4-FFF2-40B4-BE49-F238E27FC236}">
              <a16:creationId xmlns:a16="http://schemas.microsoft.com/office/drawing/2014/main" id="{17585C8B-D7D0-4193-A1FD-07EACB2CE7B5}"/>
            </a:ext>
          </a:extLst>
        </xdr:cNvPr>
        <xdr:cNvSpPr txBox="1"/>
      </xdr:nvSpPr>
      <xdr:spPr>
        <a:xfrm>
          <a:off x="3457575" y="12819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224" name="PoljeZBesedilom 223">
          <a:extLst>
            <a:ext uri="{FF2B5EF4-FFF2-40B4-BE49-F238E27FC236}">
              <a16:creationId xmlns:a16="http://schemas.microsoft.com/office/drawing/2014/main" id="{7A4BC5C0-84C6-4532-8D89-8D1B1827CF44}"/>
            </a:ext>
          </a:extLst>
        </xdr:cNvPr>
        <xdr:cNvSpPr txBox="1"/>
      </xdr:nvSpPr>
      <xdr:spPr>
        <a:xfrm>
          <a:off x="3457575" y="12819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225" name="PoljeZBesedilom 224">
          <a:extLst>
            <a:ext uri="{FF2B5EF4-FFF2-40B4-BE49-F238E27FC236}">
              <a16:creationId xmlns:a16="http://schemas.microsoft.com/office/drawing/2014/main" id="{FFBA4DAD-4699-4765-9E0E-CC9C17E1C8BD}"/>
            </a:ext>
          </a:extLst>
        </xdr:cNvPr>
        <xdr:cNvSpPr txBox="1"/>
      </xdr:nvSpPr>
      <xdr:spPr>
        <a:xfrm>
          <a:off x="3457575" y="12819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226" name="PoljeZBesedilom 225">
          <a:extLst>
            <a:ext uri="{FF2B5EF4-FFF2-40B4-BE49-F238E27FC236}">
              <a16:creationId xmlns:a16="http://schemas.microsoft.com/office/drawing/2014/main" id="{314B244D-54C4-4ECC-82E7-880D10294C29}"/>
            </a:ext>
          </a:extLst>
        </xdr:cNvPr>
        <xdr:cNvSpPr txBox="1"/>
      </xdr:nvSpPr>
      <xdr:spPr>
        <a:xfrm>
          <a:off x="3457575" y="128558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227" name="PoljeZBesedilom 226">
          <a:extLst>
            <a:ext uri="{FF2B5EF4-FFF2-40B4-BE49-F238E27FC236}">
              <a16:creationId xmlns:a16="http://schemas.microsoft.com/office/drawing/2014/main" id="{22FCADA3-896C-4C44-982C-39D8CBCFB7EF}"/>
            </a:ext>
          </a:extLst>
        </xdr:cNvPr>
        <xdr:cNvSpPr txBox="1"/>
      </xdr:nvSpPr>
      <xdr:spPr>
        <a:xfrm>
          <a:off x="3457575" y="128558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228" name="PoljeZBesedilom 227">
          <a:extLst>
            <a:ext uri="{FF2B5EF4-FFF2-40B4-BE49-F238E27FC236}">
              <a16:creationId xmlns:a16="http://schemas.microsoft.com/office/drawing/2014/main" id="{7814661A-4ACB-4A95-B92C-5127170B10B4}"/>
            </a:ext>
          </a:extLst>
        </xdr:cNvPr>
        <xdr:cNvSpPr txBox="1"/>
      </xdr:nvSpPr>
      <xdr:spPr>
        <a:xfrm>
          <a:off x="3457575" y="128558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229" name="PoljeZBesedilom 228">
          <a:extLst>
            <a:ext uri="{FF2B5EF4-FFF2-40B4-BE49-F238E27FC236}">
              <a16:creationId xmlns:a16="http://schemas.microsoft.com/office/drawing/2014/main" id="{E7F9A21E-E426-4CA5-961C-3EE7F4A8413D}"/>
            </a:ext>
          </a:extLst>
        </xdr:cNvPr>
        <xdr:cNvSpPr txBox="1"/>
      </xdr:nvSpPr>
      <xdr:spPr>
        <a:xfrm>
          <a:off x="1647825" y="12412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230" name="PoljeZBesedilom 229">
          <a:extLst>
            <a:ext uri="{FF2B5EF4-FFF2-40B4-BE49-F238E27FC236}">
              <a16:creationId xmlns:a16="http://schemas.microsoft.com/office/drawing/2014/main" id="{F7AC9109-D35B-4C2A-BA6A-349B5DBE19B8}"/>
            </a:ext>
          </a:extLst>
        </xdr:cNvPr>
        <xdr:cNvSpPr txBox="1"/>
      </xdr:nvSpPr>
      <xdr:spPr>
        <a:xfrm>
          <a:off x="1647825" y="12412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31" name="PoljeZBesedilom 230">
          <a:extLst>
            <a:ext uri="{FF2B5EF4-FFF2-40B4-BE49-F238E27FC236}">
              <a16:creationId xmlns:a16="http://schemas.microsoft.com/office/drawing/2014/main" id="{1AD4F95E-92E4-411F-A352-049BE63CC04E}"/>
            </a:ext>
          </a:extLst>
        </xdr:cNvPr>
        <xdr:cNvSpPr txBox="1"/>
      </xdr:nvSpPr>
      <xdr:spPr>
        <a:xfrm>
          <a:off x="3457575" y="12412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32" name="PoljeZBesedilom 231">
          <a:extLst>
            <a:ext uri="{FF2B5EF4-FFF2-40B4-BE49-F238E27FC236}">
              <a16:creationId xmlns:a16="http://schemas.microsoft.com/office/drawing/2014/main" id="{3F1CDD72-5F20-4AAF-81CC-BAF0D93C6270}"/>
            </a:ext>
          </a:extLst>
        </xdr:cNvPr>
        <xdr:cNvSpPr txBox="1"/>
      </xdr:nvSpPr>
      <xdr:spPr>
        <a:xfrm>
          <a:off x="3457575" y="12412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33" name="PoljeZBesedilom 232">
          <a:extLst>
            <a:ext uri="{FF2B5EF4-FFF2-40B4-BE49-F238E27FC236}">
              <a16:creationId xmlns:a16="http://schemas.microsoft.com/office/drawing/2014/main" id="{62E7C00E-A3A2-438C-9CDF-5C72B15811B1}"/>
            </a:ext>
          </a:extLst>
        </xdr:cNvPr>
        <xdr:cNvSpPr txBox="1"/>
      </xdr:nvSpPr>
      <xdr:spPr>
        <a:xfrm>
          <a:off x="3457575" y="12412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234" name="PoljeZBesedilom 233">
          <a:extLst>
            <a:ext uri="{FF2B5EF4-FFF2-40B4-BE49-F238E27FC236}">
              <a16:creationId xmlns:a16="http://schemas.microsoft.com/office/drawing/2014/main" id="{42E443DC-2760-4A7F-A766-86FCCDF711D0}"/>
            </a:ext>
          </a:extLst>
        </xdr:cNvPr>
        <xdr:cNvSpPr txBox="1"/>
      </xdr:nvSpPr>
      <xdr:spPr>
        <a:xfrm>
          <a:off x="1647825" y="122701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35" name="PoljeZBesedilom 234">
          <a:extLst>
            <a:ext uri="{FF2B5EF4-FFF2-40B4-BE49-F238E27FC236}">
              <a16:creationId xmlns:a16="http://schemas.microsoft.com/office/drawing/2014/main" id="{EC61C173-E76C-4A6A-AE6C-3BC07C2CE2BC}"/>
            </a:ext>
          </a:extLst>
        </xdr:cNvPr>
        <xdr:cNvSpPr txBox="1"/>
      </xdr:nvSpPr>
      <xdr:spPr>
        <a:xfrm>
          <a:off x="3457575" y="122701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36" name="PoljeZBesedilom 235">
          <a:extLst>
            <a:ext uri="{FF2B5EF4-FFF2-40B4-BE49-F238E27FC236}">
              <a16:creationId xmlns:a16="http://schemas.microsoft.com/office/drawing/2014/main" id="{F5BC5325-16AD-44E0-96FE-2FFD9CB2369C}"/>
            </a:ext>
          </a:extLst>
        </xdr:cNvPr>
        <xdr:cNvSpPr txBox="1"/>
      </xdr:nvSpPr>
      <xdr:spPr>
        <a:xfrm>
          <a:off x="3457575" y="122701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237" name="PoljeZBesedilom 236">
          <a:extLst>
            <a:ext uri="{FF2B5EF4-FFF2-40B4-BE49-F238E27FC236}">
              <a16:creationId xmlns:a16="http://schemas.microsoft.com/office/drawing/2014/main" id="{28D713B6-91A8-4FD4-8140-FB1CF2F2A3CC}"/>
            </a:ext>
          </a:extLst>
        </xdr:cNvPr>
        <xdr:cNvSpPr txBox="1"/>
      </xdr:nvSpPr>
      <xdr:spPr>
        <a:xfrm>
          <a:off x="3457575" y="122701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287</xdr:row>
      <xdr:rowOff>0</xdr:rowOff>
    </xdr:from>
    <xdr:ext cx="184731" cy="298696"/>
    <xdr:sp macro="" textlink="">
      <xdr:nvSpPr>
        <xdr:cNvPr id="238" name="PoljeZBesedilom 237">
          <a:extLst>
            <a:ext uri="{FF2B5EF4-FFF2-40B4-BE49-F238E27FC236}">
              <a16:creationId xmlns:a16="http://schemas.microsoft.com/office/drawing/2014/main" id="{5B1A322A-8684-4C73-A9EC-4EFDCE6FA5D1}"/>
            </a:ext>
          </a:extLst>
        </xdr:cNvPr>
        <xdr:cNvSpPr txBox="1"/>
      </xdr:nvSpPr>
      <xdr:spPr>
        <a:xfrm>
          <a:off x="1647825" y="128558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287</xdr:row>
      <xdr:rowOff>0</xdr:rowOff>
    </xdr:from>
    <xdr:ext cx="184731" cy="298696"/>
    <xdr:sp macro="" textlink="">
      <xdr:nvSpPr>
        <xdr:cNvPr id="239" name="PoljeZBesedilom 238">
          <a:extLst>
            <a:ext uri="{FF2B5EF4-FFF2-40B4-BE49-F238E27FC236}">
              <a16:creationId xmlns:a16="http://schemas.microsoft.com/office/drawing/2014/main" id="{D58DE505-5856-46A9-AA76-4969E8ECB2B5}"/>
            </a:ext>
          </a:extLst>
        </xdr:cNvPr>
        <xdr:cNvSpPr txBox="1"/>
      </xdr:nvSpPr>
      <xdr:spPr>
        <a:xfrm>
          <a:off x="1647825" y="128558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287</xdr:row>
      <xdr:rowOff>0</xdr:rowOff>
    </xdr:from>
    <xdr:ext cx="184731" cy="298696"/>
    <xdr:sp macro="" textlink="">
      <xdr:nvSpPr>
        <xdr:cNvPr id="240" name="PoljeZBesedilom 239">
          <a:extLst>
            <a:ext uri="{FF2B5EF4-FFF2-40B4-BE49-F238E27FC236}">
              <a16:creationId xmlns:a16="http://schemas.microsoft.com/office/drawing/2014/main" id="{70052F2B-96EB-4198-A918-0F0F0F1C21EC}"/>
            </a:ext>
          </a:extLst>
        </xdr:cNvPr>
        <xdr:cNvSpPr txBox="1"/>
      </xdr:nvSpPr>
      <xdr:spPr>
        <a:xfrm>
          <a:off x="1647825" y="128558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41" name="PoljeZBesedilom 240">
          <a:extLst>
            <a:ext uri="{FF2B5EF4-FFF2-40B4-BE49-F238E27FC236}">
              <a16:creationId xmlns:a16="http://schemas.microsoft.com/office/drawing/2014/main" id="{6232F8C0-C601-40D3-A1D7-08E907FED7B2}"/>
            </a:ext>
          </a:extLst>
        </xdr:cNvPr>
        <xdr:cNvSpPr txBox="1"/>
      </xdr:nvSpPr>
      <xdr:spPr>
        <a:xfrm>
          <a:off x="3457575" y="12388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42" name="PoljeZBesedilom 241">
          <a:extLst>
            <a:ext uri="{FF2B5EF4-FFF2-40B4-BE49-F238E27FC236}">
              <a16:creationId xmlns:a16="http://schemas.microsoft.com/office/drawing/2014/main" id="{8BF8A5FF-C3C7-401D-9B72-4A513FEC065D}"/>
            </a:ext>
          </a:extLst>
        </xdr:cNvPr>
        <xdr:cNvSpPr txBox="1"/>
      </xdr:nvSpPr>
      <xdr:spPr>
        <a:xfrm>
          <a:off x="3457575" y="12388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243" name="PoljeZBesedilom 242">
          <a:extLst>
            <a:ext uri="{FF2B5EF4-FFF2-40B4-BE49-F238E27FC236}">
              <a16:creationId xmlns:a16="http://schemas.microsoft.com/office/drawing/2014/main" id="{7B5B3E2D-64A0-466B-8C9C-5FB272748717}"/>
            </a:ext>
          </a:extLst>
        </xdr:cNvPr>
        <xdr:cNvSpPr txBox="1"/>
      </xdr:nvSpPr>
      <xdr:spPr>
        <a:xfrm>
          <a:off x="1647825" y="12388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244" name="PoljeZBesedilom 243">
          <a:extLst>
            <a:ext uri="{FF2B5EF4-FFF2-40B4-BE49-F238E27FC236}">
              <a16:creationId xmlns:a16="http://schemas.microsoft.com/office/drawing/2014/main" id="{158640DD-4E2A-4EEF-9801-15D141D7BB98}"/>
            </a:ext>
          </a:extLst>
        </xdr:cNvPr>
        <xdr:cNvSpPr txBox="1"/>
      </xdr:nvSpPr>
      <xdr:spPr>
        <a:xfrm>
          <a:off x="1647825" y="12412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45" name="PoljeZBesedilom 244">
          <a:extLst>
            <a:ext uri="{FF2B5EF4-FFF2-40B4-BE49-F238E27FC236}">
              <a16:creationId xmlns:a16="http://schemas.microsoft.com/office/drawing/2014/main" id="{FD0E2440-0C1D-4354-8B83-B83ED5418F6F}"/>
            </a:ext>
          </a:extLst>
        </xdr:cNvPr>
        <xdr:cNvSpPr txBox="1"/>
      </xdr:nvSpPr>
      <xdr:spPr>
        <a:xfrm>
          <a:off x="3457575" y="12388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46" name="PoljeZBesedilom 245">
          <a:extLst>
            <a:ext uri="{FF2B5EF4-FFF2-40B4-BE49-F238E27FC236}">
              <a16:creationId xmlns:a16="http://schemas.microsoft.com/office/drawing/2014/main" id="{2ECA8C08-2EB6-4345-92CB-90A8EDF74E73}"/>
            </a:ext>
          </a:extLst>
        </xdr:cNvPr>
        <xdr:cNvSpPr txBox="1"/>
      </xdr:nvSpPr>
      <xdr:spPr>
        <a:xfrm>
          <a:off x="3457575" y="12412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47" name="PoljeZBesedilom 246">
          <a:extLst>
            <a:ext uri="{FF2B5EF4-FFF2-40B4-BE49-F238E27FC236}">
              <a16:creationId xmlns:a16="http://schemas.microsoft.com/office/drawing/2014/main" id="{E28F6C4F-1F23-4D5B-9A40-812D5FA36103}"/>
            </a:ext>
          </a:extLst>
        </xdr:cNvPr>
        <xdr:cNvSpPr txBox="1"/>
      </xdr:nvSpPr>
      <xdr:spPr>
        <a:xfrm>
          <a:off x="3457575" y="12412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48" name="PoljeZBesedilom 247">
          <a:extLst>
            <a:ext uri="{FF2B5EF4-FFF2-40B4-BE49-F238E27FC236}">
              <a16:creationId xmlns:a16="http://schemas.microsoft.com/office/drawing/2014/main" id="{97E34D17-18D0-4541-9AF3-1B427E5BC932}"/>
            </a:ext>
          </a:extLst>
        </xdr:cNvPr>
        <xdr:cNvSpPr txBox="1"/>
      </xdr:nvSpPr>
      <xdr:spPr>
        <a:xfrm>
          <a:off x="3457575" y="12412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49" name="PoljeZBesedilom 248">
          <a:extLst>
            <a:ext uri="{FF2B5EF4-FFF2-40B4-BE49-F238E27FC236}">
              <a16:creationId xmlns:a16="http://schemas.microsoft.com/office/drawing/2014/main" id="{40BCDDDD-95F3-4CCB-9DF6-EACA7B4EC612}"/>
            </a:ext>
          </a:extLst>
        </xdr:cNvPr>
        <xdr:cNvSpPr txBox="1"/>
      </xdr:nvSpPr>
      <xdr:spPr>
        <a:xfrm>
          <a:off x="1647825" y="123253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50" name="PoljeZBesedilom 249">
          <a:extLst>
            <a:ext uri="{FF2B5EF4-FFF2-40B4-BE49-F238E27FC236}">
              <a16:creationId xmlns:a16="http://schemas.microsoft.com/office/drawing/2014/main" id="{F8C1B44C-6B3C-4079-BE35-85C0B273BE1E}"/>
            </a:ext>
          </a:extLst>
        </xdr:cNvPr>
        <xdr:cNvSpPr txBox="1"/>
      </xdr:nvSpPr>
      <xdr:spPr>
        <a:xfrm>
          <a:off x="3457575" y="123253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51" name="PoljeZBesedilom 250">
          <a:extLst>
            <a:ext uri="{FF2B5EF4-FFF2-40B4-BE49-F238E27FC236}">
              <a16:creationId xmlns:a16="http://schemas.microsoft.com/office/drawing/2014/main" id="{55A387B0-6190-4381-BDB7-267F82322432}"/>
            </a:ext>
          </a:extLst>
        </xdr:cNvPr>
        <xdr:cNvSpPr txBox="1"/>
      </xdr:nvSpPr>
      <xdr:spPr>
        <a:xfrm>
          <a:off x="3457575" y="123253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52" name="PoljeZBesedilom 251">
          <a:extLst>
            <a:ext uri="{FF2B5EF4-FFF2-40B4-BE49-F238E27FC236}">
              <a16:creationId xmlns:a16="http://schemas.microsoft.com/office/drawing/2014/main" id="{C53736A1-7DB6-4458-9154-1D11930C962E}"/>
            </a:ext>
          </a:extLst>
        </xdr:cNvPr>
        <xdr:cNvSpPr txBox="1"/>
      </xdr:nvSpPr>
      <xdr:spPr>
        <a:xfrm>
          <a:off x="3457575" y="123253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486470</xdr:colOff>
      <xdr:row>297</xdr:row>
      <xdr:rowOff>76200</xdr:rowOff>
    </xdr:from>
    <xdr:to>
      <xdr:col>3</xdr:col>
      <xdr:colOff>772968</xdr:colOff>
      <xdr:row>305</xdr:row>
      <xdr:rowOff>123825</xdr:rowOff>
    </xdr:to>
    <xdr:pic>
      <xdr:nvPicPr>
        <xdr:cNvPr id="253" name="Slika 252">
          <a:extLst>
            <a:ext uri="{FF2B5EF4-FFF2-40B4-BE49-F238E27FC236}">
              <a16:creationId xmlns:a16="http://schemas.microsoft.com/office/drawing/2014/main" id="{809739C1-DAD0-4D21-9896-3C61D722E4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470" y="131473575"/>
          <a:ext cx="2096248" cy="1571625"/>
        </a:xfrm>
        <a:prstGeom prst="rect">
          <a:avLst/>
        </a:prstGeom>
      </xdr:spPr>
    </xdr:pic>
    <xdr:clientData/>
  </xdr:twoCellAnchor>
  <xdr:oneCellAnchor>
    <xdr:from>
      <xdr:col>2</xdr:col>
      <xdr:colOff>885825</xdr:colOff>
      <xdr:row>311</xdr:row>
      <xdr:rowOff>0</xdr:rowOff>
    </xdr:from>
    <xdr:ext cx="184731" cy="298696"/>
    <xdr:sp macro="" textlink="">
      <xdr:nvSpPr>
        <xdr:cNvPr id="254" name="PoljeZBesedilom 253">
          <a:extLst>
            <a:ext uri="{FF2B5EF4-FFF2-40B4-BE49-F238E27FC236}">
              <a16:creationId xmlns:a16="http://schemas.microsoft.com/office/drawing/2014/main" id="{8B57712F-337F-4D71-803A-1EF37F6977EB}"/>
            </a:ext>
          </a:extLst>
        </xdr:cNvPr>
        <xdr:cNvSpPr txBox="1"/>
      </xdr:nvSpPr>
      <xdr:spPr>
        <a:xfrm>
          <a:off x="1647825" y="133302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55" name="PoljeZBesedilom 254">
          <a:extLst>
            <a:ext uri="{FF2B5EF4-FFF2-40B4-BE49-F238E27FC236}">
              <a16:creationId xmlns:a16="http://schemas.microsoft.com/office/drawing/2014/main" id="{436E99C5-A963-40B9-BBED-3EE5517C9961}"/>
            </a:ext>
          </a:extLst>
        </xdr:cNvPr>
        <xdr:cNvSpPr txBox="1"/>
      </xdr:nvSpPr>
      <xdr:spPr>
        <a:xfrm>
          <a:off x="4352925" y="133302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285749</xdr:colOff>
      <xdr:row>314</xdr:row>
      <xdr:rowOff>104775</xdr:rowOff>
    </xdr:from>
    <xdr:to>
      <xdr:col>3</xdr:col>
      <xdr:colOff>955648</xdr:colOff>
      <xdr:row>323</xdr:row>
      <xdr:rowOff>133350</xdr:rowOff>
    </xdr:to>
    <xdr:pic>
      <xdr:nvPicPr>
        <xdr:cNvPr id="256" name="Slika 255">
          <a:extLst>
            <a:ext uri="{FF2B5EF4-FFF2-40B4-BE49-F238E27FC236}">
              <a16:creationId xmlns:a16="http://schemas.microsoft.com/office/drawing/2014/main" id="{2BFA74D2-FCAD-4580-B68C-FC148E461CF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47749" y="149999700"/>
          <a:ext cx="2479649" cy="1743075"/>
        </a:xfrm>
        <a:prstGeom prst="rect">
          <a:avLst/>
        </a:prstGeom>
      </xdr:spPr>
    </xdr:pic>
    <xdr:clientData/>
  </xdr:twoCellAnchor>
  <xdr:oneCellAnchor>
    <xdr:from>
      <xdr:col>2</xdr:col>
      <xdr:colOff>885825</xdr:colOff>
      <xdr:row>324</xdr:row>
      <xdr:rowOff>0</xdr:rowOff>
    </xdr:from>
    <xdr:ext cx="184731" cy="298696"/>
    <xdr:sp macro="" textlink="">
      <xdr:nvSpPr>
        <xdr:cNvPr id="257" name="PoljeZBesedilom 256">
          <a:extLst>
            <a:ext uri="{FF2B5EF4-FFF2-40B4-BE49-F238E27FC236}">
              <a16:creationId xmlns:a16="http://schemas.microsoft.com/office/drawing/2014/main" id="{AA82C00A-6C68-4E5E-8156-DE1F571D3128}"/>
            </a:ext>
          </a:extLst>
        </xdr:cNvPr>
        <xdr:cNvSpPr txBox="1"/>
      </xdr:nvSpPr>
      <xdr:spPr>
        <a:xfrm>
          <a:off x="1647825" y="135940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324</xdr:row>
      <xdr:rowOff>0</xdr:rowOff>
    </xdr:from>
    <xdr:ext cx="184731" cy="298696"/>
    <xdr:sp macro="" textlink="">
      <xdr:nvSpPr>
        <xdr:cNvPr id="258" name="PoljeZBesedilom 257">
          <a:extLst>
            <a:ext uri="{FF2B5EF4-FFF2-40B4-BE49-F238E27FC236}">
              <a16:creationId xmlns:a16="http://schemas.microsoft.com/office/drawing/2014/main" id="{AB80148C-B387-4E69-82B3-EC9131F953D5}"/>
            </a:ext>
          </a:extLst>
        </xdr:cNvPr>
        <xdr:cNvSpPr txBox="1"/>
      </xdr:nvSpPr>
      <xdr:spPr>
        <a:xfrm>
          <a:off x="4352925" y="135940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295275</xdr:colOff>
      <xdr:row>326</xdr:row>
      <xdr:rowOff>79545</xdr:rowOff>
    </xdr:from>
    <xdr:to>
      <xdr:col>3</xdr:col>
      <xdr:colOff>381000</xdr:colOff>
      <xdr:row>336</xdr:row>
      <xdr:rowOff>180975</xdr:rowOff>
    </xdr:to>
    <xdr:pic>
      <xdr:nvPicPr>
        <xdr:cNvPr id="259" name="Slika 258">
          <a:extLst>
            <a:ext uri="{FF2B5EF4-FFF2-40B4-BE49-F238E27FC236}">
              <a16:creationId xmlns:a16="http://schemas.microsoft.com/office/drawing/2014/main" id="{F5DA5C0D-2022-40A7-BC29-57CC6ED8771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57275" y="152450970"/>
          <a:ext cx="1895475" cy="2006430"/>
        </a:xfrm>
        <a:prstGeom prst="rect">
          <a:avLst/>
        </a:prstGeom>
      </xdr:spPr>
    </xdr:pic>
    <xdr:clientData/>
  </xdr:twoCellAnchor>
  <xdr:oneCellAnchor>
    <xdr:from>
      <xdr:col>2</xdr:col>
      <xdr:colOff>885825</xdr:colOff>
      <xdr:row>338</xdr:row>
      <xdr:rowOff>0</xdr:rowOff>
    </xdr:from>
    <xdr:ext cx="184731" cy="298696"/>
    <xdr:sp macro="" textlink="">
      <xdr:nvSpPr>
        <xdr:cNvPr id="260" name="PoljeZBesedilom 259">
          <a:extLst>
            <a:ext uri="{FF2B5EF4-FFF2-40B4-BE49-F238E27FC236}">
              <a16:creationId xmlns:a16="http://schemas.microsoft.com/office/drawing/2014/main" id="{74C202F3-CC94-4540-87D2-E003D4CE4F22}"/>
            </a:ext>
          </a:extLst>
        </xdr:cNvPr>
        <xdr:cNvSpPr txBox="1"/>
      </xdr:nvSpPr>
      <xdr:spPr>
        <a:xfrm>
          <a:off x="1647825" y="138417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261" name="PoljeZBesedilom 260">
          <a:extLst>
            <a:ext uri="{FF2B5EF4-FFF2-40B4-BE49-F238E27FC236}">
              <a16:creationId xmlns:a16="http://schemas.microsoft.com/office/drawing/2014/main" id="{B6742630-DA1A-45B7-9C1C-DC913A859BF0}"/>
            </a:ext>
          </a:extLst>
        </xdr:cNvPr>
        <xdr:cNvSpPr txBox="1"/>
      </xdr:nvSpPr>
      <xdr:spPr>
        <a:xfrm>
          <a:off x="4352925" y="138417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262" name="PoljeZBesedilom 261">
          <a:extLst>
            <a:ext uri="{FF2B5EF4-FFF2-40B4-BE49-F238E27FC236}">
              <a16:creationId xmlns:a16="http://schemas.microsoft.com/office/drawing/2014/main" id="{66CD969A-5CBE-4EBD-AA99-3F5D220E6D47}"/>
            </a:ext>
          </a:extLst>
        </xdr:cNvPr>
        <xdr:cNvSpPr txBox="1"/>
      </xdr:nvSpPr>
      <xdr:spPr>
        <a:xfrm>
          <a:off x="1647825" y="141608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263" name="PoljeZBesedilom 262">
          <a:extLst>
            <a:ext uri="{FF2B5EF4-FFF2-40B4-BE49-F238E27FC236}">
              <a16:creationId xmlns:a16="http://schemas.microsoft.com/office/drawing/2014/main" id="{CA5CA65E-B33F-4103-8CF7-42F1F960E9FF}"/>
            </a:ext>
          </a:extLst>
        </xdr:cNvPr>
        <xdr:cNvSpPr txBox="1"/>
      </xdr:nvSpPr>
      <xdr:spPr>
        <a:xfrm>
          <a:off x="4352925" y="141608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265" name="PoljeZBesedilom 264">
          <a:extLst>
            <a:ext uri="{FF2B5EF4-FFF2-40B4-BE49-F238E27FC236}">
              <a16:creationId xmlns:a16="http://schemas.microsoft.com/office/drawing/2014/main" id="{71F7C7B7-5055-4D37-BCF0-D63F77A8BC26}"/>
            </a:ext>
          </a:extLst>
        </xdr:cNvPr>
        <xdr:cNvSpPr txBox="1"/>
      </xdr:nvSpPr>
      <xdr:spPr>
        <a:xfrm>
          <a:off x="1647825" y="144818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266" name="PoljeZBesedilom 265">
          <a:extLst>
            <a:ext uri="{FF2B5EF4-FFF2-40B4-BE49-F238E27FC236}">
              <a16:creationId xmlns:a16="http://schemas.microsoft.com/office/drawing/2014/main" id="{98B29F86-ACBE-4AC1-B1A5-ED39E8C9652F}"/>
            </a:ext>
          </a:extLst>
        </xdr:cNvPr>
        <xdr:cNvSpPr txBox="1"/>
      </xdr:nvSpPr>
      <xdr:spPr>
        <a:xfrm>
          <a:off x="4352925" y="144818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339</xdr:row>
      <xdr:rowOff>0</xdr:rowOff>
    </xdr:from>
    <xdr:ext cx="184731" cy="298696"/>
    <xdr:sp macro="" textlink="">
      <xdr:nvSpPr>
        <xdr:cNvPr id="269" name="PoljeZBesedilom 268">
          <a:extLst>
            <a:ext uri="{FF2B5EF4-FFF2-40B4-BE49-F238E27FC236}">
              <a16:creationId xmlns:a16="http://schemas.microsoft.com/office/drawing/2014/main" id="{F7803640-609B-4150-A6CC-486A49190945}"/>
            </a:ext>
          </a:extLst>
        </xdr:cNvPr>
        <xdr:cNvSpPr txBox="1"/>
      </xdr:nvSpPr>
      <xdr:spPr>
        <a:xfrm>
          <a:off x="1647825" y="14779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339</xdr:row>
      <xdr:rowOff>0</xdr:rowOff>
    </xdr:from>
    <xdr:ext cx="184731" cy="298696"/>
    <xdr:sp macro="" textlink="">
      <xdr:nvSpPr>
        <xdr:cNvPr id="270" name="PoljeZBesedilom 269">
          <a:extLst>
            <a:ext uri="{FF2B5EF4-FFF2-40B4-BE49-F238E27FC236}">
              <a16:creationId xmlns:a16="http://schemas.microsoft.com/office/drawing/2014/main" id="{3D7F3766-0D39-4357-B0E8-45FB300E77FE}"/>
            </a:ext>
          </a:extLst>
        </xdr:cNvPr>
        <xdr:cNvSpPr txBox="1"/>
      </xdr:nvSpPr>
      <xdr:spPr>
        <a:xfrm>
          <a:off x="4352925" y="14779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409575</xdr:colOff>
      <xdr:row>341</xdr:row>
      <xdr:rowOff>171450</xdr:rowOff>
    </xdr:from>
    <xdr:to>
      <xdr:col>3</xdr:col>
      <xdr:colOff>737696</xdr:colOff>
      <xdr:row>353</xdr:row>
      <xdr:rowOff>152400</xdr:rowOff>
    </xdr:to>
    <xdr:pic>
      <xdr:nvPicPr>
        <xdr:cNvPr id="271" name="Slika 270">
          <a:extLst>
            <a:ext uri="{FF2B5EF4-FFF2-40B4-BE49-F238E27FC236}">
              <a16:creationId xmlns:a16="http://schemas.microsoft.com/office/drawing/2014/main" id="{5E5FE35C-DB70-4881-95E6-B2146C9CAB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71575" y="164820600"/>
          <a:ext cx="2137871" cy="2266950"/>
        </a:xfrm>
        <a:prstGeom prst="rect">
          <a:avLst/>
        </a:prstGeom>
      </xdr:spPr>
    </xdr:pic>
    <xdr:clientData/>
  </xdr:twoCellAnchor>
  <xdr:oneCellAnchor>
    <xdr:from>
      <xdr:col>2</xdr:col>
      <xdr:colOff>885825</xdr:colOff>
      <xdr:row>354</xdr:row>
      <xdr:rowOff>0</xdr:rowOff>
    </xdr:from>
    <xdr:ext cx="184731" cy="298696"/>
    <xdr:sp macro="" textlink="">
      <xdr:nvSpPr>
        <xdr:cNvPr id="272" name="PoljeZBesedilom 271">
          <a:extLst>
            <a:ext uri="{FF2B5EF4-FFF2-40B4-BE49-F238E27FC236}">
              <a16:creationId xmlns:a16="http://schemas.microsoft.com/office/drawing/2014/main" id="{D3D724E8-5FC2-48F9-9A3D-B5157F213E58}"/>
            </a:ext>
          </a:extLst>
        </xdr:cNvPr>
        <xdr:cNvSpPr txBox="1"/>
      </xdr:nvSpPr>
      <xdr:spPr>
        <a:xfrm>
          <a:off x="1647825" y="15088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354</xdr:row>
      <xdr:rowOff>0</xdr:rowOff>
    </xdr:from>
    <xdr:ext cx="184731" cy="298696"/>
    <xdr:sp macro="" textlink="">
      <xdr:nvSpPr>
        <xdr:cNvPr id="273" name="PoljeZBesedilom 272">
          <a:extLst>
            <a:ext uri="{FF2B5EF4-FFF2-40B4-BE49-F238E27FC236}">
              <a16:creationId xmlns:a16="http://schemas.microsoft.com/office/drawing/2014/main" id="{2A2C879F-947A-47CC-928B-2D464D114494}"/>
            </a:ext>
          </a:extLst>
        </xdr:cNvPr>
        <xdr:cNvSpPr txBox="1"/>
      </xdr:nvSpPr>
      <xdr:spPr>
        <a:xfrm>
          <a:off x="4352925" y="15088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354</xdr:row>
      <xdr:rowOff>712928</xdr:rowOff>
    </xdr:from>
    <xdr:to>
      <xdr:col>3</xdr:col>
      <xdr:colOff>762001</xdr:colOff>
      <xdr:row>366</xdr:row>
      <xdr:rowOff>57150</xdr:rowOff>
    </xdr:to>
    <xdr:pic>
      <xdr:nvPicPr>
        <xdr:cNvPr id="274" name="Slika 273">
          <a:extLst>
            <a:ext uri="{FF2B5EF4-FFF2-40B4-BE49-F238E27FC236}">
              <a16:creationId xmlns:a16="http://schemas.microsoft.com/office/drawing/2014/main" id="{37AAE9CB-0326-40CD-A531-826260CC4BF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19201" y="151598453"/>
          <a:ext cx="2114550" cy="2163622"/>
        </a:xfrm>
        <a:prstGeom prst="rect">
          <a:avLst/>
        </a:prstGeom>
      </xdr:spPr>
    </xdr:pic>
    <xdr:clientData/>
  </xdr:twoCellAnchor>
  <xdr:oneCellAnchor>
    <xdr:from>
      <xdr:col>2</xdr:col>
      <xdr:colOff>885825</xdr:colOff>
      <xdr:row>367</xdr:row>
      <xdr:rowOff>0</xdr:rowOff>
    </xdr:from>
    <xdr:ext cx="184731" cy="298696"/>
    <xdr:sp macro="" textlink="">
      <xdr:nvSpPr>
        <xdr:cNvPr id="275" name="PoljeZBesedilom 274">
          <a:extLst>
            <a:ext uri="{FF2B5EF4-FFF2-40B4-BE49-F238E27FC236}">
              <a16:creationId xmlns:a16="http://schemas.microsoft.com/office/drawing/2014/main" id="{F0F8BE62-A76E-4E79-949A-B7B986EBB8B8}"/>
            </a:ext>
          </a:extLst>
        </xdr:cNvPr>
        <xdr:cNvSpPr txBox="1"/>
      </xdr:nvSpPr>
      <xdr:spPr>
        <a:xfrm>
          <a:off x="1647825" y="15389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367</xdr:row>
      <xdr:rowOff>0</xdr:rowOff>
    </xdr:from>
    <xdr:ext cx="184731" cy="298696"/>
    <xdr:sp macro="" textlink="">
      <xdr:nvSpPr>
        <xdr:cNvPr id="276" name="PoljeZBesedilom 275">
          <a:extLst>
            <a:ext uri="{FF2B5EF4-FFF2-40B4-BE49-F238E27FC236}">
              <a16:creationId xmlns:a16="http://schemas.microsoft.com/office/drawing/2014/main" id="{44F0F400-6BBA-423D-85F4-77952E3610E9}"/>
            </a:ext>
          </a:extLst>
        </xdr:cNvPr>
        <xdr:cNvSpPr txBox="1"/>
      </xdr:nvSpPr>
      <xdr:spPr>
        <a:xfrm>
          <a:off x="4352925" y="15389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369</xdr:row>
      <xdr:rowOff>19050</xdr:rowOff>
    </xdr:from>
    <xdr:to>
      <xdr:col>3</xdr:col>
      <xdr:colOff>388705</xdr:colOff>
      <xdr:row>377</xdr:row>
      <xdr:rowOff>76199</xdr:rowOff>
    </xdr:to>
    <xdr:pic>
      <xdr:nvPicPr>
        <xdr:cNvPr id="277" name="Slika 276">
          <a:extLst>
            <a:ext uri="{FF2B5EF4-FFF2-40B4-BE49-F238E27FC236}">
              <a16:creationId xmlns:a16="http://schemas.microsoft.com/office/drawing/2014/main" id="{978C91AC-2F94-4A6F-8EF3-6ADF49DBA36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524000" y="154485975"/>
          <a:ext cx="1436455" cy="1581149"/>
        </a:xfrm>
        <a:prstGeom prst="rect">
          <a:avLst/>
        </a:prstGeom>
      </xdr:spPr>
    </xdr:pic>
    <xdr:clientData/>
  </xdr:twoCellAnchor>
  <xdr:oneCellAnchor>
    <xdr:from>
      <xdr:col>2</xdr:col>
      <xdr:colOff>885825</xdr:colOff>
      <xdr:row>379</xdr:row>
      <xdr:rowOff>0</xdr:rowOff>
    </xdr:from>
    <xdr:ext cx="184731" cy="298696"/>
    <xdr:sp macro="" textlink="">
      <xdr:nvSpPr>
        <xdr:cNvPr id="278" name="PoljeZBesedilom 277">
          <a:extLst>
            <a:ext uri="{FF2B5EF4-FFF2-40B4-BE49-F238E27FC236}">
              <a16:creationId xmlns:a16="http://schemas.microsoft.com/office/drawing/2014/main" id="{7A9DFADE-48FC-415F-A344-D50D82591369}"/>
            </a:ext>
          </a:extLst>
        </xdr:cNvPr>
        <xdr:cNvSpPr txBox="1"/>
      </xdr:nvSpPr>
      <xdr:spPr>
        <a:xfrm>
          <a:off x="1647825" y="15637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379</xdr:row>
      <xdr:rowOff>0</xdr:rowOff>
    </xdr:from>
    <xdr:ext cx="184731" cy="298696"/>
    <xdr:sp macro="" textlink="">
      <xdr:nvSpPr>
        <xdr:cNvPr id="279" name="PoljeZBesedilom 278">
          <a:extLst>
            <a:ext uri="{FF2B5EF4-FFF2-40B4-BE49-F238E27FC236}">
              <a16:creationId xmlns:a16="http://schemas.microsoft.com/office/drawing/2014/main" id="{87734396-6B30-4DC4-B874-8A0450DA3183}"/>
            </a:ext>
          </a:extLst>
        </xdr:cNvPr>
        <xdr:cNvSpPr txBox="1"/>
      </xdr:nvSpPr>
      <xdr:spPr>
        <a:xfrm>
          <a:off x="4352925" y="15637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381</xdr:row>
      <xdr:rowOff>0</xdr:rowOff>
    </xdr:from>
    <xdr:ext cx="184731" cy="298696"/>
    <xdr:sp macro="" textlink="">
      <xdr:nvSpPr>
        <xdr:cNvPr id="281" name="PoljeZBesedilom 280">
          <a:extLst>
            <a:ext uri="{FF2B5EF4-FFF2-40B4-BE49-F238E27FC236}">
              <a16:creationId xmlns:a16="http://schemas.microsoft.com/office/drawing/2014/main" id="{F04569B6-0DA0-4058-AEC6-25927AB3AEE3}"/>
            </a:ext>
          </a:extLst>
        </xdr:cNvPr>
        <xdr:cNvSpPr txBox="1"/>
      </xdr:nvSpPr>
      <xdr:spPr>
        <a:xfrm>
          <a:off x="1647825" y="1604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381</xdr:row>
      <xdr:rowOff>0</xdr:rowOff>
    </xdr:from>
    <xdr:ext cx="184731" cy="298696"/>
    <xdr:sp macro="" textlink="">
      <xdr:nvSpPr>
        <xdr:cNvPr id="282" name="PoljeZBesedilom 281">
          <a:extLst>
            <a:ext uri="{FF2B5EF4-FFF2-40B4-BE49-F238E27FC236}">
              <a16:creationId xmlns:a16="http://schemas.microsoft.com/office/drawing/2014/main" id="{6389D0AA-E402-44D7-B6BF-E761533A99AA}"/>
            </a:ext>
          </a:extLst>
        </xdr:cNvPr>
        <xdr:cNvSpPr txBox="1"/>
      </xdr:nvSpPr>
      <xdr:spPr>
        <a:xfrm>
          <a:off x="4352925" y="1604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195285</xdr:colOff>
      <xdr:row>383</xdr:row>
      <xdr:rowOff>38100</xdr:rowOff>
    </xdr:from>
    <xdr:to>
      <xdr:col>3</xdr:col>
      <xdr:colOff>1010678</xdr:colOff>
      <xdr:row>390</xdr:row>
      <xdr:rowOff>57149</xdr:rowOff>
    </xdr:to>
    <xdr:pic>
      <xdr:nvPicPr>
        <xdr:cNvPr id="283" name="Slika 282">
          <a:extLst>
            <a:ext uri="{FF2B5EF4-FFF2-40B4-BE49-F238E27FC236}">
              <a16:creationId xmlns:a16="http://schemas.microsoft.com/office/drawing/2014/main" id="{AD8E5DA6-1808-41EA-B396-6A49B9132FD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57285" y="161363025"/>
          <a:ext cx="2625143" cy="1352549"/>
        </a:xfrm>
        <a:prstGeom prst="rect">
          <a:avLst/>
        </a:prstGeom>
      </xdr:spPr>
    </xdr:pic>
    <xdr:clientData/>
  </xdr:twoCellAnchor>
  <xdr:oneCellAnchor>
    <xdr:from>
      <xdr:col>2</xdr:col>
      <xdr:colOff>885825</xdr:colOff>
      <xdr:row>392</xdr:row>
      <xdr:rowOff>0</xdr:rowOff>
    </xdr:from>
    <xdr:ext cx="184731" cy="298696"/>
    <xdr:sp macro="" textlink="">
      <xdr:nvSpPr>
        <xdr:cNvPr id="284" name="PoljeZBesedilom 283">
          <a:extLst>
            <a:ext uri="{FF2B5EF4-FFF2-40B4-BE49-F238E27FC236}">
              <a16:creationId xmlns:a16="http://schemas.microsoft.com/office/drawing/2014/main" id="{10D9BA21-EA1D-4AE5-A0E0-D98CFE4A7306}"/>
            </a:ext>
          </a:extLst>
        </xdr:cNvPr>
        <xdr:cNvSpPr txBox="1"/>
      </xdr:nvSpPr>
      <xdr:spPr>
        <a:xfrm>
          <a:off x="1647825" y="159629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392</xdr:row>
      <xdr:rowOff>0</xdr:rowOff>
    </xdr:from>
    <xdr:ext cx="184731" cy="298696"/>
    <xdr:sp macro="" textlink="">
      <xdr:nvSpPr>
        <xdr:cNvPr id="285" name="PoljeZBesedilom 284">
          <a:extLst>
            <a:ext uri="{FF2B5EF4-FFF2-40B4-BE49-F238E27FC236}">
              <a16:creationId xmlns:a16="http://schemas.microsoft.com/office/drawing/2014/main" id="{025AFB26-F6B7-469E-BE16-99B5578FF217}"/>
            </a:ext>
          </a:extLst>
        </xdr:cNvPr>
        <xdr:cNvSpPr txBox="1"/>
      </xdr:nvSpPr>
      <xdr:spPr>
        <a:xfrm>
          <a:off x="4352925" y="159629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219074</xdr:colOff>
      <xdr:row>394</xdr:row>
      <xdr:rowOff>142874</xdr:rowOff>
    </xdr:from>
    <xdr:to>
      <xdr:col>3</xdr:col>
      <xdr:colOff>799787</xdr:colOff>
      <xdr:row>407</xdr:row>
      <xdr:rowOff>171449</xdr:rowOff>
    </xdr:to>
    <xdr:pic>
      <xdr:nvPicPr>
        <xdr:cNvPr id="286" name="Slika 285">
          <a:extLst>
            <a:ext uri="{FF2B5EF4-FFF2-40B4-BE49-F238E27FC236}">
              <a16:creationId xmlns:a16="http://schemas.microsoft.com/office/drawing/2014/main" id="{64844F74-86CF-4F5C-840D-72DCBEE6E06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81074" y="161010599"/>
          <a:ext cx="2390463" cy="2505075"/>
        </a:xfrm>
        <a:prstGeom prst="rect">
          <a:avLst/>
        </a:prstGeom>
      </xdr:spPr>
    </xdr:pic>
    <xdr:clientData/>
  </xdr:twoCellAnchor>
  <xdr:oneCellAnchor>
    <xdr:from>
      <xdr:col>2</xdr:col>
      <xdr:colOff>885825</xdr:colOff>
      <xdr:row>408</xdr:row>
      <xdr:rowOff>0</xdr:rowOff>
    </xdr:from>
    <xdr:ext cx="184731" cy="298696"/>
    <xdr:sp macro="" textlink="">
      <xdr:nvSpPr>
        <xdr:cNvPr id="287" name="PoljeZBesedilom 286">
          <a:extLst>
            <a:ext uri="{FF2B5EF4-FFF2-40B4-BE49-F238E27FC236}">
              <a16:creationId xmlns:a16="http://schemas.microsoft.com/office/drawing/2014/main" id="{FE153379-DEB6-48BC-9B5F-6AE3E4ABA6AB}"/>
            </a:ext>
          </a:extLst>
        </xdr:cNvPr>
        <xdr:cNvSpPr txBox="1"/>
      </xdr:nvSpPr>
      <xdr:spPr>
        <a:xfrm>
          <a:off x="1647825" y="16303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408</xdr:row>
      <xdr:rowOff>0</xdr:rowOff>
    </xdr:from>
    <xdr:ext cx="184731" cy="298696"/>
    <xdr:sp macro="" textlink="">
      <xdr:nvSpPr>
        <xdr:cNvPr id="288" name="PoljeZBesedilom 287">
          <a:extLst>
            <a:ext uri="{FF2B5EF4-FFF2-40B4-BE49-F238E27FC236}">
              <a16:creationId xmlns:a16="http://schemas.microsoft.com/office/drawing/2014/main" id="{CFDE1C60-257C-4103-9D2A-59FC4F442202}"/>
            </a:ext>
          </a:extLst>
        </xdr:cNvPr>
        <xdr:cNvSpPr txBox="1"/>
      </xdr:nvSpPr>
      <xdr:spPr>
        <a:xfrm>
          <a:off x="4352925" y="16303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410</xdr:row>
      <xdr:rowOff>0</xdr:rowOff>
    </xdr:from>
    <xdr:to>
      <xdr:col>3</xdr:col>
      <xdr:colOff>342900</xdr:colOff>
      <xdr:row>421</xdr:row>
      <xdr:rowOff>133350</xdr:rowOff>
    </xdr:to>
    <xdr:pic>
      <xdr:nvPicPr>
        <xdr:cNvPr id="290" name="Slika 289">
          <a:extLst>
            <a:ext uri="{FF2B5EF4-FFF2-40B4-BE49-F238E27FC236}">
              <a16:creationId xmlns:a16="http://schemas.microsoft.com/office/drawing/2014/main" id="{AC4D8B68-F2AF-3DEB-58F5-C20BBB98C02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762000" y="168021000"/>
          <a:ext cx="2152650" cy="2228850"/>
        </a:xfrm>
        <a:prstGeom prst="rect">
          <a:avLst/>
        </a:prstGeom>
      </xdr:spPr>
    </xdr:pic>
    <xdr:clientData/>
  </xdr:twoCellAnchor>
  <xdr:oneCellAnchor>
    <xdr:from>
      <xdr:col>2</xdr:col>
      <xdr:colOff>885825</xdr:colOff>
      <xdr:row>423</xdr:row>
      <xdr:rowOff>0</xdr:rowOff>
    </xdr:from>
    <xdr:ext cx="184731" cy="298696"/>
    <xdr:sp macro="" textlink="">
      <xdr:nvSpPr>
        <xdr:cNvPr id="291" name="PoljeZBesedilom 290">
          <a:extLst>
            <a:ext uri="{FF2B5EF4-FFF2-40B4-BE49-F238E27FC236}">
              <a16:creationId xmlns:a16="http://schemas.microsoft.com/office/drawing/2014/main" id="{DFC49342-2C4E-4474-866F-2B546CE2EAFE}"/>
            </a:ext>
          </a:extLst>
        </xdr:cNvPr>
        <xdr:cNvSpPr txBox="1"/>
      </xdr:nvSpPr>
      <xdr:spPr>
        <a:xfrm>
          <a:off x="1647825" y="163725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423</xdr:row>
      <xdr:rowOff>0</xdr:rowOff>
    </xdr:from>
    <xdr:ext cx="184731" cy="298696"/>
    <xdr:sp macro="" textlink="">
      <xdr:nvSpPr>
        <xdr:cNvPr id="292" name="PoljeZBesedilom 291">
          <a:extLst>
            <a:ext uri="{FF2B5EF4-FFF2-40B4-BE49-F238E27FC236}">
              <a16:creationId xmlns:a16="http://schemas.microsoft.com/office/drawing/2014/main" id="{917F687F-2430-4B3C-A78C-0915926D3A39}"/>
            </a:ext>
          </a:extLst>
        </xdr:cNvPr>
        <xdr:cNvSpPr txBox="1"/>
      </xdr:nvSpPr>
      <xdr:spPr>
        <a:xfrm>
          <a:off x="4352925" y="163725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228601</xdr:colOff>
      <xdr:row>425</xdr:row>
      <xdr:rowOff>47625</xdr:rowOff>
    </xdr:from>
    <xdr:to>
      <xdr:col>4</xdr:col>
      <xdr:colOff>84624</xdr:colOff>
      <xdr:row>434</xdr:row>
      <xdr:rowOff>142875</xdr:rowOff>
    </xdr:to>
    <xdr:pic>
      <xdr:nvPicPr>
        <xdr:cNvPr id="293" name="Slika 292">
          <a:extLst>
            <a:ext uri="{FF2B5EF4-FFF2-40B4-BE49-F238E27FC236}">
              <a16:creationId xmlns:a16="http://schemas.microsoft.com/office/drawing/2014/main" id="{D9AEB653-BC27-4041-9EAF-3258FB1998D5}"/>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609601" y="164668200"/>
          <a:ext cx="3275498" cy="1809750"/>
        </a:xfrm>
        <a:prstGeom prst="rect">
          <a:avLst/>
        </a:prstGeom>
      </xdr:spPr>
    </xdr:pic>
    <xdr:clientData/>
  </xdr:twoCellAnchor>
  <xdr:oneCellAnchor>
    <xdr:from>
      <xdr:col>2</xdr:col>
      <xdr:colOff>885825</xdr:colOff>
      <xdr:row>308</xdr:row>
      <xdr:rowOff>0</xdr:rowOff>
    </xdr:from>
    <xdr:ext cx="184731" cy="298696"/>
    <xdr:sp macro="" textlink="">
      <xdr:nvSpPr>
        <xdr:cNvPr id="294" name="PoljeZBesedilom 293">
          <a:extLst>
            <a:ext uri="{FF2B5EF4-FFF2-40B4-BE49-F238E27FC236}">
              <a16:creationId xmlns:a16="http://schemas.microsoft.com/office/drawing/2014/main" id="{851B2B77-D2B1-485A-BA38-78776E8E6515}"/>
            </a:ext>
          </a:extLst>
        </xdr:cNvPr>
        <xdr:cNvSpPr txBox="1"/>
      </xdr:nvSpPr>
      <xdr:spPr>
        <a:xfrm>
          <a:off x="1647825" y="130787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308</xdr:row>
      <xdr:rowOff>0</xdr:rowOff>
    </xdr:from>
    <xdr:ext cx="184731" cy="298696"/>
    <xdr:sp macro="" textlink="">
      <xdr:nvSpPr>
        <xdr:cNvPr id="295" name="PoljeZBesedilom 294">
          <a:extLst>
            <a:ext uri="{FF2B5EF4-FFF2-40B4-BE49-F238E27FC236}">
              <a16:creationId xmlns:a16="http://schemas.microsoft.com/office/drawing/2014/main" id="{59A07591-E306-4367-B211-0844AD1E70C3}"/>
            </a:ext>
          </a:extLst>
        </xdr:cNvPr>
        <xdr:cNvSpPr txBox="1"/>
      </xdr:nvSpPr>
      <xdr:spPr>
        <a:xfrm>
          <a:off x="4352925" y="130787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309</xdr:row>
      <xdr:rowOff>0</xdr:rowOff>
    </xdr:from>
    <xdr:ext cx="184731" cy="298696"/>
    <xdr:sp macro="" textlink="">
      <xdr:nvSpPr>
        <xdr:cNvPr id="296" name="PoljeZBesedilom 295">
          <a:extLst>
            <a:ext uri="{FF2B5EF4-FFF2-40B4-BE49-F238E27FC236}">
              <a16:creationId xmlns:a16="http://schemas.microsoft.com/office/drawing/2014/main" id="{4EC2DC9C-5132-4335-9D55-47986CD95CFF}"/>
            </a:ext>
          </a:extLst>
        </xdr:cNvPr>
        <xdr:cNvSpPr txBox="1"/>
      </xdr:nvSpPr>
      <xdr:spPr>
        <a:xfrm>
          <a:off x="4352925" y="130787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309</xdr:row>
      <xdr:rowOff>0</xdr:rowOff>
    </xdr:from>
    <xdr:ext cx="184731" cy="298696"/>
    <xdr:sp macro="" textlink="">
      <xdr:nvSpPr>
        <xdr:cNvPr id="297" name="PoljeZBesedilom 296">
          <a:extLst>
            <a:ext uri="{FF2B5EF4-FFF2-40B4-BE49-F238E27FC236}">
              <a16:creationId xmlns:a16="http://schemas.microsoft.com/office/drawing/2014/main" id="{9374A276-A984-4262-BE89-37D1204AF566}"/>
            </a:ext>
          </a:extLst>
        </xdr:cNvPr>
        <xdr:cNvSpPr txBox="1"/>
      </xdr:nvSpPr>
      <xdr:spPr>
        <a:xfrm>
          <a:off x="1647825" y="13349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98696"/>
    <xdr:sp macro="" textlink="">
      <xdr:nvSpPr>
        <xdr:cNvPr id="298" name="PoljeZBesedilom 297">
          <a:extLst>
            <a:ext uri="{FF2B5EF4-FFF2-40B4-BE49-F238E27FC236}">
              <a16:creationId xmlns:a16="http://schemas.microsoft.com/office/drawing/2014/main" id="{3838BD3A-8051-40EB-9F2C-2DB239BFFAC5}"/>
            </a:ext>
          </a:extLst>
        </xdr:cNvPr>
        <xdr:cNvSpPr txBox="1"/>
      </xdr:nvSpPr>
      <xdr:spPr>
        <a:xfrm>
          <a:off x="1647825" y="7531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98696"/>
    <xdr:sp macro="" textlink="">
      <xdr:nvSpPr>
        <xdr:cNvPr id="299" name="PoljeZBesedilom 298">
          <a:extLst>
            <a:ext uri="{FF2B5EF4-FFF2-40B4-BE49-F238E27FC236}">
              <a16:creationId xmlns:a16="http://schemas.microsoft.com/office/drawing/2014/main" id="{8D1E9F6E-ED08-47F9-8D58-31D276FDC96B}"/>
            </a:ext>
          </a:extLst>
        </xdr:cNvPr>
        <xdr:cNvSpPr txBox="1"/>
      </xdr:nvSpPr>
      <xdr:spPr>
        <a:xfrm>
          <a:off x="1647825" y="7531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98696"/>
    <xdr:sp macro="" textlink="">
      <xdr:nvSpPr>
        <xdr:cNvPr id="300" name="PoljeZBesedilom 299">
          <a:extLst>
            <a:ext uri="{FF2B5EF4-FFF2-40B4-BE49-F238E27FC236}">
              <a16:creationId xmlns:a16="http://schemas.microsoft.com/office/drawing/2014/main" id="{8CCB8382-91BA-43E7-A26C-F0C76BD06C0C}"/>
            </a:ext>
          </a:extLst>
        </xdr:cNvPr>
        <xdr:cNvSpPr txBox="1"/>
      </xdr:nvSpPr>
      <xdr:spPr>
        <a:xfrm>
          <a:off x="1647825" y="7531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167</xdr:row>
      <xdr:rowOff>0</xdr:rowOff>
    </xdr:from>
    <xdr:ext cx="184731" cy="298696"/>
    <xdr:sp macro="" textlink="">
      <xdr:nvSpPr>
        <xdr:cNvPr id="301" name="PoljeZBesedilom 300">
          <a:extLst>
            <a:ext uri="{FF2B5EF4-FFF2-40B4-BE49-F238E27FC236}">
              <a16:creationId xmlns:a16="http://schemas.microsoft.com/office/drawing/2014/main" id="{305AFF4B-6DB2-4138-9DF7-E8875786D4A1}"/>
            </a:ext>
          </a:extLst>
        </xdr:cNvPr>
        <xdr:cNvSpPr txBox="1"/>
      </xdr:nvSpPr>
      <xdr:spPr>
        <a:xfrm>
          <a:off x="1647825" y="7531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168</xdr:row>
      <xdr:rowOff>0</xdr:rowOff>
    </xdr:from>
    <xdr:ext cx="184731" cy="298696"/>
    <xdr:sp macro="" textlink="">
      <xdr:nvSpPr>
        <xdr:cNvPr id="302" name="PoljeZBesedilom 301">
          <a:extLst>
            <a:ext uri="{FF2B5EF4-FFF2-40B4-BE49-F238E27FC236}">
              <a16:creationId xmlns:a16="http://schemas.microsoft.com/office/drawing/2014/main" id="{F49D9FB9-91F2-4A7B-9110-3CC8DC8DD42F}"/>
            </a:ext>
          </a:extLst>
        </xdr:cNvPr>
        <xdr:cNvSpPr txBox="1"/>
      </xdr:nvSpPr>
      <xdr:spPr>
        <a:xfrm>
          <a:off x="1647825" y="75495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168</xdr:row>
      <xdr:rowOff>0</xdr:rowOff>
    </xdr:from>
    <xdr:ext cx="184731" cy="298696"/>
    <xdr:sp macro="" textlink="">
      <xdr:nvSpPr>
        <xdr:cNvPr id="303" name="PoljeZBesedilom 302">
          <a:extLst>
            <a:ext uri="{FF2B5EF4-FFF2-40B4-BE49-F238E27FC236}">
              <a16:creationId xmlns:a16="http://schemas.microsoft.com/office/drawing/2014/main" id="{1BFF55EC-33D8-4393-A478-1B7A877CE370}"/>
            </a:ext>
          </a:extLst>
        </xdr:cNvPr>
        <xdr:cNvSpPr txBox="1"/>
      </xdr:nvSpPr>
      <xdr:spPr>
        <a:xfrm>
          <a:off x="1647825" y="10982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168</xdr:row>
      <xdr:rowOff>0</xdr:rowOff>
    </xdr:from>
    <xdr:ext cx="184731" cy="298696"/>
    <xdr:sp macro="" textlink="">
      <xdr:nvSpPr>
        <xdr:cNvPr id="304" name="PoljeZBesedilom 303">
          <a:extLst>
            <a:ext uri="{FF2B5EF4-FFF2-40B4-BE49-F238E27FC236}">
              <a16:creationId xmlns:a16="http://schemas.microsoft.com/office/drawing/2014/main" id="{BEF5715B-B586-4A2E-B70F-C17396956B09}"/>
            </a:ext>
          </a:extLst>
        </xdr:cNvPr>
        <xdr:cNvSpPr txBox="1"/>
      </xdr:nvSpPr>
      <xdr:spPr>
        <a:xfrm>
          <a:off x="1647825" y="10982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168</xdr:row>
      <xdr:rowOff>0</xdr:rowOff>
    </xdr:from>
    <xdr:ext cx="184731" cy="298696"/>
    <xdr:sp macro="" textlink="">
      <xdr:nvSpPr>
        <xdr:cNvPr id="305" name="PoljeZBesedilom 304">
          <a:extLst>
            <a:ext uri="{FF2B5EF4-FFF2-40B4-BE49-F238E27FC236}">
              <a16:creationId xmlns:a16="http://schemas.microsoft.com/office/drawing/2014/main" id="{F8A44059-0A83-4232-B505-905A47AA2402}"/>
            </a:ext>
          </a:extLst>
        </xdr:cNvPr>
        <xdr:cNvSpPr txBox="1"/>
      </xdr:nvSpPr>
      <xdr:spPr>
        <a:xfrm>
          <a:off x="1647825" y="10982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306" name="PoljeZBesedilom 305">
          <a:extLst>
            <a:ext uri="{FF2B5EF4-FFF2-40B4-BE49-F238E27FC236}">
              <a16:creationId xmlns:a16="http://schemas.microsoft.com/office/drawing/2014/main" id="{5B8CD6BE-FD0E-452B-A3E3-9BA16C238E89}"/>
            </a:ext>
          </a:extLst>
        </xdr:cNvPr>
        <xdr:cNvSpPr txBox="1"/>
      </xdr:nvSpPr>
      <xdr:spPr>
        <a:xfrm>
          <a:off x="1647825" y="1060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307" name="PoljeZBesedilom 306">
          <a:extLst>
            <a:ext uri="{FF2B5EF4-FFF2-40B4-BE49-F238E27FC236}">
              <a16:creationId xmlns:a16="http://schemas.microsoft.com/office/drawing/2014/main" id="{48438ED5-009B-4225-A3EE-80D36069AD64}"/>
            </a:ext>
          </a:extLst>
        </xdr:cNvPr>
        <xdr:cNvSpPr txBox="1"/>
      </xdr:nvSpPr>
      <xdr:spPr>
        <a:xfrm>
          <a:off x="1647825" y="7531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308" name="PoljeZBesedilom 307">
          <a:extLst>
            <a:ext uri="{FF2B5EF4-FFF2-40B4-BE49-F238E27FC236}">
              <a16:creationId xmlns:a16="http://schemas.microsoft.com/office/drawing/2014/main" id="{25D0BEA1-590B-4F52-A1FA-6356E0F18DCC}"/>
            </a:ext>
          </a:extLst>
        </xdr:cNvPr>
        <xdr:cNvSpPr txBox="1"/>
      </xdr:nvSpPr>
      <xdr:spPr>
        <a:xfrm>
          <a:off x="1647825" y="7531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309" name="PoljeZBesedilom 308">
          <a:extLst>
            <a:ext uri="{FF2B5EF4-FFF2-40B4-BE49-F238E27FC236}">
              <a16:creationId xmlns:a16="http://schemas.microsoft.com/office/drawing/2014/main" id="{8F060D2F-4E69-45AB-8A7C-B286168EF421}"/>
            </a:ext>
          </a:extLst>
        </xdr:cNvPr>
        <xdr:cNvSpPr txBox="1"/>
      </xdr:nvSpPr>
      <xdr:spPr>
        <a:xfrm>
          <a:off x="1647825" y="7531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310" name="PoljeZBesedilom 309">
          <a:extLst>
            <a:ext uri="{FF2B5EF4-FFF2-40B4-BE49-F238E27FC236}">
              <a16:creationId xmlns:a16="http://schemas.microsoft.com/office/drawing/2014/main" id="{1AD9DD1E-C5D4-4860-812A-9FB9CED51A42}"/>
            </a:ext>
          </a:extLst>
        </xdr:cNvPr>
        <xdr:cNvSpPr txBox="1"/>
      </xdr:nvSpPr>
      <xdr:spPr>
        <a:xfrm>
          <a:off x="1647825" y="7531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11" name="PoljeZBesedilom 310">
          <a:extLst>
            <a:ext uri="{FF2B5EF4-FFF2-40B4-BE49-F238E27FC236}">
              <a16:creationId xmlns:a16="http://schemas.microsoft.com/office/drawing/2014/main" id="{A692F41C-28EE-4505-8DF0-230AA91C5FB0}"/>
            </a:ext>
          </a:extLst>
        </xdr:cNvPr>
        <xdr:cNvSpPr txBox="1"/>
      </xdr:nvSpPr>
      <xdr:spPr>
        <a:xfrm>
          <a:off x="1647825" y="75495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312" name="PoljeZBesedilom 311">
          <a:extLst>
            <a:ext uri="{FF2B5EF4-FFF2-40B4-BE49-F238E27FC236}">
              <a16:creationId xmlns:a16="http://schemas.microsoft.com/office/drawing/2014/main" id="{8F10A3F7-CDA1-4368-ADE7-529E05BD8B25}"/>
            </a:ext>
          </a:extLst>
        </xdr:cNvPr>
        <xdr:cNvSpPr txBox="1"/>
      </xdr:nvSpPr>
      <xdr:spPr>
        <a:xfrm>
          <a:off x="1647825" y="8018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313" name="PoljeZBesedilom 312">
          <a:extLst>
            <a:ext uri="{FF2B5EF4-FFF2-40B4-BE49-F238E27FC236}">
              <a16:creationId xmlns:a16="http://schemas.microsoft.com/office/drawing/2014/main" id="{629FA68E-1DD6-429A-A804-60CD7E3BB2DE}"/>
            </a:ext>
          </a:extLst>
        </xdr:cNvPr>
        <xdr:cNvSpPr txBox="1"/>
      </xdr:nvSpPr>
      <xdr:spPr>
        <a:xfrm>
          <a:off x="1647825" y="8018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314" name="PoljeZBesedilom 313">
          <a:extLst>
            <a:ext uri="{FF2B5EF4-FFF2-40B4-BE49-F238E27FC236}">
              <a16:creationId xmlns:a16="http://schemas.microsoft.com/office/drawing/2014/main" id="{829E2E70-788C-450D-9948-830551946763}"/>
            </a:ext>
          </a:extLst>
        </xdr:cNvPr>
        <xdr:cNvSpPr txBox="1"/>
      </xdr:nvSpPr>
      <xdr:spPr>
        <a:xfrm>
          <a:off x="1647825" y="8018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315" name="PoljeZBesedilom 314">
          <a:extLst>
            <a:ext uri="{FF2B5EF4-FFF2-40B4-BE49-F238E27FC236}">
              <a16:creationId xmlns:a16="http://schemas.microsoft.com/office/drawing/2014/main" id="{F6747258-9643-43E4-A96B-4BE8D6B2D27F}"/>
            </a:ext>
          </a:extLst>
        </xdr:cNvPr>
        <xdr:cNvSpPr txBox="1"/>
      </xdr:nvSpPr>
      <xdr:spPr>
        <a:xfrm>
          <a:off x="1647825" y="8018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316" name="PoljeZBesedilom 315">
          <a:extLst>
            <a:ext uri="{FF2B5EF4-FFF2-40B4-BE49-F238E27FC236}">
              <a16:creationId xmlns:a16="http://schemas.microsoft.com/office/drawing/2014/main" id="{8173E537-F08A-480C-9FB7-C28FAD796BC7}"/>
            </a:ext>
          </a:extLst>
        </xdr:cNvPr>
        <xdr:cNvSpPr txBox="1"/>
      </xdr:nvSpPr>
      <xdr:spPr>
        <a:xfrm>
          <a:off x="1647825" y="80362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317" name="PoljeZBesedilom 316">
          <a:extLst>
            <a:ext uri="{FF2B5EF4-FFF2-40B4-BE49-F238E27FC236}">
              <a16:creationId xmlns:a16="http://schemas.microsoft.com/office/drawing/2014/main" id="{CB39F0B8-7189-4C19-AEDE-D95F96D81251}"/>
            </a:ext>
          </a:extLst>
        </xdr:cNvPr>
        <xdr:cNvSpPr txBox="1"/>
      </xdr:nvSpPr>
      <xdr:spPr>
        <a:xfrm>
          <a:off x="1647825" y="30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318" name="PoljeZBesedilom 317">
          <a:extLst>
            <a:ext uri="{FF2B5EF4-FFF2-40B4-BE49-F238E27FC236}">
              <a16:creationId xmlns:a16="http://schemas.microsoft.com/office/drawing/2014/main" id="{D35AFD8E-3ADC-402F-B8D7-17C6729EAFAB}"/>
            </a:ext>
          </a:extLst>
        </xdr:cNvPr>
        <xdr:cNvSpPr txBox="1"/>
      </xdr:nvSpPr>
      <xdr:spPr>
        <a:xfrm>
          <a:off x="1647825" y="3238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289" name="PoljeZBesedilom 288">
          <a:extLst>
            <a:ext uri="{FF2B5EF4-FFF2-40B4-BE49-F238E27FC236}">
              <a16:creationId xmlns:a16="http://schemas.microsoft.com/office/drawing/2014/main" id="{5A509E82-004E-427C-B715-6C7D0EDC19C8}"/>
            </a:ext>
          </a:extLst>
        </xdr:cNvPr>
        <xdr:cNvSpPr txBox="1"/>
      </xdr:nvSpPr>
      <xdr:spPr>
        <a:xfrm>
          <a:off x="1647825" y="12419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296</xdr:row>
      <xdr:rowOff>0</xdr:rowOff>
    </xdr:from>
    <xdr:ext cx="184731" cy="298696"/>
    <xdr:sp macro="" textlink="">
      <xdr:nvSpPr>
        <xdr:cNvPr id="280" name="PoljeZBesedilom 279">
          <a:extLst>
            <a:ext uri="{FF2B5EF4-FFF2-40B4-BE49-F238E27FC236}">
              <a16:creationId xmlns:a16="http://schemas.microsoft.com/office/drawing/2014/main" id="{10C99E78-2A5E-4908-8D55-3FAF6AE5D420}"/>
            </a:ext>
          </a:extLst>
        </xdr:cNvPr>
        <xdr:cNvSpPr txBox="1"/>
      </xdr:nvSpPr>
      <xdr:spPr>
        <a:xfrm>
          <a:off x="435292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312</xdr:row>
      <xdr:rowOff>0</xdr:rowOff>
    </xdr:from>
    <xdr:ext cx="184731" cy="298696"/>
    <xdr:sp macro="" textlink="">
      <xdr:nvSpPr>
        <xdr:cNvPr id="319" name="PoljeZBesedilom 318">
          <a:extLst>
            <a:ext uri="{FF2B5EF4-FFF2-40B4-BE49-F238E27FC236}">
              <a16:creationId xmlns:a16="http://schemas.microsoft.com/office/drawing/2014/main" id="{E891E0F5-F369-4566-AF8F-5062DB05374A}"/>
            </a:ext>
          </a:extLst>
        </xdr:cNvPr>
        <xdr:cNvSpPr txBox="1"/>
      </xdr:nvSpPr>
      <xdr:spPr>
        <a:xfrm>
          <a:off x="4352925" y="13803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325</xdr:row>
      <xdr:rowOff>0</xdr:rowOff>
    </xdr:from>
    <xdr:ext cx="184731" cy="298696"/>
    <xdr:sp macro="" textlink="">
      <xdr:nvSpPr>
        <xdr:cNvPr id="320" name="PoljeZBesedilom 319">
          <a:extLst>
            <a:ext uri="{FF2B5EF4-FFF2-40B4-BE49-F238E27FC236}">
              <a16:creationId xmlns:a16="http://schemas.microsoft.com/office/drawing/2014/main" id="{7457A850-CA1A-490D-A73A-68DC46824173}"/>
            </a:ext>
          </a:extLst>
        </xdr:cNvPr>
        <xdr:cNvSpPr txBox="1"/>
      </xdr:nvSpPr>
      <xdr:spPr>
        <a:xfrm>
          <a:off x="4352925" y="14070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340</xdr:row>
      <xdr:rowOff>0</xdr:rowOff>
    </xdr:from>
    <xdr:ext cx="184731" cy="298696"/>
    <xdr:sp macro="" textlink="">
      <xdr:nvSpPr>
        <xdr:cNvPr id="321" name="PoljeZBesedilom 320">
          <a:extLst>
            <a:ext uri="{FF2B5EF4-FFF2-40B4-BE49-F238E27FC236}">
              <a16:creationId xmlns:a16="http://schemas.microsoft.com/office/drawing/2014/main" id="{6E63CDF8-6606-46E2-883E-32C1FC84BCB1}"/>
            </a:ext>
          </a:extLst>
        </xdr:cNvPr>
        <xdr:cNvSpPr txBox="1"/>
      </xdr:nvSpPr>
      <xdr:spPr>
        <a:xfrm>
          <a:off x="4352925" y="152180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382</xdr:row>
      <xdr:rowOff>0</xdr:rowOff>
    </xdr:from>
    <xdr:ext cx="184731" cy="298696"/>
    <xdr:sp macro="" textlink="">
      <xdr:nvSpPr>
        <xdr:cNvPr id="322" name="PoljeZBesedilom 321">
          <a:extLst>
            <a:ext uri="{FF2B5EF4-FFF2-40B4-BE49-F238E27FC236}">
              <a16:creationId xmlns:a16="http://schemas.microsoft.com/office/drawing/2014/main" id="{6E52D4FD-2EA6-4069-8436-D0563FF62677}"/>
            </a:ext>
          </a:extLst>
        </xdr:cNvPr>
        <xdr:cNvSpPr txBox="1"/>
      </xdr:nvSpPr>
      <xdr:spPr>
        <a:xfrm>
          <a:off x="4352925" y="1495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295</xdr:row>
      <xdr:rowOff>0</xdr:rowOff>
    </xdr:from>
    <xdr:ext cx="184731" cy="298696"/>
    <xdr:sp macro="" textlink="">
      <xdr:nvSpPr>
        <xdr:cNvPr id="323" name="PoljeZBesedilom 322">
          <a:extLst>
            <a:ext uri="{FF2B5EF4-FFF2-40B4-BE49-F238E27FC236}">
              <a16:creationId xmlns:a16="http://schemas.microsoft.com/office/drawing/2014/main" id="{6988DD31-9637-467C-B63E-2AEB0AB1A9A8}"/>
            </a:ext>
          </a:extLst>
        </xdr:cNvPr>
        <xdr:cNvSpPr txBox="1"/>
      </xdr:nvSpPr>
      <xdr:spPr>
        <a:xfrm>
          <a:off x="4352925" y="134788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24" name="PoljeZBesedilom 323">
          <a:extLst>
            <a:ext uri="{FF2B5EF4-FFF2-40B4-BE49-F238E27FC236}">
              <a16:creationId xmlns:a16="http://schemas.microsoft.com/office/drawing/2014/main" id="{2B209182-F897-4467-92BE-341D5FFCAAF4}"/>
            </a:ext>
          </a:extLst>
        </xdr:cNvPr>
        <xdr:cNvSpPr txBox="1"/>
      </xdr:nvSpPr>
      <xdr:spPr>
        <a:xfrm>
          <a:off x="1647825" y="1102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25" name="PoljeZBesedilom 324">
          <a:extLst>
            <a:ext uri="{FF2B5EF4-FFF2-40B4-BE49-F238E27FC236}">
              <a16:creationId xmlns:a16="http://schemas.microsoft.com/office/drawing/2014/main" id="{15352A49-F4FD-44EE-A101-18093E316EE7}"/>
            </a:ext>
          </a:extLst>
        </xdr:cNvPr>
        <xdr:cNvSpPr txBox="1"/>
      </xdr:nvSpPr>
      <xdr:spPr>
        <a:xfrm>
          <a:off x="1647825" y="1102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26" name="PoljeZBesedilom 325">
          <a:extLst>
            <a:ext uri="{FF2B5EF4-FFF2-40B4-BE49-F238E27FC236}">
              <a16:creationId xmlns:a16="http://schemas.microsoft.com/office/drawing/2014/main" id="{1AE42286-460B-4C44-B0C3-1188B2BEDD5E}"/>
            </a:ext>
          </a:extLst>
        </xdr:cNvPr>
        <xdr:cNvSpPr txBox="1"/>
      </xdr:nvSpPr>
      <xdr:spPr>
        <a:xfrm>
          <a:off x="1647825" y="1102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327" name="PoljeZBesedilom 326">
          <a:extLst>
            <a:ext uri="{FF2B5EF4-FFF2-40B4-BE49-F238E27FC236}">
              <a16:creationId xmlns:a16="http://schemas.microsoft.com/office/drawing/2014/main" id="{5772628D-8CB2-465B-92C4-F2B0CA67FD94}"/>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328" name="PoljeZBesedilom 327">
          <a:extLst>
            <a:ext uri="{FF2B5EF4-FFF2-40B4-BE49-F238E27FC236}">
              <a16:creationId xmlns:a16="http://schemas.microsoft.com/office/drawing/2014/main" id="{F3C33FDC-3554-475C-AE3D-D31261CF4146}"/>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329" name="PoljeZBesedilom 328">
          <a:extLst>
            <a:ext uri="{FF2B5EF4-FFF2-40B4-BE49-F238E27FC236}">
              <a16:creationId xmlns:a16="http://schemas.microsoft.com/office/drawing/2014/main" id="{C6D28BE1-4E5A-4E8B-8607-A79CD995251D}"/>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295</xdr:row>
      <xdr:rowOff>0</xdr:rowOff>
    </xdr:from>
    <xdr:ext cx="184731" cy="298696"/>
    <xdr:sp macro="" textlink="">
      <xdr:nvSpPr>
        <xdr:cNvPr id="264" name="PoljeZBesedilom 263">
          <a:extLst>
            <a:ext uri="{FF2B5EF4-FFF2-40B4-BE49-F238E27FC236}">
              <a16:creationId xmlns:a16="http://schemas.microsoft.com/office/drawing/2014/main" id="{B6619083-7004-40E4-8881-7FDAFDAF5C50}"/>
            </a:ext>
          </a:extLst>
        </xdr:cNvPr>
        <xdr:cNvSpPr txBox="1"/>
      </xdr:nvSpPr>
      <xdr:spPr>
        <a:xfrm>
          <a:off x="4352925" y="137760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xdr:col>
      <xdr:colOff>885825</xdr:colOff>
      <xdr:row>262</xdr:row>
      <xdr:rowOff>0</xdr:rowOff>
    </xdr:from>
    <xdr:ext cx="184731" cy="281628"/>
    <xdr:sp macro="" textlink="">
      <xdr:nvSpPr>
        <xdr:cNvPr id="2" name="PoljeZBesedilom 1">
          <a:extLst>
            <a:ext uri="{FF2B5EF4-FFF2-40B4-BE49-F238E27FC236}">
              <a16:creationId xmlns:a16="http://schemas.microsoft.com/office/drawing/2014/main" id="{2B81C12D-85AA-4E05-BFA4-E65960F416B5}"/>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3" name="PoljeZBesedilom 2">
          <a:extLst>
            <a:ext uri="{FF2B5EF4-FFF2-40B4-BE49-F238E27FC236}">
              <a16:creationId xmlns:a16="http://schemas.microsoft.com/office/drawing/2014/main" id="{04E33716-91E9-4137-B51D-4936E18FF1A4}"/>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4" name="PoljeZBesedilom 3">
          <a:extLst>
            <a:ext uri="{FF2B5EF4-FFF2-40B4-BE49-F238E27FC236}">
              <a16:creationId xmlns:a16="http://schemas.microsoft.com/office/drawing/2014/main" id="{D41D4479-5307-4DB9-94BD-319E2A04DFEC}"/>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5" name="PoljeZBesedilom 4">
          <a:extLst>
            <a:ext uri="{FF2B5EF4-FFF2-40B4-BE49-F238E27FC236}">
              <a16:creationId xmlns:a16="http://schemas.microsoft.com/office/drawing/2014/main" id="{4510DC2B-DB52-43BB-BB41-E3E8412A00FE}"/>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6" name="PoljeZBesedilom 5">
          <a:extLst>
            <a:ext uri="{FF2B5EF4-FFF2-40B4-BE49-F238E27FC236}">
              <a16:creationId xmlns:a16="http://schemas.microsoft.com/office/drawing/2014/main" id="{F0522251-376C-4C97-B791-BB08E165F4BD}"/>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7" name="PoljeZBesedilom 6">
          <a:extLst>
            <a:ext uri="{FF2B5EF4-FFF2-40B4-BE49-F238E27FC236}">
              <a16:creationId xmlns:a16="http://schemas.microsoft.com/office/drawing/2014/main" id="{FAF7AB85-4DA7-4A76-8A74-EEFBC63648F1}"/>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8" name="PoljeZBesedilom 7">
          <a:extLst>
            <a:ext uri="{FF2B5EF4-FFF2-40B4-BE49-F238E27FC236}">
              <a16:creationId xmlns:a16="http://schemas.microsoft.com/office/drawing/2014/main" id="{42DC1515-D678-412C-A470-836A23552993}"/>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9" name="PoljeZBesedilom 8">
          <a:extLst>
            <a:ext uri="{FF2B5EF4-FFF2-40B4-BE49-F238E27FC236}">
              <a16:creationId xmlns:a16="http://schemas.microsoft.com/office/drawing/2014/main" id="{58340A77-3466-461C-A16B-F0CD68B6133D}"/>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10" name="PoljeZBesedilom 9">
          <a:extLst>
            <a:ext uri="{FF2B5EF4-FFF2-40B4-BE49-F238E27FC236}">
              <a16:creationId xmlns:a16="http://schemas.microsoft.com/office/drawing/2014/main" id="{4C15676C-5C6B-40DF-A781-6900D8853128}"/>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11" name="PoljeZBesedilom 10">
          <a:extLst>
            <a:ext uri="{FF2B5EF4-FFF2-40B4-BE49-F238E27FC236}">
              <a16:creationId xmlns:a16="http://schemas.microsoft.com/office/drawing/2014/main" id="{D45D6054-56D9-4B33-B1CA-7D1C00F12A9B}"/>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12" name="PoljeZBesedilom 11">
          <a:extLst>
            <a:ext uri="{FF2B5EF4-FFF2-40B4-BE49-F238E27FC236}">
              <a16:creationId xmlns:a16="http://schemas.microsoft.com/office/drawing/2014/main" id="{F018FD73-ACDB-4944-A422-7DF8913B9F5F}"/>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13" name="PoljeZBesedilom 12">
          <a:extLst>
            <a:ext uri="{FF2B5EF4-FFF2-40B4-BE49-F238E27FC236}">
              <a16:creationId xmlns:a16="http://schemas.microsoft.com/office/drawing/2014/main" id="{DE19156D-F6A0-4F07-910E-41E16F22C4E1}"/>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14" name="PoljeZBesedilom 13">
          <a:extLst>
            <a:ext uri="{FF2B5EF4-FFF2-40B4-BE49-F238E27FC236}">
              <a16:creationId xmlns:a16="http://schemas.microsoft.com/office/drawing/2014/main" id="{54616739-A2B1-4B44-B34D-2162A5C679CE}"/>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15" name="PoljeZBesedilom 14">
          <a:extLst>
            <a:ext uri="{FF2B5EF4-FFF2-40B4-BE49-F238E27FC236}">
              <a16:creationId xmlns:a16="http://schemas.microsoft.com/office/drawing/2014/main" id="{F78CF3B8-2201-4F0F-9FC4-D50FEB3E23CA}"/>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16" name="PoljeZBesedilom 15">
          <a:extLst>
            <a:ext uri="{FF2B5EF4-FFF2-40B4-BE49-F238E27FC236}">
              <a16:creationId xmlns:a16="http://schemas.microsoft.com/office/drawing/2014/main" id="{417202F6-6166-47AB-AF11-0379B2C3B916}"/>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17" name="PoljeZBesedilom 16">
          <a:extLst>
            <a:ext uri="{FF2B5EF4-FFF2-40B4-BE49-F238E27FC236}">
              <a16:creationId xmlns:a16="http://schemas.microsoft.com/office/drawing/2014/main" id="{6B002584-ADE2-416A-B138-01744E5AC1CF}"/>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18" name="PoljeZBesedilom 17">
          <a:extLst>
            <a:ext uri="{FF2B5EF4-FFF2-40B4-BE49-F238E27FC236}">
              <a16:creationId xmlns:a16="http://schemas.microsoft.com/office/drawing/2014/main" id="{EF50DB86-9999-438A-AE8F-11090C38D266}"/>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19" name="PoljeZBesedilom 18">
          <a:extLst>
            <a:ext uri="{FF2B5EF4-FFF2-40B4-BE49-F238E27FC236}">
              <a16:creationId xmlns:a16="http://schemas.microsoft.com/office/drawing/2014/main" id="{537599B1-F50B-4AF3-B0A2-0DEBBC7A319B}"/>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20" name="PoljeZBesedilom 19">
          <a:extLst>
            <a:ext uri="{FF2B5EF4-FFF2-40B4-BE49-F238E27FC236}">
              <a16:creationId xmlns:a16="http://schemas.microsoft.com/office/drawing/2014/main" id="{8550642D-28EA-4713-B028-243ACE02D09A}"/>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21" name="PoljeZBesedilom 20">
          <a:extLst>
            <a:ext uri="{FF2B5EF4-FFF2-40B4-BE49-F238E27FC236}">
              <a16:creationId xmlns:a16="http://schemas.microsoft.com/office/drawing/2014/main" id="{33BC1807-B686-46B3-B3D6-A5D1E1D84142}"/>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22" name="PoljeZBesedilom 21">
          <a:extLst>
            <a:ext uri="{FF2B5EF4-FFF2-40B4-BE49-F238E27FC236}">
              <a16:creationId xmlns:a16="http://schemas.microsoft.com/office/drawing/2014/main" id="{2E6E49CC-E1DA-4C0E-AA2D-400FE830E670}"/>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23" name="PoljeZBesedilom 22">
          <a:extLst>
            <a:ext uri="{FF2B5EF4-FFF2-40B4-BE49-F238E27FC236}">
              <a16:creationId xmlns:a16="http://schemas.microsoft.com/office/drawing/2014/main" id="{2E891EF1-3C5B-42D0-BD70-4092DAEC6CB1}"/>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24" name="PoljeZBesedilom 23">
          <a:extLst>
            <a:ext uri="{FF2B5EF4-FFF2-40B4-BE49-F238E27FC236}">
              <a16:creationId xmlns:a16="http://schemas.microsoft.com/office/drawing/2014/main" id="{92DF8962-59DD-4BF7-A56D-24DDC48CDAF6}"/>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25" name="PoljeZBesedilom 24">
          <a:extLst>
            <a:ext uri="{FF2B5EF4-FFF2-40B4-BE49-F238E27FC236}">
              <a16:creationId xmlns:a16="http://schemas.microsoft.com/office/drawing/2014/main" id="{0C1023EE-F641-41B0-A66B-3788BF16CC0C}"/>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26" name="PoljeZBesedilom 25">
          <a:extLst>
            <a:ext uri="{FF2B5EF4-FFF2-40B4-BE49-F238E27FC236}">
              <a16:creationId xmlns:a16="http://schemas.microsoft.com/office/drawing/2014/main" id="{E4FE8A09-A20D-475C-A143-9DA185A33385}"/>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27" name="PoljeZBesedilom 26">
          <a:extLst>
            <a:ext uri="{FF2B5EF4-FFF2-40B4-BE49-F238E27FC236}">
              <a16:creationId xmlns:a16="http://schemas.microsoft.com/office/drawing/2014/main" id="{8AC5ECA2-9B35-4E61-8F5A-B43845CB78B4}"/>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28" name="PoljeZBesedilom 27">
          <a:extLst>
            <a:ext uri="{FF2B5EF4-FFF2-40B4-BE49-F238E27FC236}">
              <a16:creationId xmlns:a16="http://schemas.microsoft.com/office/drawing/2014/main" id="{C2A53344-0C89-4C6B-834F-1537EDC3C633}"/>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29" name="PoljeZBesedilom 28">
          <a:extLst>
            <a:ext uri="{FF2B5EF4-FFF2-40B4-BE49-F238E27FC236}">
              <a16:creationId xmlns:a16="http://schemas.microsoft.com/office/drawing/2014/main" id="{00BA1F05-95F6-4BFB-B7CD-AA5461DEDD9C}"/>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30" name="PoljeZBesedilom 29">
          <a:extLst>
            <a:ext uri="{FF2B5EF4-FFF2-40B4-BE49-F238E27FC236}">
              <a16:creationId xmlns:a16="http://schemas.microsoft.com/office/drawing/2014/main" id="{6CE77258-7CCE-477D-87A9-9C1A8D94E545}"/>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31" name="PoljeZBesedilom 30">
          <a:extLst>
            <a:ext uri="{FF2B5EF4-FFF2-40B4-BE49-F238E27FC236}">
              <a16:creationId xmlns:a16="http://schemas.microsoft.com/office/drawing/2014/main" id="{00FFD7CD-F380-49FB-9018-283B765513E2}"/>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32" name="PoljeZBesedilom 31">
          <a:extLst>
            <a:ext uri="{FF2B5EF4-FFF2-40B4-BE49-F238E27FC236}">
              <a16:creationId xmlns:a16="http://schemas.microsoft.com/office/drawing/2014/main" id="{AE36468E-E466-4881-9E4F-46511C378B50}"/>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33" name="PoljeZBesedilom 32">
          <a:extLst>
            <a:ext uri="{FF2B5EF4-FFF2-40B4-BE49-F238E27FC236}">
              <a16:creationId xmlns:a16="http://schemas.microsoft.com/office/drawing/2014/main" id="{52484A39-3E45-419E-8B29-438DF238D772}"/>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34" name="PoljeZBesedilom 33">
          <a:extLst>
            <a:ext uri="{FF2B5EF4-FFF2-40B4-BE49-F238E27FC236}">
              <a16:creationId xmlns:a16="http://schemas.microsoft.com/office/drawing/2014/main" id="{B1219EF1-272E-4F88-AE60-9BD891CE2D8C}"/>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35" name="PoljeZBesedilom 34">
          <a:extLst>
            <a:ext uri="{FF2B5EF4-FFF2-40B4-BE49-F238E27FC236}">
              <a16:creationId xmlns:a16="http://schemas.microsoft.com/office/drawing/2014/main" id="{86A3761D-0680-43C9-859F-F975368ABDBB}"/>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36" name="PoljeZBesedilom 35">
          <a:extLst>
            <a:ext uri="{FF2B5EF4-FFF2-40B4-BE49-F238E27FC236}">
              <a16:creationId xmlns:a16="http://schemas.microsoft.com/office/drawing/2014/main" id="{D1331AEB-A329-421C-BD1E-9057305409F8}"/>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37" name="PoljeZBesedilom 36">
          <a:extLst>
            <a:ext uri="{FF2B5EF4-FFF2-40B4-BE49-F238E27FC236}">
              <a16:creationId xmlns:a16="http://schemas.microsoft.com/office/drawing/2014/main" id="{52C827E5-63B4-4504-9705-817576691CC4}"/>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38" name="PoljeZBesedilom 37">
          <a:extLst>
            <a:ext uri="{FF2B5EF4-FFF2-40B4-BE49-F238E27FC236}">
              <a16:creationId xmlns:a16="http://schemas.microsoft.com/office/drawing/2014/main" id="{0F6CC6ED-BE35-48A4-824B-18A7076C3988}"/>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81628"/>
    <xdr:sp macro="" textlink="">
      <xdr:nvSpPr>
        <xdr:cNvPr id="39" name="PoljeZBesedilom 38">
          <a:extLst>
            <a:ext uri="{FF2B5EF4-FFF2-40B4-BE49-F238E27FC236}">
              <a16:creationId xmlns:a16="http://schemas.microsoft.com/office/drawing/2014/main" id="{BCB4901E-8178-4667-8CCA-B6141D6FE83B}"/>
            </a:ext>
          </a:extLst>
        </xdr:cNvPr>
        <xdr:cNvSpPr txBox="1"/>
      </xdr:nvSpPr>
      <xdr:spPr>
        <a:xfrm>
          <a:off x="1647825" y="128196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40" name="PoljeZBesedilom 39">
          <a:extLst>
            <a:ext uri="{FF2B5EF4-FFF2-40B4-BE49-F238E27FC236}">
              <a16:creationId xmlns:a16="http://schemas.microsoft.com/office/drawing/2014/main" id="{8A1EFE72-20C6-4096-B5EC-8DA5A0E07968}"/>
            </a:ext>
          </a:extLst>
        </xdr:cNvPr>
        <xdr:cNvSpPr txBox="1"/>
      </xdr:nvSpPr>
      <xdr:spPr>
        <a:xfrm>
          <a:off x="1647825" y="9085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1" name="PoljeZBesedilom 40">
          <a:extLst>
            <a:ext uri="{FF2B5EF4-FFF2-40B4-BE49-F238E27FC236}">
              <a16:creationId xmlns:a16="http://schemas.microsoft.com/office/drawing/2014/main" id="{6273A504-294D-4E70-9F2E-7F25AE14745F}"/>
            </a:ext>
          </a:extLst>
        </xdr:cNvPr>
        <xdr:cNvSpPr txBox="1"/>
      </xdr:nvSpPr>
      <xdr:spPr>
        <a:xfrm>
          <a:off x="1647825" y="64017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2" name="PoljeZBesedilom 41">
          <a:extLst>
            <a:ext uri="{FF2B5EF4-FFF2-40B4-BE49-F238E27FC236}">
              <a16:creationId xmlns:a16="http://schemas.microsoft.com/office/drawing/2014/main" id="{CC27B1D8-C3D1-4BA7-87E0-15A3D70855F4}"/>
            </a:ext>
          </a:extLst>
        </xdr:cNvPr>
        <xdr:cNvSpPr txBox="1"/>
      </xdr:nvSpPr>
      <xdr:spPr>
        <a:xfrm>
          <a:off x="1647825" y="8819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3" name="PoljeZBesedilom 42">
          <a:extLst>
            <a:ext uri="{FF2B5EF4-FFF2-40B4-BE49-F238E27FC236}">
              <a16:creationId xmlns:a16="http://schemas.microsoft.com/office/drawing/2014/main" id="{A40C7A9C-5BA2-432E-8AEA-CAAE4CAE5242}"/>
            </a:ext>
          </a:extLst>
        </xdr:cNvPr>
        <xdr:cNvSpPr txBox="1"/>
      </xdr:nvSpPr>
      <xdr:spPr>
        <a:xfrm>
          <a:off x="1647825" y="8819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4" name="PoljeZBesedilom 43">
          <a:extLst>
            <a:ext uri="{FF2B5EF4-FFF2-40B4-BE49-F238E27FC236}">
              <a16:creationId xmlns:a16="http://schemas.microsoft.com/office/drawing/2014/main" id="{FCF309FA-A68A-4A20-90D4-B6A35F80AB05}"/>
            </a:ext>
          </a:extLst>
        </xdr:cNvPr>
        <xdr:cNvSpPr txBox="1"/>
      </xdr:nvSpPr>
      <xdr:spPr>
        <a:xfrm>
          <a:off x="1647825" y="8819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5" name="PoljeZBesedilom 44">
          <a:extLst>
            <a:ext uri="{FF2B5EF4-FFF2-40B4-BE49-F238E27FC236}">
              <a16:creationId xmlns:a16="http://schemas.microsoft.com/office/drawing/2014/main" id="{A0ECC0CE-5A71-49ED-86E5-B73F6B0C81FE}"/>
            </a:ext>
          </a:extLst>
        </xdr:cNvPr>
        <xdr:cNvSpPr txBox="1"/>
      </xdr:nvSpPr>
      <xdr:spPr>
        <a:xfrm>
          <a:off x="1647825" y="8819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6" name="PoljeZBesedilom 45">
          <a:extLst>
            <a:ext uri="{FF2B5EF4-FFF2-40B4-BE49-F238E27FC236}">
              <a16:creationId xmlns:a16="http://schemas.microsoft.com/office/drawing/2014/main" id="{7DC83C7B-01CB-4660-8E65-DAC6C888586C}"/>
            </a:ext>
          </a:extLst>
        </xdr:cNvPr>
        <xdr:cNvSpPr txBox="1"/>
      </xdr:nvSpPr>
      <xdr:spPr>
        <a:xfrm>
          <a:off x="1647825" y="8819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7" name="PoljeZBesedilom 46">
          <a:extLst>
            <a:ext uri="{FF2B5EF4-FFF2-40B4-BE49-F238E27FC236}">
              <a16:creationId xmlns:a16="http://schemas.microsoft.com/office/drawing/2014/main" id="{CFA26408-5CE9-4C0C-A654-15BDA498BB4C}"/>
            </a:ext>
          </a:extLst>
        </xdr:cNvPr>
        <xdr:cNvSpPr txBox="1"/>
      </xdr:nvSpPr>
      <xdr:spPr>
        <a:xfrm>
          <a:off x="1647825" y="8819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8" name="PoljeZBesedilom 47">
          <a:extLst>
            <a:ext uri="{FF2B5EF4-FFF2-40B4-BE49-F238E27FC236}">
              <a16:creationId xmlns:a16="http://schemas.microsoft.com/office/drawing/2014/main" id="{9718A27D-285E-4698-BD87-56B07DCDE72E}"/>
            </a:ext>
          </a:extLst>
        </xdr:cNvPr>
        <xdr:cNvSpPr txBox="1"/>
      </xdr:nvSpPr>
      <xdr:spPr>
        <a:xfrm>
          <a:off x="1647825" y="8819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49" name="PoljeZBesedilom 48">
          <a:extLst>
            <a:ext uri="{FF2B5EF4-FFF2-40B4-BE49-F238E27FC236}">
              <a16:creationId xmlns:a16="http://schemas.microsoft.com/office/drawing/2014/main" id="{47D5502B-B1C1-4688-8CA3-6612E745A2AF}"/>
            </a:ext>
          </a:extLst>
        </xdr:cNvPr>
        <xdr:cNvSpPr txBox="1"/>
      </xdr:nvSpPr>
      <xdr:spPr>
        <a:xfrm>
          <a:off x="1647825" y="8819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DFC8AE41-E4ED-464E-A1D8-31C85078CD17}"/>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51" name="PoljeZBesedilom 50">
          <a:extLst>
            <a:ext uri="{FF2B5EF4-FFF2-40B4-BE49-F238E27FC236}">
              <a16:creationId xmlns:a16="http://schemas.microsoft.com/office/drawing/2014/main" id="{69CB3FE1-AEC9-4470-A8EB-08C90D65F4D5}"/>
            </a:ext>
          </a:extLst>
        </xdr:cNvPr>
        <xdr:cNvSpPr txBox="1"/>
      </xdr:nvSpPr>
      <xdr:spPr>
        <a:xfrm>
          <a:off x="1647825" y="91049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52" name="PoljeZBesedilom 51">
          <a:extLst>
            <a:ext uri="{FF2B5EF4-FFF2-40B4-BE49-F238E27FC236}">
              <a16:creationId xmlns:a16="http://schemas.microsoft.com/office/drawing/2014/main" id="{4A985CFA-26FB-40EB-BB25-8D9234F05081}"/>
            </a:ext>
          </a:extLst>
        </xdr:cNvPr>
        <xdr:cNvSpPr txBox="1"/>
      </xdr:nvSpPr>
      <xdr:spPr>
        <a:xfrm>
          <a:off x="1647825" y="9792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202</xdr:row>
      <xdr:rowOff>0</xdr:rowOff>
    </xdr:from>
    <xdr:ext cx="184731" cy="298696"/>
    <xdr:sp macro="" textlink="">
      <xdr:nvSpPr>
        <xdr:cNvPr id="53" name="PoljeZBesedilom 52">
          <a:extLst>
            <a:ext uri="{FF2B5EF4-FFF2-40B4-BE49-F238E27FC236}">
              <a16:creationId xmlns:a16="http://schemas.microsoft.com/office/drawing/2014/main" id="{A779FEEF-1FD0-4DBB-A027-09883A8B0FCA}"/>
            </a:ext>
          </a:extLst>
        </xdr:cNvPr>
        <xdr:cNvSpPr txBox="1"/>
      </xdr:nvSpPr>
      <xdr:spPr>
        <a:xfrm>
          <a:off x="1647825" y="10151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98696"/>
    <xdr:sp macro="" textlink="">
      <xdr:nvSpPr>
        <xdr:cNvPr id="54" name="PoljeZBesedilom 53">
          <a:extLst>
            <a:ext uri="{FF2B5EF4-FFF2-40B4-BE49-F238E27FC236}">
              <a16:creationId xmlns:a16="http://schemas.microsoft.com/office/drawing/2014/main" id="{5EFC0BAF-C463-4DF5-B617-6E2E6F740118}"/>
            </a:ext>
          </a:extLst>
        </xdr:cNvPr>
        <xdr:cNvSpPr txBox="1"/>
      </xdr:nvSpPr>
      <xdr:spPr>
        <a:xfrm>
          <a:off x="1647825" y="104117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98696"/>
    <xdr:sp macro="" textlink="">
      <xdr:nvSpPr>
        <xdr:cNvPr id="55" name="PoljeZBesedilom 54">
          <a:extLst>
            <a:ext uri="{FF2B5EF4-FFF2-40B4-BE49-F238E27FC236}">
              <a16:creationId xmlns:a16="http://schemas.microsoft.com/office/drawing/2014/main" id="{CC605B83-C367-4627-96F2-AF6306399D8D}"/>
            </a:ext>
          </a:extLst>
        </xdr:cNvPr>
        <xdr:cNvSpPr txBox="1"/>
      </xdr:nvSpPr>
      <xdr:spPr>
        <a:xfrm>
          <a:off x="1647825" y="104117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240</xdr:row>
      <xdr:rowOff>0</xdr:rowOff>
    </xdr:from>
    <xdr:ext cx="184731" cy="298696"/>
    <xdr:sp macro="" textlink="">
      <xdr:nvSpPr>
        <xdr:cNvPr id="56" name="PoljeZBesedilom 55">
          <a:extLst>
            <a:ext uri="{FF2B5EF4-FFF2-40B4-BE49-F238E27FC236}">
              <a16:creationId xmlns:a16="http://schemas.microsoft.com/office/drawing/2014/main" id="{5909551E-1F0C-4DDC-98A4-7720638D9B81}"/>
            </a:ext>
          </a:extLst>
        </xdr:cNvPr>
        <xdr:cNvSpPr txBox="1"/>
      </xdr:nvSpPr>
      <xdr:spPr>
        <a:xfrm>
          <a:off x="1647825" y="116738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57" name="PoljeZBesedilom 56">
          <a:extLst>
            <a:ext uri="{FF2B5EF4-FFF2-40B4-BE49-F238E27FC236}">
              <a16:creationId xmlns:a16="http://schemas.microsoft.com/office/drawing/2014/main" id="{0552866B-5DFB-424A-A4C3-C2688DF03FD1}"/>
            </a:ext>
          </a:extLst>
        </xdr:cNvPr>
        <xdr:cNvSpPr txBox="1"/>
      </xdr:nvSpPr>
      <xdr:spPr>
        <a:xfrm>
          <a:off x="1647825" y="11794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235</xdr:row>
      <xdr:rowOff>0</xdr:rowOff>
    </xdr:from>
    <xdr:ext cx="184731" cy="298696"/>
    <xdr:sp macro="" textlink="">
      <xdr:nvSpPr>
        <xdr:cNvPr id="58" name="PoljeZBesedilom 57">
          <a:extLst>
            <a:ext uri="{FF2B5EF4-FFF2-40B4-BE49-F238E27FC236}">
              <a16:creationId xmlns:a16="http://schemas.microsoft.com/office/drawing/2014/main" id="{11E62DF4-48F1-44F3-9FCE-D3D0E9C61C59}"/>
            </a:ext>
          </a:extLst>
        </xdr:cNvPr>
        <xdr:cNvSpPr txBox="1"/>
      </xdr:nvSpPr>
      <xdr:spPr>
        <a:xfrm>
          <a:off x="1647825" y="114509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59" name="PoljeZBesedilom 58">
          <a:extLst>
            <a:ext uri="{FF2B5EF4-FFF2-40B4-BE49-F238E27FC236}">
              <a16:creationId xmlns:a16="http://schemas.microsoft.com/office/drawing/2014/main" id="{D839F52B-8A38-4941-B8B6-C809A47FD4FD}"/>
            </a:ext>
          </a:extLst>
        </xdr:cNvPr>
        <xdr:cNvSpPr txBox="1"/>
      </xdr:nvSpPr>
      <xdr:spPr>
        <a:xfrm>
          <a:off x="1647825" y="11586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235</xdr:row>
      <xdr:rowOff>0</xdr:rowOff>
    </xdr:from>
    <xdr:ext cx="184731" cy="298696"/>
    <xdr:sp macro="" textlink="">
      <xdr:nvSpPr>
        <xdr:cNvPr id="60" name="PoljeZBesedilom 59">
          <a:extLst>
            <a:ext uri="{FF2B5EF4-FFF2-40B4-BE49-F238E27FC236}">
              <a16:creationId xmlns:a16="http://schemas.microsoft.com/office/drawing/2014/main" id="{FB734B13-3FB6-4EAC-A22D-BFD00C45C58D}"/>
            </a:ext>
          </a:extLst>
        </xdr:cNvPr>
        <xdr:cNvSpPr txBox="1"/>
      </xdr:nvSpPr>
      <xdr:spPr>
        <a:xfrm>
          <a:off x="1647825" y="114509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235</xdr:row>
      <xdr:rowOff>0</xdr:rowOff>
    </xdr:from>
    <xdr:ext cx="184731" cy="298696"/>
    <xdr:sp macro="" textlink="">
      <xdr:nvSpPr>
        <xdr:cNvPr id="61" name="PoljeZBesedilom 60">
          <a:extLst>
            <a:ext uri="{FF2B5EF4-FFF2-40B4-BE49-F238E27FC236}">
              <a16:creationId xmlns:a16="http://schemas.microsoft.com/office/drawing/2014/main" id="{C0981688-7D3B-4B54-9669-348F4948DD89}"/>
            </a:ext>
          </a:extLst>
        </xdr:cNvPr>
        <xdr:cNvSpPr txBox="1"/>
      </xdr:nvSpPr>
      <xdr:spPr>
        <a:xfrm>
          <a:off x="1647825" y="114509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62" name="PoljeZBesedilom 61">
          <a:extLst>
            <a:ext uri="{FF2B5EF4-FFF2-40B4-BE49-F238E27FC236}">
              <a16:creationId xmlns:a16="http://schemas.microsoft.com/office/drawing/2014/main" id="{0B1E5AD3-AE1E-47D3-8EC7-CBCC3846A8B6}"/>
            </a:ext>
          </a:extLst>
        </xdr:cNvPr>
        <xdr:cNvSpPr txBox="1"/>
      </xdr:nvSpPr>
      <xdr:spPr>
        <a:xfrm>
          <a:off x="1647825" y="8819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170</xdr:row>
      <xdr:rowOff>0</xdr:rowOff>
    </xdr:from>
    <xdr:ext cx="184731" cy="298696"/>
    <xdr:sp macro="" textlink="">
      <xdr:nvSpPr>
        <xdr:cNvPr id="63" name="PoljeZBesedilom 62">
          <a:extLst>
            <a:ext uri="{FF2B5EF4-FFF2-40B4-BE49-F238E27FC236}">
              <a16:creationId xmlns:a16="http://schemas.microsoft.com/office/drawing/2014/main" id="{98481E07-0511-4ED3-88B0-B7B6661EDFC9}"/>
            </a:ext>
          </a:extLst>
        </xdr:cNvPr>
        <xdr:cNvSpPr txBox="1"/>
      </xdr:nvSpPr>
      <xdr:spPr>
        <a:xfrm>
          <a:off x="1647825" y="8819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4" name="PoljeZBesedilom 63">
          <a:extLst>
            <a:ext uri="{FF2B5EF4-FFF2-40B4-BE49-F238E27FC236}">
              <a16:creationId xmlns:a16="http://schemas.microsoft.com/office/drawing/2014/main" id="{D5586508-C1E5-4C97-AC1F-B2F3AFEE785D}"/>
            </a:ext>
          </a:extLst>
        </xdr:cNvPr>
        <xdr:cNvSpPr txBox="1"/>
      </xdr:nvSpPr>
      <xdr:spPr>
        <a:xfrm>
          <a:off x="1647825" y="8842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5" name="PoljeZBesedilom 64">
          <a:extLst>
            <a:ext uri="{FF2B5EF4-FFF2-40B4-BE49-F238E27FC236}">
              <a16:creationId xmlns:a16="http://schemas.microsoft.com/office/drawing/2014/main" id="{9A237E16-3F18-47B5-B6CD-CF4E83C7EA0E}"/>
            </a:ext>
          </a:extLst>
        </xdr:cNvPr>
        <xdr:cNvSpPr txBox="1"/>
      </xdr:nvSpPr>
      <xdr:spPr>
        <a:xfrm>
          <a:off x="1647825" y="8842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6" name="PoljeZBesedilom 65">
          <a:extLst>
            <a:ext uri="{FF2B5EF4-FFF2-40B4-BE49-F238E27FC236}">
              <a16:creationId xmlns:a16="http://schemas.microsoft.com/office/drawing/2014/main" id="{AB73FE6F-4E14-40CE-9CE4-192AAE1607CB}"/>
            </a:ext>
          </a:extLst>
        </xdr:cNvPr>
        <xdr:cNvSpPr txBox="1"/>
      </xdr:nvSpPr>
      <xdr:spPr>
        <a:xfrm>
          <a:off x="1647825" y="8842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7" name="PoljeZBesedilom 66">
          <a:extLst>
            <a:ext uri="{FF2B5EF4-FFF2-40B4-BE49-F238E27FC236}">
              <a16:creationId xmlns:a16="http://schemas.microsoft.com/office/drawing/2014/main" id="{C0BE6EC7-A179-4EAA-88FC-A728ECBC6FAF}"/>
            </a:ext>
          </a:extLst>
        </xdr:cNvPr>
        <xdr:cNvSpPr txBox="1"/>
      </xdr:nvSpPr>
      <xdr:spPr>
        <a:xfrm>
          <a:off x="1647825" y="8842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8" name="PoljeZBesedilom 67">
          <a:extLst>
            <a:ext uri="{FF2B5EF4-FFF2-40B4-BE49-F238E27FC236}">
              <a16:creationId xmlns:a16="http://schemas.microsoft.com/office/drawing/2014/main" id="{5E032EC2-B057-4502-8AAB-7B95E1809EBC}"/>
            </a:ext>
          </a:extLst>
        </xdr:cNvPr>
        <xdr:cNvSpPr txBox="1"/>
      </xdr:nvSpPr>
      <xdr:spPr>
        <a:xfrm>
          <a:off x="1647825" y="8842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9" name="PoljeZBesedilom 68">
          <a:extLst>
            <a:ext uri="{FF2B5EF4-FFF2-40B4-BE49-F238E27FC236}">
              <a16:creationId xmlns:a16="http://schemas.microsoft.com/office/drawing/2014/main" id="{506BC34E-30C5-4968-A086-2909F7F64446}"/>
            </a:ext>
          </a:extLst>
        </xdr:cNvPr>
        <xdr:cNvSpPr txBox="1"/>
      </xdr:nvSpPr>
      <xdr:spPr>
        <a:xfrm>
          <a:off x="1647825" y="8842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70" name="PoljeZBesedilom 69">
          <a:extLst>
            <a:ext uri="{FF2B5EF4-FFF2-40B4-BE49-F238E27FC236}">
              <a16:creationId xmlns:a16="http://schemas.microsoft.com/office/drawing/2014/main" id="{8D78020E-A688-46C5-99B7-80F7241F4275}"/>
            </a:ext>
          </a:extLst>
        </xdr:cNvPr>
        <xdr:cNvSpPr txBox="1"/>
      </xdr:nvSpPr>
      <xdr:spPr>
        <a:xfrm>
          <a:off x="1647825" y="8842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1" name="PoljeZBesedilom 70">
          <a:extLst>
            <a:ext uri="{FF2B5EF4-FFF2-40B4-BE49-F238E27FC236}">
              <a16:creationId xmlns:a16="http://schemas.microsoft.com/office/drawing/2014/main" id="{5C332861-37EC-48BD-B6EE-EDB27E87ED51}"/>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2" name="PoljeZBesedilom 71">
          <a:extLst>
            <a:ext uri="{FF2B5EF4-FFF2-40B4-BE49-F238E27FC236}">
              <a16:creationId xmlns:a16="http://schemas.microsoft.com/office/drawing/2014/main" id="{3D2B4F1A-4895-4849-8905-35DC7214A432}"/>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3" name="PoljeZBesedilom 72">
          <a:extLst>
            <a:ext uri="{FF2B5EF4-FFF2-40B4-BE49-F238E27FC236}">
              <a16:creationId xmlns:a16="http://schemas.microsoft.com/office/drawing/2014/main" id="{50F653B9-3D02-4C99-A6EE-11F09DB9C7A8}"/>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4" name="PoljeZBesedilom 73">
          <a:extLst>
            <a:ext uri="{FF2B5EF4-FFF2-40B4-BE49-F238E27FC236}">
              <a16:creationId xmlns:a16="http://schemas.microsoft.com/office/drawing/2014/main" id="{55415D05-A87D-44C6-B736-19243F277A1F}"/>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5" name="PoljeZBesedilom 74">
          <a:extLst>
            <a:ext uri="{FF2B5EF4-FFF2-40B4-BE49-F238E27FC236}">
              <a16:creationId xmlns:a16="http://schemas.microsoft.com/office/drawing/2014/main" id="{EAD339FF-E414-4525-8490-31D8FCE7A548}"/>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6" name="PoljeZBesedilom 75">
          <a:extLst>
            <a:ext uri="{FF2B5EF4-FFF2-40B4-BE49-F238E27FC236}">
              <a16:creationId xmlns:a16="http://schemas.microsoft.com/office/drawing/2014/main" id="{4D4B7FFC-EDAB-4436-84B8-78F8517EB942}"/>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7" name="PoljeZBesedilom 76">
          <a:extLst>
            <a:ext uri="{FF2B5EF4-FFF2-40B4-BE49-F238E27FC236}">
              <a16:creationId xmlns:a16="http://schemas.microsoft.com/office/drawing/2014/main" id="{D38C6616-2783-484C-BD91-8039372706A8}"/>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8" name="PoljeZBesedilom 77">
          <a:extLst>
            <a:ext uri="{FF2B5EF4-FFF2-40B4-BE49-F238E27FC236}">
              <a16:creationId xmlns:a16="http://schemas.microsoft.com/office/drawing/2014/main" id="{5FD3B5C3-7E53-4E21-ABAD-F6AA937D491F}"/>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79" name="PoljeZBesedilom 78">
          <a:extLst>
            <a:ext uri="{FF2B5EF4-FFF2-40B4-BE49-F238E27FC236}">
              <a16:creationId xmlns:a16="http://schemas.microsoft.com/office/drawing/2014/main" id="{CBCF2284-29EB-4DB9-A50F-32A4C9DA5BC2}"/>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0" name="PoljeZBesedilom 79">
          <a:extLst>
            <a:ext uri="{FF2B5EF4-FFF2-40B4-BE49-F238E27FC236}">
              <a16:creationId xmlns:a16="http://schemas.microsoft.com/office/drawing/2014/main" id="{C7694136-214E-44FA-9F83-5839C5D844C2}"/>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1" name="PoljeZBesedilom 80">
          <a:extLst>
            <a:ext uri="{FF2B5EF4-FFF2-40B4-BE49-F238E27FC236}">
              <a16:creationId xmlns:a16="http://schemas.microsoft.com/office/drawing/2014/main" id="{AC20D8EB-3FC4-4A3F-979F-A28015928D2F}"/>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2" name="PoljeZBesedilom 81">
          <a:extLst>
            <a:ext uri="{FF2B5EF4-FFF2-40B4-BE49-F238E27FC236}">
              <a16:creationId xmlns:a16="http://schemas.microsoft.com/office/drawing/2014/main" id="{8936275E-ED64-4063-AB16-6AE9A11E7D32}"/>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3" name="PoljeZBesedilom 82">
          <a:extLst>
            <a:ext uri="{FF2B5EF4-FFF2-40B4-BE49-F238E27FC236}">
              <a16:creationId xmlns:a16="http://schemas.microsoft.com/office/drawing/2014/main" id="{5C833319-57BE-4C12-AF4D-E071227F568B}"/>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4" name="PoljeZBesedilom 83">
          <a:extLst>
            <a:ext uri="{FF2B5EF4-FFF2-40B4-BE49-F238E27FC236}">
              <a16:creationId xmlns:a16="http://schemas.microsoft.com/office/drawing/2014/main" id="{D4DC7EC8-2788-42B9-9F4C-90387C5B670C}"/>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5" name="PoljeZBesedilom 84">
          <a:extLst>
            <a:ext uri="{FF2B5EF4-FFF2-40B4-BE49-F238E27FC236}">
              <a16:creationId xmlns:a16="http://schemas.microsoft.com/office/drawing/2014/main" id="{FF1B29A7-1AEE-4440-855A-57F3F3E9C47D}"/>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6" name="PoljeZBesedilom 85">
          <a:extLst>
            <a:ext uri="{FF2B5EF4-FFF2-40B4-BE49-F238E27FC236}">
              <a16:creationId xmlns:a16="http://schemas.microsoft.com/office/drawing/2014/main" id="{B08F73DA-B525-4C9C-9EDD-901BBFA745F7}"/>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7" name="PoljeZBesedilom 86">
          <a:extLst>
            <a:ext uri="{FF2B5EF4-FFF2-40B4-BE49-F238E27FC236}">
              <a16:creationId xmlns:a16="http://schemas.microsoft.com/office/drawing/2014/main" id="{1B61C375-D8EC-428E-822E-CB536D675ED8}"/>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8" name="PoljeZBesedilom 87">
          <a:extLst>
            <a:ext uri="{FF2B5EF4-FFF2-40B4-BE49-F238E27FC236}">
              <a16:creationId xmlns:a16="http://schemas.microsoft.com/office/drawing/2014/main" id="{AFCFAF8F-4C59-4731-AC6E-917BB3CCEF28}"/>
            </a:ext>
          </a:extLst>
        </xdr:cNvPr>
        <xdr:cNvSpPr txBox="1"/>
      </xdr:nvSpPr>
      <xdr:spPr>
        <a:xfrm>
          <a:off x="1647825" y="735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89" name="PoljeZBesedilom 88">
          <a:extLst>
            <a:ext uri="{FF2B5EF4-FFF2-40B4-BE49-F238E27FC236}">
              <a16:creationId xmlns:a16="http://schemas.microsoft.com/office/drawing/2014/main" id="{4CABF0A3-0CDF-432B-B2AF-FA41BE8AC4E8}"/>
            </a:ext>
          </a:extLst>
        </xdr:cNvPr>
        <xdr:cNvSpPr txBox="1"/>
      </xdr:nvSpPr>
      <xdr:spPr>
        <a:xfrm>
          <a:off x="1647825" y="75428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90" name="PoljeZBesedilom 89">
          <a:extLst>
            <a:ext uri="{FF2B5EF4-FFF2-40B4-BE49-F238E27FC236}">
              <a16:creationId xmlns:a16="http://schemas.microsoft.com/office/drawing/2014/main" id="{712EFDBF-1F55-4C22-8E6A-087B5FB1614C}"/>
            </a:ext>
          </a:extLst>
        </xdr:cNvPr>
        <xdr:cNvSpPr txBox="1"/>
      </xdr:nvSpPr>
      <xdr:spPr>
        <a:xfrm>
          <a:off x="1647825" y="75428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91" name="PoljeZBesedilom 90">
          <a:extLst>
            <a:ext uri="{FF2B5EF4-FFF2-40B4-BE49-F238E27FC236}">
              <a16:creationId xmlns:a16="http://schemas.microsoft.com/office/drawing/2014/main" id="{FB81EBA1-B571-406E-A2AC-28B09085616B}"/>
            </a:ext>
          </a:extLst>
        </xdr:cNvPr>
        <xdr:cNvSpPr txBox="1"/>
      </xdr:nvSpPr>
      <xdr:spPr>
        <a:xfrm>
          <a:off x="1647825" y="75428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92" name="PoljeZBesedilom 91">
          <a:extLst>
            <a:ext uri="{FF2B5EF4-FFF2-40B4-BE49-F238E27FC236}">
              <a16:creationId xmlns:a16="http://schemas.microsoft.com/office/drawing/2014/main" id="{BC3C761E-ACD2-438E-ACB7-721F4CFAF270}"/>
            </a:ext>
          </a:extLst>
        </xdr:cNvPr>
        <xdr:cNvSpPr txBox="1"/>
      </xdr:nvSpPr>
      <xdr:spPr>
        <a:xfrm>
          <a:off x="1647825" y="75428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3" name="PoljeZBesedilom 92">
          <a:extLst>
            <a:ext uri="{FF2B5EF4-FFF2-40B4-BE49-F238E27FC236}">
              <a16:creationId xmlns:a16="http://schemas.microsoft.com/office/drawing/2014/main" id="{2BC9A604-666D-4CA8-93EC-0ED8922E6676}"/>
            </a:ext>
          </a:extLst>
        </xdr:cNvPr>
        <xdr:cNvSpPr txBox="1"/>
      </xdr:nvSpPr>
      <xdr:spPr>
        <a:xfrm>
          <a:off x="1647825" y="7560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94" name="PoljeZBesedilom 93">
          <a:extLst>
            <a:ext uri="{FF2B5EF4-FFF2-40B4-BE49-F238E27FC236}">
              <a16:creationId xmlns:a16="http://schemas.microsoft.com/office/drawing/2014/main" id="{FF0FA8B7-E183-402E-9704-9F113A2265E0}"/>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95" name="PoljeZBesedilom 94">
          <a:extLst>
            <a:ext uri="{FF2B5EF4-FFF2-40B4-BE49-F238E27FC236}">
              <a16:creationId xmlns:a16="http://schemas.microsoft.com/office/drawing/2014/main" id="{DFB2FCD8-7E07-455F-89CA-DFCE7ACF1FF7}"/>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96" name="PoljeZBesedilom 95">
          <a:extLst>
            <a:ext uri="{FF2B5EF4-FFF2-40B4-BE49-F238E27FC236}">
              <a16:creationId xmlns:a16="http://schemas.microsoft.com/office/drawing/2014/main" id="{0E8FFBEB-E4F8-4767-BB22-0CF31E395562}"/>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97" name="PoljeZBesedilom 96">
          <a:extLst>
            <a:ext uri="{FF2B5EF4-FFF2-40B4-BE49-F238E27FC236}">
              <a16:creationId xmlns:a16="http://schemas.microsoft.com/office/drawing/2014/main" id="{5DCDA910-B5F4-40EA-B7A5-EBBC021033C7}"/>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98" name="PoljeZBesedilom 97">
          <a:extLst>
            <a:ext uri="{FF2B5EF4-FFF2-40B4-BE49-F238E27FC236}">
              <a16:creationId xmlns:a16="http://schemas.microsoft.com/office/drawing/2014/main" id="{5F80B81B-A0A3-46A4-BF7A-8C2A8809B7BE}"/>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99" name="PoljeZBesedilom 98">
          <a:extLst>
            <a:ext uri="{FF2B5EF4-FFF2-40B4-BE49-F238E27FC236}">
              <a16:creationId xmlns:a16="http://schemas.microsoft.com/office/drawing/2014/main" id="{EE2C90E7-F417-4BB6-82EB-270A5FAFD772}"/>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00" name="PoljeZBesedilom 99">
          <a:extLst>
            <a:ext uri="{FF2B5EF4-FFF2-40B4-BE49-F238E27FC236}">
              <a16:creationId xmlns:a16="http://schemas.microsoft.com/office/drawing/2014/main" id="{FB49D1AE-B6D4-4847-8F07-A261E74B6646}"/>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01" name="PoljeZBesedilom 100">
          <a:extLst>
            <a:ext uri="{FF2B5EF4-FFF2-40B4-BE49-F238E27FC236}">
              <a16:creationId xmlns:a16="http://schemas.microsoft.com/office/drawing/2014/main" id="{15A29A4A-E959-49FD-A859-9F4CD3046784}"/>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02" name="PoljeZBesedilom 101">
          <a:extLst>
            <a:ext uri="{FF2B5EF4-FFF2-40B4-BE49-F238E27FC236}">
              <a16:creationId xmlns:a16="http://schemas.microsoft.com/office/drawing/2014/main" id="{4B1427BA-FD43-4C4C-BD46-42259224BAAC}"/>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03" name="PoljeZBesedilom 102">
          <a:extLst>
            <a:ext uri="{FF2B5EF4-FFF2-40B4-BE49-F238E27FC236}">
              <a16:creationId xmlns:a16="http://schemas.microsoft.com/office/drawing/2014/main" id="{5A621F1E-80FF-4093-AE2F-D9EBEF109A5A}"/>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04" name="PoljeZBesedilom 103">
          <a:extLst>
            <a:ext uri="{FF2B5EF4-FFF2-40B4-BE49-F238E27FC236}">
              <a16:creationId xmlns:a16="http://schemas.microsoft.com/office/drawing/2014/main" id="{88438F28-10DF-4387-9C30-488C62C78D3A}"/>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05" name="PoljeZBesedilom 104">
          <a:extLst>
            <a:ext uri="{FF2B5EF4-FFF2-40B4-BE49-F238E27FC236}">
              <a16:creationId xmlns:a16="http://schemas.microsoft.com/office/drawing/2014/main" id="{6F4BDA32-BEEB-4483-9269-E830A57A82FF}"/>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06" name="PoljeZBesedilom 105">
          <a:extLst>
            <a:ext uri="{FF2B5EF4-FFF2-40B4-BE49-F238E27FC236}">
              <a16:creationId xmlns:a16="http://schemas.microsoft.com/office/drawing/2014/main" id="{0F1A7E53-A447-4CAC-9522-39BDD4CB0C3D}"/>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07" name="PoljeZBesedilom 106">
          <a:extLst>
            <a:ext uri="{FF2B5EF4-FFF2-40B4-BE49-F238E27FC236}">
              <a16:creationId xmlns:a16="http://schemas.microsoft.com/office/drawing/2014/main" id="{E5B2AC7D-E893-4651-A0FD-8EFB34516ADA}"/>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08" name="PoljeZBesedilom 107">
          <a:extLst>
            <a:ext uri="{FF2B5EF4-FFF2-40B4-BE49-F238E27FC236}">
              <a16:creationId xmlns:a16="http://schemas.microsoft.com/office/drawing/2014/main" id="{8BB0CAA4-7806-46C6-A112-E59C978BD56E}"/>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09" name="PoljeZBesedilom 108">
          <a:extLst>
            <a:ext uri="{FF2B5EF4-FFF2-40B4-BE49-F238E27FC236}">
              <a16:creationId xmlns:a16="http://schemas.microsoft.com/office/drawing/2014/main" id="{05D72BD9-EF6C-4369-96E8-2C131DAA5575}"/>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10" name="PoljeZBesedilom 109">
          <a:extLst>
            <a:ext uri="{FF2B5EF4-FFF2-40B4-BE49-F238E27FC236}">
              <a16:creationId xmlns:a16="http://schemas.microsoft.com/office/drawing/2014/main" id="{E4288F43-3858-42DF-BC8C-79F5EC4F3B55}"/>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161</xdr:row>
      <xdr:rowOff>0</xdr:rowOff>
    </xdr:from>
    <xdr:ext cx="184731" cy="298696"/>
    <xdr:sp macro="" textlink="">
      <xdr:nvSpPr>
        <xdr:cNvPr id="111" name="PoljeZBesedilom 110">
          <a:extLst>
            <a:ext uri="{FF2B5EF4-FFF2-40B4-BE49-F238E27FC236}">
              <a16:creationId xmlns:a16="http://schemas.microsoft.com/office/drawing/2014/main" id="{5823E9B9-BC1F-4D50-8A38-BFAEC1B90C0D}"/>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112" name="PoljeZBesedilom 111">
          <a:extLst>
            <a:ext uri="{FF2B5EF4-FFF2-40B4-BE49-F238E27FC236}">
              <a16:creationId xmlns:a16="http://schemas.microsoft.com/office/drawing/2014/main" id="{2703D31D-73D1-4EF0-B714-1B2DE4281D1F}"/>
            </a:ext>
          </a:extLst>
        </xdr:cNvPr>
        <xdr:cNvSpPr txBox="1"/>
      </xdr:nvSpPr>
      <xdr:spPr>
        <a:xfrm>
          <a:off x="1647825" y="13919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289</xdr:row>
      <xdr:rowOff>0</xdr:rowOff>
    </xdr:from>
    <xdr:ext cx="184731" cy="298696"/>
    <xdr:sp macro="" textlink="">
      <xdr:nvSpPr>
        <xdr:cNvPr id="113" name="PoljeZBesedilom 112">
          <a:extLst>
            <a:ext uri="{FF2B5EF4-FFF2-40B4-BE49-F238E27FC236}">
              <a16:creationId xmlns:a16="http://schemas.microsoft.com/office/drawing/2014/main" id="{2A446299-0BDD-4FB6-98D1-A30E9E88FF3B}"/>
            </a:ext>
          </a:extLst>
        </xdr:cNvPr>
        <xdr:cNvSpPr txBox="1"/>
      </xdr:nvSpPr>
      <xdr:spPr>
        <a:xfrm>
          <a:off x="4352925" y="13919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114" name="PoljeZBesedilom 113">
          <a:extLst>
            <a:ext uri="{FF2B5EF4-FFF2-40B4-BE49-F238E27FC236}">
              <a16:creationId xmlns:a16="http://schemas.microsoft.com/office/drawing/2014/main" id="{C9FD35D1-158E-470B-B362-B324F575ACCB}"/>
            </a:ext>
          </a:extLst>
        </xdr:cNvPr>
        <xdr:cNvSpPr txBox="1"/>
      </xdr:nvSpPr>
      <xdr:spPr>
        <a:xfrm>
          <a:off x="1647825" y="13072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15" name="PoljeZBesedilom 114">
          <a:extLst>
            <a:ext uri="{FF2B5EF4-FFF2-40B4-BE49-F238E27FC236}">
              <a16:creationId xmlns:a16="http://schemas.microsoft.com/office/drawing/2014/main" id="{41BB3ABA-646C-419C-92A9-1BDD53D98D68}"/>
            </a:ext>
          </a:extLst>
        </xdr:cNvPr>
        <xdr:cNvSpPr txBox="1"/>
      </xdr:nvSpPr>
      <xdr:spPr>
        <a:xfrm>
          <a:off x="3457575" y="132054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16" name="PoljeZBesedilom 115">
          <a:extLst>
            <a:ext uri="{FF2B5EF4-FFF2-40B4-BE49-F238E27FC236}">
              <a16:creationId xmlns:a16="http://schemas.microsoft.com/office/drawing/2014/main" id="{D8B0D0E2-E4AB-43A4-8101-530C8B5B7BB5}"/>
            </a:ext>
          </a:extLst>
        </xdr:cNvPr>
        <xdr:cNvSpPr txBox="1"/>
      </xdr:nvSpPr>
      <xdr:spPr>
        <a:xfrm>
          <a:off x="3457575" y="132054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117" name="PoljeZBesedilom 116">
          <a:extLst>
            <a:ext uri="{FF2B5EF4-FFF2-40B4-BE49-F238E27FC236}">
              <a16:creationId xmlns:a16="http://schemas.microsoft.com/office/drawing/2014/main" id="{F7CA4DA8-2AC9-4820-99F2-5FA7EAD211FD}"/>
            </a:ext>
          </a:extLst>
        </xdr:cNvPr>
        <xdr:cNvSpPr txBox="1"/>
      </xdr:nvSpPr>
      <xdr:spPr>
        <a:xfrm>
          <a:off x="1647825" y="132054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118" name="PoljeZBesedilom 117">
          <a:extLst>
            <a:ext uri="{FF2B5EF4-FFF2-40B4-BE49-F238E27FC236}">
              <a16:creationId xmlns:a16="http://schemas.microsoft.com/office/drawing/2014/main" id="{220A237E-5CE9-43C8-8C4E-D27DAE52B0C1}"/>
            </a:ext>
          </a:extLst>
        </xdr:cNvPr>
        <xdr:cNvSpPr txBox="1"/>
      </xdr:nvSpPr>
      <xdr:spPr>
        <a:xfrm>
          <a:off x="1647825" y="132292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19" name="PoljeZBesedilom 118">
          <a:extLst>
            <a:ext uri="{FF2B5EF4-FFF2-40B4-BE49-F238E27FC236}">
              <a16:creationId xmlns:a16="http://schemas.microsoft.com/office/drawing/2014/main" id="{EAA28AF1-2E4F-447A-844C-AB879DF70413}"/>
            </a:ext>
          </a:extLst>
        </xdr:cNvPr>
        <xdr:cNvSpPr txBox="1"/>
      </xdr:nvSpPr>
      <xdr:spPr>
        <a:xfrm>
          <a:off x="1647825" y="13276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20" name="PoljeZBesedilom 119">
          <a:extLst>
            <a:ext uri="{FF2B5EF4-FFF2-40B4-BE49-F238E27FC236}">
              <a16:creationId xmlns:a16="http://schemas.microsoft.com/office/drawing/2014/main" id="{C1E20297-E422-4327-8D60-718F6E596F18}"/>
            </a:ext>
          </a:extLst>
        </xdr:cNvPr>
        <xdr:cNvSpPr txBox="1"/>
      </xdr:nvSpPr>
      <xdr:spPr>
        <a:xfrm>
          <a:off x="1647825" y="13276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21" name="PoljeZBesedilom 120">
          <a:extLst>
            <a:ext uri="{FF2B5EF4-FFF2-40B4-BE49-F238E27FC236}">
              <a16:creationId xmlns:a16="http://schemas.microsoft.com/office/drawing/2014/main" id="{ECD3D369-A5C3-48B8-8BC6-E6F1D18AF2EE}"/>
            </a:ext>
          </a:extLst>
        </xdr:cNvPr>
        <xdr:cNvSpPr txBox="1"/>
      </xdr:nvSpPr>
      <xdr:spPr>
        <a:xfrm>
          <a:off x="164782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22" name="PoljeZBesedilom 121">
          <a:extLst>
            <a:ext uri="{FF2B5EF4-FFF2-40B4-BE49-F238E27FC236}">
              <a16:creationId xmlns:a16="http://schemas.microsoft.com/office/drawing/2014/main" id="{C809857A-9F03-4CC7-8EF1-AD7503AAA6DE}"/>
            </a:ext>
          </a:extLst>
        </xdr:cNvPr>
        <xdr:cNvSpPr txBox="1"/>
      </xdr:nvSpPr>
      <xdr:spPr>
        <a:xfrm>
          <a:off x="164782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23" name="PoljeZBesedilom 122">
          <a:extLst>
            <a:ext uri="{FF2B5EF4-FFF2-40B4-BE49-F238E27FC236}">
              <a16:creationId xmlns:a16="http://schemas.microsoft.com/office/drawing/2014/main" id="{D0B94B4E-4F68-4429-A390-443F0223D339}"/>
            </a:ext>
          </a:extLst>
        </xdr:cNvPr>
        <xdr:cNvSpPr txBox="1"/>
      </xdr:nvSpPr>
      <xdr:spPr>
        <a:xfrm>
          <a:off x="164782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4" name="PoljeZBesedilom 123">
          <a:extLst>
            <a:ext uri="{FF2B5EF4-FFF2-40B4-BE49-F238E27FC236}">
              <a16:creationId xmlns:a16="http://schemas.microsoft.com/office/drawing/2014/main" id="{E585DBAF-EDE0-451D-B0FE-C2A851EDACBC}"/>
            </a:ext>
          </a:extLst>
        </xdr:cNvPr>
        <xdr:cNvSpPr txBox="1"/>
      </xdr:nvSpPr>
      <xdr:spPr>
        <a:xfrm>
          <a:off x="164782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5" name="PoljeZBesedilom 124">
          <a:extLst>
            <a:ext uri="{FF2B5EF4-FFF2-40B4-BE49-F238E27FC236}">
              <a16:creationId xmlns:a16="http://schemas.microsoft.com/office/drawing/2014/main" id="{8D3F129E-3395-4E3D-AF91-DB3821BC0D0D}"/>
            </a:ext>
          </a:extLst>
        </xdr:cNvPr>
        <xdr:cNvSpPr txBox="1"/>
      </xdr:nvSpPr>
      <xdr:spPr>
        <a:xfrm>
          <a:off x="164782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6" name="PoljeZBesedilom 125">
          <a:extLst>
            <a:ext uri="{FF2B5EF4-FFF2-40B4-BE49-F238E27FC236}">
              <a16:creationId xmlns:a16="http://schemas.microsoft.com/office/drawing/2014/main" id="{009288C1-2AEC-4B25-A87E-973C13539456}"/>
            </a:ext>
          </a:extLst>
        </xdr:cNvPr>
        <xdr:cNvSpPr txBox="1"/>
      </xdr:nvSpPr>
      <xdr:spPr>
        <a:xfrm>
          <a:off x="164782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7" name="PoljeZBesedilom 126">
          <a:extLst>
            <a:ext uri="{FF2B5EF4-FFF2-40B4-BE49-F238E27FC236}">
              <a16:creationId xmlns:a16="http://schemas.microsoft.com/office/drawing/2014/main" id="{4D2C5C4D-E2DC-47E1-94A0-64816D7E966B}"/>
            </a:ext>
          </a:extLst>
        </xdr:cNvPr>
        <xdr:cNvSpPr txBox="1"/>
      </xdr:nvSpPr>
      <xdr:spPr>
        <a:xfrm>
          <a:off x="164782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28" name="PoljeZBesedilom 127">
          <a:extLst>
            <a:ext uri="{FF2B5EF4-FFF2-40B4-BE49-F238E27FC236}">
              <a16:creationId xmlns:a16="http://schemas.microsoft.com/office/drawing/2014/main" id="{446FBB03-B587-4E1A-B021-4DB7C1357D79}"/>
            </a:ext>
          </a:extLst>
        </xdr:cNvPr>
        <xdr:cNvSpPr txBox="1"/>
      </xdr:nvSpPr>
      <xdr:spPr>
        <a:xfrm>
          <a:off x="164782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29" name="PoljeZBesedilom 128">
          <a:extLst>
            <a:ext uri="{FF2B5EF4-FFF2-40B4-BE49-F238E27FC236}">
              <a16:creationId xmlns:a16="http://schemas.microsoft.com/office/drawing/2014/main" id="{F1F440C1-2C1A-402F-91C7-D2798CD7EAEE}"/>
            </a:ext>
          </a:extLst>
        </xdr:cNvPr>
        <xdr:cNvSpPr txBox="1"/>
      </xdr:nvSpPr>
      <xdr:spPr>
        <a:xfrm>
          <a:off x="164782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30" name="PoljeZBesedilom 129">
          <a:extLst>
            <a:ext uri="{FF2B5EF4-FFF2-40B4-BE49-F238E27FC236}">
              <a16:creationId xmlns:a16="http://schemas.microsoft.com/office/drawing/2014/main" id="{DAC28888-2E9E-467B-B805-9008F605D773}"/>
            </a:ext>
          </a:extLst>
        </xdr:cNvPr>
        <xdr:cNvSpPr txBox="1"/>
      </xdr:nvSpPr>
      <xdr:spPr>
        <a:xfrm>
          <a:off x="164782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31" name="PoljeZBesedilom 130">
          <a:extLst>
            <a:ext uri="{FF2B5EF4-FFF2-40B4-BE49-F238E27FC236}">
              <a16:creationId xmlns:a16="http://schemas.microsoft.com/office/drawing/2014/main" id="{08CCF9C0-0DD7-4E51-9BE1-34C15544CE9B}"/>
            </a:ext>
          </a:extLst>
        </xdr:cNvPr>
        <xdr:cNvSpPr txBox="1"/>
      </xdr:nvSpPr>
      <xdr:spPr>
        <a:xfrm>
          <a:off x="164782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32" name="PoljeZBesedilom 131">
          <a:extLst>
            <a:ext uri="{FF2B5EF4-FFF2-40B4-BE49-F238E27FC236}">
              <a16:creationId xmlns:a16="http://schemas.microsoft.com/office/drawing/2014/main" id="{40A44083-C89D-40CB-8C08-74EDC69E76A6}"/>
            </a:ext>
          </a:extLst>
        </xdr:cNvPr>
        <xdr:cNvSpPr txBox="1"/>
      </xdr:nvSpPr>
      <xdr:spPr>
        <a:xfrm>
          <a:off x="164782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33" name="PoljeZBesedilom 132">
          <a:extLst>
            <a:ext uri="{FF2B5EF4-FFF2-40B4-BE49-F238E27FC236}">
              <a16:creationId xmlns:a16="http://schemas.microsoft.com/office/drawing/2014/main" id="{309E6369-2C2C-4671-9229-CA5B8462ECA4}"/>
            </a:ext>
          </a:extLst>
        </xdr:cNvPr>
        <xdr:cNvSpPr txBox="1"/>
      </xdr:nvSpPr>
      <xdr:spPr>
        <a:xfrm>
          <a:off x="164782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34" name="PoljeZBesedilom 133">
          <a:extLst>
            <a:ext uri="{FF2B5EF4-FFF2-40B4-BE49-F238E27FC236}">
              <a16:creationId xmlns:a16="http://schemas.microsoft.com/office/drawing/2014/main" id="{D2895171-384C-47E5-A623-929AC42666B1}"/>
            </a:ext>
          </a:extLst>
        </xdr:cNvPr>
        <xdr:cNvSpPr txBox="1"/>
      </xdr:nvSpPr>
      <xdr:spPr>
        <a:xfrm>
          <a:off x="164782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35" name="PoljeZBesedilom 134">
          <a:extLst>
            <a:ext uri="{FF2B5EF4-FFF2-40B4-BE49-F238E27FC236}">
              <a16:creationId xmlns:a16="http://schemas.microsoft.com/office/drawing/2014/main" id="{8F6BC15D-0480-4298-9159-A0A68EBAA15C}"/>
            </a:ext>
          </a:extLst>
        </xdr:cNvPr>
        <xdr:cNvSpPr txBox="1"/>
      </xdr:nvSpPr>
      <xdr:spPr>
        <a:xfrm>
          <a:off x="164782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36" name="PoljeZBesedilom 135">
          <a:extLst>
            <a:ext uri="{FF2B5EF4-FFF2-40B4-BE49-F238E27FC236}">
              <a16:creationId xmlns:a16="http://schemas.microsoft.com/office/drawing/2014/main" id="{5C635B38-59AB-40A6-9878-C73A2A503ACA}"/>
            </a:ext>
          </a:extLst>
        </xdr:cNvPr>
        <xdr:cNvSpPr txBox="1"/>
      </xdr:nvSpPr>
      <xdr:spPr>
        <a:xfrm>
          <a:off x="164782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37" name="PoljeZBesedilom 136">
          <a:extLst>
            <a:ext uri="{FF2B5EF4-FFF2-40B4-BE49-F238E27FC236}">
              <a16:creationId xmlns:a16="http://schemas.microsoft.com/office/drawing/2014/main" id="{FF557BB4-A97F-4BD7-9564-C563BF7BF8F3}"/>
            </a:ext>
          </a:extLst>
        </xdr:cNvPr>
        <xdr:cNvSpPr txBox="1"/>
      </xdr:nvSpPr>
      <xdr:spPr>
        <a:xfrm>
          <a:off x="164782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38" name="PoljeZBesedilom 137">
          <a:extLst>
            <a:ext uri="{FF2B5EF4-FFF2-40B4-BE49-F238E27FC236}">
              <a16:creationId xmlns:a16="http://schemas.microsoft.com/office/drawing/2014/main" id="{EC7FA2C9-C383-4947-ACA3-03B9EE7E1CD4}"/>
            </a:ext>
          </a:extLst>
        </xdr:cNvPr>
        <xdr:cNvSpPr txBox="1"/>
      </xdr:nvSpPr>
      <xdr:spPr>
        <a:xfrm>
          <a:off x="164782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39" name="PoljeZBesedilom 138">
          <a:extLst>
            <a:ext uri="{FF2B5EF4-FFF2-40B4-BE49-F238E27FC236}">
              <a16:creationId xmlns:a16="http://schemas.microsoft.com/office/drawing/2014/main" id="{369AC60E-5F71-49BB-A58F-2B143B5E63A9}"/>
            </a:ext>
          </a:extLst>
        </xdr:cNvPr>
        <xdr:cNvSpPr txBox="1"/>
      </xdr:nvSpPr>
      <xdr:spPr>
        <a:xfrm>
          <a:off x="164782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140" name="PoljeZBesedilom 139">
          <a:extLst>
            <a:ext uri="{FF2B5EF4-FFF2-40B4-BE49-F238E27FC236}">
              <a16:creationId xmlns:a16="http://schemas.microsoft.com/office/drawing/2014/main" id="{5F115878-8F53-4105-A7FE-09DC436F450A}"/>
            </a:ext>
          </a:extLst>
        </xdr:cNvPr>
        <xdr:cNvSpPr txBox="1"/>
      </xdr:nvSpPr>
      <xdr:spPr>
        <a:xfrm>
          <a:off x="1647825" y="13544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141" name="PoljeZBesedilom 140">
          <a:extLst>
            <a:ext uri="{FF2B5EF4-FFF2-40B4-BE49-F238E27FC236}">
              <a16:creationId xmlns:a16="http://schemas.microsoft.com/office/drawing/2014/main" id="{4402B614-A552-473D-996C-F2405E6DD3D2}"/>
            </a:ext>
          </a:extLst>
        </xdr:cNvPr>
        <xdr:cNvSpPr txBox="1"/>
      </xdr:nvSpPr>
      <xdr:spPr>
        <a:xfrm>
          <a:off x="1647825" y="13544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42" name="PoljeZBesedilom 141">
          <a:extLst>
            <a:ext uri="{FF2B5EF4-FFF2-40B4-BE49-F238E27FC236}">
              <a16:creationId xmlns:a16="http://schemas.microsoft.com/office/drawing/2014/main" id="{7023D1DD-0291-4359-918D-C2CEF71DD742}"/>
            </a:ext>
          </a:extLst>
        </xdr:cNvPr>
        <xdr:cNvSpPr txBox="1"/>
      </xdr:nvSpPr>
      <xdr:spPr>
        <a:xfrm>
          <a:off x="1647825" y="13633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43" name="PoljeZBesedilom 142">
          <a:extLst>
            <a:ext uri="{FF2B5EF4-FFF2-40B4-BE49-F238E27FC236}">
              <a16:creationId xmlns:a16="http://schemas.microsoft.com/office/drawing/2014/main" id="{4B2E5A8C-9C9B-4C25-BFBA-8F9AADB2D738}"/>
            </a:ext>
          </a:extLst>
        </xdr:cNvPr>
        <xdr:cNvSpPr txBox="1"/>
      </xdr:nvSpPr>
      <xdr:spPr>
        <a:xfrm>
          <a:off x="1647825" y="13633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44" name="PoljeZBesedilom 143">
          <a:extLst>
            <a:ext uri="{FF2B5EF4-FFF2-40B4-BE49-F238E27FC236}">
              <a16:creationId xmlns:a16="http://schemas.microsoft.com/office/drawing/2014/main" id="{5594A304-1837-4FBA-A386-3AAFAE219DDA}"/>
            </a:ext>
          </a:extLst>
        </xdr:cNvPr>
        <xdr:cNvSpPr txBox="1"/>
      </xdr:nvSpPr>
      <xdr:spPr>
        <a:xfrm>
          <a:off x="1647825" y="13633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98696"/>
    <xdr:sp macro="" textlink="">
      <xdr:nvSpPr>
        <xdr:cNvPr id="145" name="PoljeZBesedilom 144">
          <a:extLst>
            <a:ext uri="{FF2B5EF4-FFF2-40B4-BE49-F238E27FC236}">
              <a16:creationId xmlns:a16="http://schemas.microsoft.com/office/drawing/2014/main" id="{C34CA2D4-03F6-4B47-BFEB-DF1882F8138B}"/>
            </a:ext>
          </a:extLst>
        </xdr:cNvPr>
        <xdr:cNvSpPr txBox="1"/>
      </xdr:nvSpPr>
      <xdr:spPr>
        <a:xfrm>
          <a:off x="1647825" y="136969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46" name="PoljeZBesedilom 145">
          <a:extLst>
            <a:ext uri="{FF2B5EF4-FFF2-40B4-BE49-F238E27FC236}">
              <a16:creationId xmlns:a16="http://schemas.microsoft.com/office/drawing/2014/main" id="{B9290793-4460-4884-8881-861254FF01AD}"/>
            </a:ext>
          </a:extLst>
        </xdr:cNvPr>
        <xdr:cNvSpPr txBox="1"/>
      </xdr:nvSpPr>
      <xdr:spPr>
        <a:xfrm>
          <a:off x="3457575" y="132054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47" name="PoljeZBesedilom 146">
          <a:extLst>
            <a:ext uri="{FF2B5EF4-FFF2-40B4-BE49-F238E27FC236}">
              <a16:creationId xmlns:a16="http://schemas.microsoft.com/office/drawing/2014/main" id="{66EAFD30-44E1-4006-9CFD-608F7938805A}"/>
            </a:ext>
          </a:extLst>
        </xdr:cNvPr>
        <xdr:cNvSpPr txBox="1"/>
      </xdr:nvSpPr>
      <xdr:spPr>
        <a:xfrm>
          <a:off x="3457575" y="132292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48" name="PoljeZBesedilom 147">
          <a:extLst>
            <a:ext uri="{FF2B5EF4-FFF2-40B4-BE49-F238E27FC236}">
              <a16:creationId xmlns:a16="http://schemas.microsoft.com/office/drawing/2014/main" id="{4CB6493C-1C99-4CED-982D-C0BBD95925D7}"/>
            </a:ext>
          </a:extLst>
        </xdr:cNvPr>
        <xdr:cNvSpPr txBox="1"/>
      </xdr:nvSpPr>
      <xdr:spPr>
        <a:xfrm>
          <a:off x="3457575" y="132292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49" name="PoljeZBesedilom 148">
          <a:extLst>
            <a:ext uri="{FF2B5EF4-FFF2-40B4-BE49-F238E27FC236}">
              <a16:creationId xmlns:a16="http://schemas.microsoft.com/office/drawing/2014/main" id="{F87F4497-5391-47FC-8F70-1667847B690D}"/>
            </a:ext>
          </a:extLst>
        </xdr:cNvPr>
        <xdr:cNvSpPr txBox="1"/>
      </xdr:nvSpPr>
      <xdr:spPr>
        <a:xfrm>
          <a:off x="3457575" y="132292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50" name="PoljeZBesedilom 149">
          <a:extLst>
            <a:ext uri="{FF2B5EF4-FFF2-40B4-BE49-F238E27FC236}">
              <a16:creationId xmlns:a16="http://schemas.microsoft.com/office/drawing/2014/main" id="{A7018BFC-CA09-493D-9CEE-A6CAC2CD65EB}"/>
            </a:ext>
          </a:extLst>
        </xdr:cNvPr>
        <xdr:cNvSpPr txBox="1"/>
      </xdr:nvSpPr>
      <xdr:spPr>
        <a:xfrm>
          <a:off x="3457575" y="13276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51" name="PoljeZBesedilom 150">
          <a:extLst>
            <a:ext uri="{FF2B5EF4-FFF2-40B4-BE49-F238E27FC236}">
              <a16:creationId xmlns:a16="http://schemas.microsoft.com/office/drawing/2014/main" id="{45965882-A828-4129-A6BA-537C964AD358}"/>
            </a:ext>
          </a:extLst>
        </xdr:cNvPr>
        <xdr:cNvSpPr txBox="1"/>
      </xdr:nvSpPr>
      <xdr:spPr>
        <a:xfrm>
          <a:off x="3457575" y="13276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52" name="PoljeZBesedilom 151">
          <a:extLst>
            <a:ext uri="{FF2B5EF4-FFF2-40B4-BE49-F238E27FC236}">
              <a16:creationId xmlns:a16="http://schemas.microsoft.com/office/drawing/2014/main" id="{97D87038-BC19-48E8-B319-8F352BEA599E}"/>
            </a:ext>
          </a:extLst>
        </xdr:cNvPr>
        <xdr:cNvSpPr txBox="1"/>
      </xdr:nvSpPr>
      <xdr:spPr>
        <a:xfrm>
          <a:off x="3457575" y="13276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53" name="PoljeZBesedilom 152">
          <a:extLst>
            <a:ext uri="{FF2B5EF4-FFF2-40B4-BE49-F238E27FC236}">
              <a16:creationId xmlns:a16="http://schemas.microsoft.com/office/drawing/2014/main" id="{9A977B72-E344-47D3-B9F0-C4DBFC9E0C17}"/>
            </a:ext>
          </a:extLst>
        </xdr:cNvPr>
        <xdr:cNvSpPr txBox="1"/>
      </xdr:nvSpPr>
      <xdr:spPr>
        <a:xfrm>
          <a:off x="3457575" y="13276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54" name="PoljeZBesedilom 153">
          <a:extLst>
            <a:ext uri="{FF2B5EF4-FFF2-40B4-BE49-F238E27FC236}">
              <a16:creationId xmlns:a16="http://schemas.microsoft.com/office/drawing/2014/main" id="{1F1E9110-E1C1-4358-BB6F-3D084AB43382}"/>
            </a:ext>
          </a:extLst>
        </xdr:cNvPr>
        <xdr:cNvSpPr txBox="1"/>
      </xdr:nvSpPr>
      <xdr:spPr>
        <a:xfrm>
          <a:off x="3457575" y="13276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55" name="PoljeZBesedilom 154">
          <a:extLst>
            <a:ext uri="{FF2B5EF4-FFF2-40B4-BE49-F238E27FC236}">
              <a16:creationId xmlns:a16="http://schemas.microsoft.com/office/drawing/2014/main" id="{D8FE23B8-8AF9-40A5-8287-26A2AC2B93D0}"/>
            </a:ext>
          </a:extLst>
        </xdr:cNvPr>
        <xdr:cNvSpPr txBox="1"/>
      </xdr:nvSpPr>
      <xdr:spPr>
        <a:xfrm>
          <a:off x="3457575" y="13276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56" name="PoljeZBesedilom 155">
          <a:extLst>
            <a:ext uri="{FF2B5EF4-FFF2-40B4-BE49-F238E27FC236}">
              <a16:creationId xmlns:a16="http://schemas.microsoft.com/office/drawing/2014/main" id="{5035433E-29DF-4DAA-A366-9E6AF0A8C39A}"/>
            </a:ext>
          </a:extLst>
        </xdr:cNvPr>
        <xdr:cNvSpPr txBox="1"/>
      </xdr:nvSpPr>
      <xdr:spPr>
        <a:xfrm>
          <a:off x="345757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57" name="PoljeZBesedilom 156">
          <a:extLst>
            <a:ext uri="{FF2B5EF4-FFF2-40B4-BE49-F238E27FC236}">
              <a16:creationId xmlns:a16="http://schemas.microsoft.com/office/drawing/2014/main" id="{7948A173-279C-4AD8-B430-56E62F27F663}"/>
            </a:ext>
          </a:extLst>
        </xdr:cNvPr>
        <xdr:cNvSpPr txBox="1"/>
      </xdr:nvSpPr>
      <xdr:spPr>
        <a:xfrm>
          <a:off x="345757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58" name="PoljeZBesedilom 157">
          <a:extLst>
            <a:ext uri="{FF2B5EF4-FFF2-40B4-BE49-F238E27FC236}">
              <a16:creationId xmlns:a16="http://schemas.microsoft.com/office/drawing/2014/main" id="{869ABD20-FD9B-448D-AAE0-2CF30087761A}"/>
            </a:ext>
          </a:extLst>
        </xdr:cNvPr>
        <xdr:cNvSpPr txBox="1"/>
      </xdr:nvSpPr>
      <xdr:spPr>
        <a:xfrm>
          <a:off x="345757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59" name="PoljeZBesedilom 158">
          <a:extLst>
            <a:ext uri="{FF2B5EF4-FFF2-40B4-BE49-F238E27FC236}">
              <a16:creationId xmlns:a16="http://schemas.microsoft.com/office/drawing/2014/main" id="{7D3E702B-639A-48E8-BD04-EDADD2EAE87C}"/>
            </a:ext>
          </a:extLst>
        </xdr:cNvPr>
        <xdr:cNvSpPr txBox="1"/>
      </xdr:nvSpPr>
      <xdr:spPr>
        <a:xfrm>
          <a:off x="345757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60" name="PoljeZBesedilom 159">
          <a:extLst>
            <a:ext uri="{FF2B5EF4-FFF2-40B4-BE49-F238E27FC236}">
              <a16:creationId xmlns:a16="http://schemas.microsoft.com/office/drawing/2014/main" id="{2961D0D7-399D-46BB-8527-C943B0BFAF73}"/>
            </a:ext>
          </a:extLst>
        </xdr:cNvPr>
        <xdr:cNvSpPr txBox="1"/>
      </xdr:nvSpPr>
      <xdr:spPr>
        <a:xfrm>
          <a:off x="345757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61" name="PoljeZBesedilom 160">
          <a:extLst>
            <a:ext uri="{FF2B5EF4-FFF2-40B4-BE49-F238E27FC236}">
              <a16:creationId xmlns:a16="http://schemas.microsoft.com/office/drawing/2014/main" id="{8E543AA1-43C5-44E9-8174-C8855618E415}"/>
            </a:ext>
          </a:extLst>
        </xdr:cNvPr>
        <xdr:cNvSpPr txBox="1"/>
      </xdr:nvSpPr>
      <xdr:spPr>
        <a:xfrm>
          <a:off x="345757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62" name="PoljeZBesedilom 161">
          <a:extLst>
            <a:ext uri="{FF2B5EF4-FFF2-40B4-BE49-F238E27FC236}">
              <a16:creationId xmlns:a16="http://schemas.microsoft.com/office/drawing/2014/main" id="{B4DDADED-412B-494F-B9FA-08F678829A19}"/>
            </a:ext>
          </a:extLst>
        </xdr:cNvPr>
        <xdr:cNvSpPr txBox="1"/>
      </xdr:nvSpPr>
      <xdr:spPr>
        <a:xfrm>
          <a:off x="345757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63" name="PoljeZBesedilom 162">
          <a:extLst>
            <a:ext uri="{FF2B5EF4-FFF2-40B4-BE49-F238E27FC236}">
              <a16:creationId xmlns:a16="http://schemas.microsoft.com/office/drawing/2014/main" id="{531EC48E-EC7F-42B3-937D-332312DB0EEB}"/>
            </a:ext>
          </a:extLst>
        </xdr:cNvPr>
        <xdr:cNvSpPr txBox="1"/>
      </xdr:nvSpPr>
      <xdr:spPr>
        <a:xfrm>
          <a:off x="345757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64" name="PoljeZBesedilom 163">
          <a:extLst>
            <a:ext uri="{FF2B5EF4-FFF2-40B4-BE49-F238E27FC236}">
              <a16:creationId xmlns:a16="http://schemas.microsoft.com/office/drawing/2014/main" id="{D7E2A7F6-27B3-4769-BD6C-DA47DEF33D2E}"/>
            </a:ext>
          </a:extLst>
        </xdr:cNvPr>
        <xdr:cNvSpPr txBox="1"/>
      </xdr:nvSpPr>
      <xdr:spPr>
        <a:xfrm>
          <a:off x="3457575" y="1330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5" name="PoljeZBesedilom 164">
          <a:extLst>
            <a:ext uri="{FF2B5EF4-FFF2-40B4-BE49-F238E27FC236}">
              <a16:creationId xmlns:a16="http://schemas.microsoft.com/office/drawing/2014/main" id="{4B1DFE32-AFCB-4B7E-A050-04D7B3DB5417}"/>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6" name="PoljeZBesedilom 165">
          <a:extLst>
            <a:ext uri="{FF2B5EF4-FFF2-40B4-BE49-F238E27FC236}">
              <a16:creationId xmlns:a16="http://schemas.microsoft.com/office/drawing/2014/main" id="{E1895319-40E0-40B4-B3E5-7B37C0D84892}"/>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7" name="PoljeZBesedilom 166">
          <a:extLst>
            <a:ext uri="{FF2B5EF4-FFF2-40B4-BE49-F238E27FC236}">
              <a16:creationId xmlns:a16="http://schemas.microsoft.com/office/drawing/2014/main" id="{A7FB768B-7D3A-4972-916C-DEF498DA2DCC}"/>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8" name="PoljeZBesedilom 167">
          <a:extLst>
            <a:ext uri="{FF2B5EF4-FFF2-40B4-BE49-F238E27FC236}">
              <a16:creationId xmlns:a16="http://schemas.microsoft.com/office/drawing/2014/main" id="{FBA147C9-6831-4785-9A5C-20D491589853}"/>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9" name="PoljeZBesedilom 168">
          <a:extLst>
            <a:ext uri="{FF2B5EF4-FFF2-40B4-BE49-F238E27FC236}">
              <a16:creationId xmlns:a16="http://schemas.microsoft.com/office/drawing/2014/main" id="{A357EB29-7D17-42A0-A0D5-1B2C15EC9C1A}"/>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0" name="PoljeZBesedilom 169">
          <a:extLst>
            <a:ext uri="{FF2B5EF4-FFF2-40B4-BE49-F238E27FC236}">
              <a16:creationId xmlns:a16="http://schemas.microsoft.com/office/drawing/2014/main" id="{61B328A4-6BF3-4497-93F2-5FFFDAC16403}"/>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1" name="PoljeZBesedilom 170">
          <a:extLst>
            <a:ext uri="{FF2B5EF4-FFF2-40B4-BE49-F238E27FC236}">
              <a16:creationId xmlns:a16="http://schemas.microsoft.com/office/drawing/2014/main" id="{24222DEA-C6EF-439A-93A4-3116F225D387}"/>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2" name="PoljeZBesedilom 171">
          <a:extLst>
            <a:ext uri="{FF2B5EF4-FFF2-40B4-BE49-F238E27FC236}">
              <a16:creationId xmlns:a16="http://schemas.microsoft.com/office/drawing/2014/main" id="{DFEAB273-A20A-4DBA-88D5-9D023BF92A7D}"/>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3" name="PoljeZBesedilom 172">
          <a:extLst>
            <a:ext uri="{FF2B5EF4-FFF2-40B4-BE49-F238E27FC236}">
              <a16:creationId xmlns:a16="http://schemas.microsoft.com/office/drawing/2014/main" id="{B6243DCB-D3AE-47F3-A7B1-76D43B5D432E}"/>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4" name="PoljeZBesedilom 173">
          <a:extLst>
            <a:ext uri="{FF2B5EF4-FFF2-40B4-BE49-F238E27FC236}">
              <a16:creationId xmlns:a16="http://schemas.microsoft.com/office/drawing/2014/main" id="{58614E68-7564-4C8E-8B74-C9FE9CAA3850}"/>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5" name="PoljeZBesedilom 174">
          <a:extLst>
            <a:ext uri="{FF2B5EF4-FFF2-40B4-BE49-F238E27FC236}">
              <a16:creationId xmlns:a16="http://schemas.microsoft.com/office/drawing/2014/main" id="{4D4D54A9-C67F-4B12-85D3-7561601EE11D}"/>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6" name="PoljeZBesedilom 175">
          <a:extLst>
            <a:ext uri="{FF2B5EF4-FFF2-40B4-BE49-F238E27FC236}">
              <a16:creationId xmlns:a16="http://schemas.microsoft.com/office/drawing/2014/main" id="{339BD131-66F4-4CF2-9293-995967C63399}"/>
            </a:ext>
          </a:extLst>
        </xdr:cNvPr>
        <xdr:cNvSpPr txBox="1"/>
      </xdr:nvSpPr>
      <xdr:spPr>
        <a:xfrm>
          <a:off x="3457575" y="13375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77" name="PoljeZBesedilom 176">
          <a:extLst>
            <a:ext uri="{FF2B5EF4-FFF2-40B4-BE49-F238E27FC236}">
              <a16:creationId xmlns:a16="http://schemas.microsoft.com/office/drawing/2014/main" id="{ED6867E7-0D3E-4367-B410-138ACA022BB0}"/>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78" name="PoljeZBesedilom 177">
          <a:extLst>
            <a:ext uri="{FF2B5EF4-FFF2-40B4-BE49-F238E27FC236}">
              <a16:creationId xmlns:a16="http://schemas.microsoft.com/office/drawing/2014/main" id="{FA623899-A95B-451A-9391-BF0D263950E3}"/>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79" name="PoljeZBesedilom 178">
          <a:extLst>
            <a:ext uri="{FF2B5EF4-FFF2-40B4-BE49-F238E27FC236}">
              <a16:creationId xmlns:a16="http://schemas.microsoft.com/office/drawing/2014/main" id="{A465C8E9-E706-4DAF-BAA0-E8C1A744E7EB}"/>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80" name="PoljeZBesedilom 179">
          <a:extLst>
            <a:ext uri="{FF2B5EF4-FFF2-40B4-BE49-F238E27FC236}">
              <a16:creationId xmlns:a16="http://schemas.microsoft.com/office/drawing/2014/main" id="{8058971A-D32D-4522-906A-AADB0C70998A}"/>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81" name="PoljeZBesedilom 180">
          <a:extLst>
            <a:ext uri="{FF2B5EF4-FFF2-40B4-BE49-F238E27FC236}">
              <a16:creationId xmlns:a16="http://schemas.microsoft.com/office/drawing/2014/main" id="{33DFC151-3977-496F-967D-C2A006B23175}"/>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82" name="PoljeZBesedilom 181">
          <a:extLst>
            <a:ext uri="{FF2B5EF4-FFF2-40B4-BE49-F238E27FC236}">
              <a16:creationId xmlns:a16="http://schemas.microsoft.com/office/drawing/2014/main" id="{5CFB3E3C-AF13-4413-B5B7-0C47EC3E322E}"/>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83" name="PoljeZBesedilom 182">
          <a:extLst>
            <a:ext uri="{FF2B5EF4-FFF2-40B4-BE49-F238E27FC236}">
              <a16:creationId xmlns:a16="http://schemas.microsoft.com/office/drawing/2014/main" id="{57AF20BA-38E3-4B43-91A1-5110883183EB}"/>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84" name="PoljeZBesedilom 183">
          <a:extLst>
            <a:ext uri="{FF2B5EF4-FFF2-40B4-BE49-F238E27FC236}">
              <a16:creationId xmlns:a16="http://schemas.microsoft.com/office/drawing/2014/main" id="{F888308A-B30B-4636-ACBE-8DE53C4E9D72}"/>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85" name="PoljeZBesedilom 184">
          <a:extLst>
            <a:ext uri="{FF2B5EF4-FFF2-40B4-BE49-F238E27FC236}">
              <a16:creationId xmlns:a16="http://schemas.microsoft.com/office/drawing/2014/main" id="{2883B2DB-D6DA-488D-8ECF-133CC3294E36}"/>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86" name="PoljeZBesedilom 185">
          <a:extLst>
            <a:ext uri="{FF2B5EF4-FFF2-40B4-BE49-F238E27FC236}">
              <a16:creationId xmlns:a16="http://schemas.microsoft.com/office/drawing/2014/main" id="{3364FAA2-CF27-46E5-858F-1DA652FDA0E0}"/>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87" name="PoljeZBesedilom 186">
          <a:extLst>
            <a:ext uri="{FF2B5EF4-FFF2-40B4-BE49-F238E27FC236}">
              <a16:creationId xmlns:a16="http://schemas.microsoft.com/office/drawing/2014/main" id="{E45ACC5A-4973-4A29-95D9-FA6E93B7582E}"/>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88" name="PoljeZBesedilom 187">
          <a:extLst>
            <a:ext uri="{FF2B5EF4-FFF2-40B4-BE49-F238E27FC236}">
              <a16:creationId xmlns:a16="http://schemas.microsoft.com/office/drawing/2014/main" id="{AFB9BA9D-622A-4766-9F9E-1E660C0BABA2}"/>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89" name="PoljeZBesedilom 188">
          <a:extLst>
            <a:ext uri="{FF2B5EF4-FFF2-40B4-BE49-F238E27FC236}">
              <a16:creationId xmlns:a16="http://schemas.microsoft.com/office/drawing/2014/main" id="{A6C8D238-9559-4DDC-B91C-8DD1C3893FCA}"/>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90" name="PoljeZBesedilom 189">
          <a:extLst>
            <a:ext uri="{FF2B5EF4-FFF2-40B4-BE49-F238E27FC236}">
              <a16:creationId xmlns:a16="http://schemas.microsoft.com/office/drawing/2014/main" id="{A1A42B27-D5C2-4E76-BBD4-61241618C9A9}"/>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91" name="PoljeZBesedilom 190">
          <a:extLst>
            <a:ext uri="{FF2B5EF4-FFF2-40B4-BE49-F238E27FC236}">
              <a16:creationId xmlns:a16="http://schemas.microsoft.com/office/drawing/2014/main" id="{72B43ED9-E194-4147-B070-6F7F29DC32CA}"/>
            </a:ext>
          </a:extLst>
        </xdr:cNvPr>
        <xdr:cNvSpPr txBox="1"/>
      </xdr:nvSpPr>
      <xdr:spPr>
        <a:xfrm>
          <a:off x="3457575" y="13483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92" name="PoljeZBesedilom 191">
          <a:extLst>
            <a:ext uri="{FF2B5EF4-FFF2-40B4-BE49-F238E27FC236}">
              <a16:creationId xmlns:a16="http://schemas.microsoft.com/office/drawing/2014/main" id="{9D631FAE-A8D3-4B8A-A0C7-561CD25660B7}"/>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93" name="PoljeZBesedilom 192">
          <a:extLst>
            <a:ext uri="{FF2B5EF4-FFF2-40B4-BE49-F238E27FC236}">
              <a16:creationId xmlns:a16="http://schemas.microsoft.com/office/drawing/2014/main" id="{E47C4895-A248-4A90-8074-865244389451}"/>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94" name="PoljeZBesedilom 193">
          <a:extLst>
            <a:ext uri="{FF2B5EF4-FFF2-40B4-BE49-F238E27FC236}">
              <a16:creationId xmlns:a16="http://schemas.microsoft.com/office/drawing/2014/main" id="{D4E88D74-2A82-435B-8C0A-7CB1555DEBE9}"/>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95" name="PoljeZBesedilom 194">
          <a:extLst>
            <a:ext uri="{FF2B5EF4-FFF2-40B4-BE49-F238E27FC236}">
              <a16:creationId xmlns:a16="http://schemas.microsoft.com/office/drawing/2014/main" id="{475CE9AA-1226-429E-B81E-D71636481E33}"/>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96" name="PoljeZBesedilom 195">
          <a:extLst>
            <a:ext uri="{FF2B5EF4-FFF2-40B4-BE49-F238E27FC236}">
              <a16:creationId xmlns:a16="http://schemas.microsoft.com/office/drawing/2014/main" id="{BF121D8C-0975-47EB-A230-B33DF631F059}"/>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97" name="PoljeZBesedilom 196">
          <a:extLst>
            <a:ext uri="{FF2B5EF4-FFF2-40B4-BE49-F238E27FC236}">
              <a16:creationId xmlns:a16="http://schemas.microsoft.com/office/drawing/2014/main" id="{417F238E-F81E-43A5-ACAB-F8D1CB4AC202}"/>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98" name="PoljeZBesedilom 197">
          <a:extLst>
            <a:ext uri="{FF2B5EF4-FFF2-40B4-BE49-F238E27FC236}">
              <a16:creationId xmlns:a16="http://schemas.microsoft.com/office/drawing/2014/main" id="{31504303-1E1C-45DC-9CC9-84AFA3BBBAF4}"/>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99" name="PoljeZBesedilom 198">
          <a:extLst>
            <a:ext uri="{FF2B5EF4-FFF2-40B4-BE49-F238E27FC236}">
              <a16:creationId xmlns:a16="http://schemas.microsoft.com/office/drawing/2014/main" id="{2D94E6DB-C7A2-478A-8AD8-8CAAF3E899D4}"/>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00" name="PoljeZBesedilom 199">
          <a:extLst>
            <a:ext uri="{FF2B5EF4-FFF2-40B4-BE49-F238E27FC236}">
              <a16:creationId xmlns:a16="http://schemas.microsoft.com/office/drawing/2014/main" id="{B9E0B96D-CE72-47DF-817C-0C2DC257BEB8}"/>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01" name="PoljeZBesedilom 200">
          <a:extLst>
            <a:ext uri="{FF2B5EF4-FFF2-40B4-BE49-F238E27FC236}">
              <a16:creationId xmlns:a16="http://schemas.microsoft.com/office/drawing/2014/main" id="{A960B9C5-3D66-473F-A6F6-A9522378AC0D}"/>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02" name="PoljeZBesedilom 201">
          <a:extLst>
            <a:ext uri="{FF2B5EF4-FFF2-40B4-BE49-F238E27FC236}">
              <a16:creationId xmlns:a16="http://schemas.microsoft.com/office/drawing/2014/main" id="{E2219215-C12B-4EBE-AD5C-5D96331DEE46}"/>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03" name="PoljeZBesedilom 202">
          <a:extLst>
            <a:ext uri="{FF2B5EF4-FFF2-40B4-BE49-F238E27FC236}">
              <a16:creationId xmlns:a16="http://schemas.microsoft.com/office/drawing/2014/main" id="{D8A5C268-AFE8-4396-9CFE-5085DD55E371}"/>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04" name="PoljeZBesedilom 203">
          <a:extLst>
            <a:ext uri="{FF2B5EF4-FFF2-40B4-BE49-F238E27FC236}">
              <a16:creationId xmlns:a16="http://schemas.microsoft.com/office/drawing/2014/main" id="{EC29DCB5-166C-4775-84A9-90899FB3B816}"/>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05" name="PoljeZBesedilom 204">
          <a:extLst>
            <a:ext uri="{FF2B5EF4-FFF2-40B4-BE49-F238E27FC236}">
              <a16:creationId xmlns:a16="http://schemas.microsoft.com/office/drawing/2014/main" id="{E35B16F0-A034-4A0D-A0AD-FC1881CE27EF}"/>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06" name="PoljeZBesedilom 205">
          <a:extLst>
            <a:ext uri="{FF2B5EF4-FFF2-40B4-BE49-F238E27FC236}">
              <a16:creationId xmlns:a16="http://schemas.microsoft.com/office/drawing/2014/main" id="{D60F4888-6B0D-46F8-93E7-398AD96AD6ED}"/>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07" name="PoljeZBesedilom 206">
          <a:extLst>
            <a:ext uri="{FF2B5EF4-FFF2-40B4-BE49-F238E27FC236}">
              <a16:creationId xmlns:a16="http://schemas.microsoft.com/office/drawing/2014/main" id="{745D8F98-357F-4691-AC27-606F62528542}"/>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08" name="PoljeZBesedilom 207">
          <a:extLst>
            <a:ext uri="{FF2B5EF4-FFF2-40B4-BE49-F238E27FC236}">
              <a16:creationId xmlns:a16="http://schemas.microsoft.com/office/drawing/2014/main" id="{3C0193C6-5F40-429E-8BFE-27416F83DEA4}"/>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09" name="PoljeZBesedilom 208">
          <a:extLst>
            <a:ext uri="{FF2B5EF4-FFF2-40B4-BE49-F238E27FC236}">
              <a16:creationId xmlns:a16="http://schemas.microsoft.com/office/drawing/2014/main" id="{98024F4A-342B-4DF5-899E-D7799B60EC26}"/>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10" name="PoljeZBesedilom 209">
          <a:extLst>
            <a:ext uri="{FF2B5EF4-FFF2-40B4-BE49-F238E27FC236}">
              <a16:creationId xmlns:a16="http://schemas.microsoft.com/office/drawing/2014/main" id="{026BE89E-4457-4F5F-BA46-C370F55D998D}"/>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11" name="PoljeZBesedilom 210">
          <a:extLst>
            <a:ext uri="{FF2B5EF4-FFF2-40B4-BE49-F238E27FC236}">
              <a16:creationId xmlns:a16="http://schemas.microsoft.com/office/drawing/2014/main" id="{45E3778E-1E46-4E3F-977A-DDC18D07A705}"/>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12" name="PoljeZBesedilom 211">
          <a:extLst>
            <a:ext uri="{FF2B5EF4-FFF2-40B4-BE49-F238E27FC236}">
              <a16:creationId xmlns:a16="http://schemas.microsoft.com/office/drawing/2014/main" id="{F718E24C-D929-4435-B5A7-608B97AEBDEA}"/>
            </a:ext>
          </a:extLst>
        </xdr:cNvPr>
        <xdr:cNvSpPr txBox="1"/>
      </xdr:nvSpPr>
      <xdr:spPr>
        <a:xfrm>
          <a:off x="3457575" y="13520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13" name="PoljeZBesedilom 212">
          <a:extLst>
            <a:ext uri="{FF2B5EF4-FFF2-40B4-BE49-F238E27FC236}">
              <a16:creationId xmlns:a16="http://schemas.microsoft.com/office/drawing/2014/main" id="{3D52F3AE-23F1-415B-94DF-E8C4FE408EB6}"/>
            </a:ext>
          </a:extLst>
        </xdr:cNvPr>
        <xdr:cNvSpPr txBox="1"/>
      </xdr:nvSpPr>
      <xdr:spPr>
        <a:xfrm>
          <a:off x="3457575" y="13544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14" name="PoljeZBesedilom 213">
          <a:extLst>
            <a:ext uri="{FF2B5EF4-FFF2-40B4-BE49-F238E27FC236}">
              <a16:creationId xmlns:a16="http://schemas.microsoft.com/office/drawing/2014/main" id="{2680CB23-8EC8-460F-BFCF-C9AFCF909A17}"/>
            </a:ext>
          </a:extLst>
        </xdr:cNvPr>
        <xdr:cNvSpPr txBox="1"/>
      </xdr:nvSpPr>
      <xdr:spPr>
        <a:xfrm>
          <a:off x="3457575" y="13544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15" name="PoljeZBesedilom 214">
          <a:extLst>
            <a:ext uri="{FF2B5EF4-FFF2-40B4-BE49-F238E27FC236}">
              <a16:creationId xmlns:a16="http://schemas.microsoft.com/office/drawing/2014/main" id="{EA13FC6E-1116-416E-94DE-585258F6C16C}"/>
            </a:ext>
          </a:extLst>
        </xdr:cNvPr>
        <xdr:cNvSpPr txBox="1"/>
      </xdr:nvSpPr>
      <xdr:spPr>
        <a:xfrm>
          <a:off x="3457575" y="13544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16" name="PoljeZBesedilom 215">
          <a:extLst>
            <a:ext uri="{FF2B5EF4-FFF2-40B4-BE49-F238E27FC236}">
              <a16:creationId xmlns:a16="http://schemas.microsoft.com/office/drawing/2014/main" id="{D8F9B9F0-8137-4AE1-B564-67F5A0A97BB3}"/>
            </a:ext>
          </a:extLst>
        </xdr:cNvPr>
        <xdr:cNvSpPr txBox="1"/>
      </xdr:nvSpPr>
      <xdr:spPr>
        <a:xfrm>
          <a:off x="3457575" y="13544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17" name="PoljeZBesedilom 216">
          <a:extLst>
            <a:ext uri="{FF2B5EF4-FFF2-40B4-BE49-F238E27FC236}">
              <a16:creationId xmlns:a16="http://schemas.microsoft.com/office/drawing/2014/main" id="{B3D5D4F4-A5A1-4933-A98B-3B1FBF5D5A98}"/>
            </a:ext>
          </a:extLst>
        </xdr:cNvPr>
        <xdr:cNvSpPr txBox="1"/>
      </xdr:nvSpPr>
      <xdr:spPr>
        <a:xfrm>
          <a:off x="3457575" y="13544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18" name="PoljeZBesedilom 217">
          <a:extLst>
            <a:ext uri="{FF2B5EF4-FFF2-40B4-BE49-F238E27FC236}">
              <a16:creationId xmlns:a16="http://schemas.microsoft.com/office/drawing/2014/main" id="{D3883F31-55A9-41C4-B633-F44328C0FBCC}"/>
            </a:ext>
          </a:extLst>
        </xdr:cNvPr>
        <xdr:cNvSpPr txBox="1"/>
      </xdr:nvSpPr>
      <xdr:spPr>
        <a:xfrm>
          <a:off x="3457575" y="13544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219" name="PoljeZBesedilom 218">
          <a:extLst>
            <a:ext uri="{FF2B5EF4-FFF2-40B4-BE49-F238E27FC236}">
              <a16:creationId xmlns:a16="http://schemas.microsoft.com/office/drawing/2014/main" id="{941C3C87-4D7B-44C6-9600-F9ABDD75706D}"/>
            </a:ext>
          </a:extLst>
        </xdr:cNvPr>
        <xdr:cNvSpPr txBox="1"/>
      </xdr:nvSpPr>
      <xdr:spPr>
        <a:xfrm>
          <a:off x="3457575" y="13633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220" name="PoljeZBesedilom 219">
          <a:extLst>
            <a:ext uri="{FF2B5EF4-FFF2-40B4-BE49-F238E27FC236}">
              <a16:creationId xmlns:a16="http://schemas.microsoft.com/office/drawing/2014/main" id="{9E80946F-6AF9-428F-A06C-170DF8F27FB6}"/>
            </a:ext>
          </a:extLst>
        </xdr:cNvPr>
        <xdr:cNvSpPr txBox="1"/>
      </xdr:nvSpPr>
      <xdr:spPr>
        <a:xfrm>
          <a:off x="3457575" y="13633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221" name="PoljeZBesedilom 220">
          <a:extLst>
            <a:ext uri="{FF2B5EF4-FFF2-40B4-BE49-F238E27FC236}">
              <a16:creationId xmlns:a16="http://schemas.microsoft.com/office/drawing/2014/main" id="{FF0400E4-A38B-47CF-B84A-0763A290F971}"/>
            </a:ext>
          </a:extLst>
        </xdr:cNvPr>
        <xdr:cNvSpPr txBox="1"/>
      </xdr:nvSpPr>
      <xdr:spPr>
        <a:xfrm>
          <a:off x="3457575" y="13633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280</xdr:row>
      <xdr:rowOff>0</xdr:rowOff>
    </xdr:from>
    <xdr:ext cx="184731" cy="298696"/>
    <xdr:sp macro="" textlink="">
      <xdr:nvSpPr>
        <xdr:cNvPr id="222" name="PoljeZBesedilom 221">
          <a:extLst>
            <a:ext uri="{FF2B5EF4-FFF2-40B4-BE49-F238E27FC236}">
              <a16:creationId xmlns:a16="http://schemas.microsoft.com/office/drawing/2014/main" id="{00B1C067-7051-4225-9D60-D1DEB315D3DC}"/>
            </a:ext>
          </a:extLst>
        </xdr:cNvPr>
        <xdr:cNvSpPr txBox="1"/>
      </xdr:nvSpPr>
      <xdr:spPr>
        <a:xfrm>
          <a:off x="1647825" y="13660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23" name="PoljeZBesedilom 222">
          <a:extLst>
            <a:ext uri="{FF2B5EF4-FFF2-40B4-BE49-F238E27FC236}">
              <a16:creationId xmlns:a16="http://schemas.microsoft.com/office/drawing/2014/main" id="{A732D00B-FEC7-4E81-AB46-FD5E2DAEA2C1}"/>
            </a:ext>
          </a:extLst>
        </xdr:cNvPr>
        <xdr:cNvSpPr txBox="1"/>
      </xdr:nvSpPr>
      <xdr:spPr>
        <a:xfrm>
          <a:off x="3457575" y="13660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24" name="PoljeZBesedilom 223">
          <a:extLst>
            <a:ext uri="{FF2B5EF4-FFF2-40B4-BE49-F238E27FC236}">
              <a16:creationId xmlns:a16="http://schemas.microsoft.com/office/drawing/2014/main" id="{7E499722-C162-431E-806D-0077A10AB273}"/>
            </a:ext>
          </a:extLst>
        </xdr:cNvPr>
        <xdr:cNvSpPr txBox="1"/>
      </xdr:nvSpPr>
      <xdr:spPr>
        <a:xfrm>
          <a:off x="3457575" y="13660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25" name="PoljeZBesedilom 224">
          <a:extLst>
            <a:ext uri="{FF2B5EF4-FFF2-40B4-BE49-F238E27FC236}">
              <a16:creationId xmlns:a16="http://schemas.microsoft.com/office/drawing/2014/main" id="{08D3293D-9CD0-4B3C-9BFE-3D145625FEA2}"/>
            </a:ext>
          </a:extLst>
        </xdr:cNvPr>
        <xdr:cNvSpPr txBox="1"/>
      </xdr:nvSpPr>
      <xdr:spPr>
        <a:xfrm>
          <a:off x="3457575" y="13660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226" name="PoljeZBesedilom 225">
          <a:extLst>
            <a:ext uri="{FF2B5EF4-FFF2-40B4-BE49-F238E27FC236}">
              <a16:creationId xmlns:a16="http://schemas.microsoft.com/office/drawing/2014/main" id="{B0730250-53DA-41E7-A5A4-52354D8BFDC3}"/>
            </a:ext>
          </a:extLst>
        </xdr:cNvPr>
        <xdr:cNvSpPr txBox="1"/>
      </xdr:nvSpPr>
      <xdr:spPr>
        <a:xfrm>
          <a:off x="3457575" y="136969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227" name="PoljeZBesedilom 226">
          <a:extLst>
            <a:ext uri="{FF2B5EF4-FFF2-40B4-BE49-F238E27FC236}">
              <a16:creationId xmlns:a16="http://schemas.microsoft.com/office/drawing/2014/main" id="{1B5E2617-83BC-4BFB-9337-C769826C9178}"/>
            </a:ext>
          </a:extLst>
        </xdr:cNvPr>
        <xdr:cNvSpPr txBox="1"/>
      </xdr:nvSpPr>
      <xdr:spPr>
        <a:xfrm>
          <a:off x="3457575" y="136969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228" name="PoljeZBesedilom 227">
          <a:extLst>
            <a:ext uri="{FF2B5EF4-FFF2-40B4-BE49-F238E27FC236}">
              <a16:creationId xmlns:a16="http://schemas.microsoft.com/office/drawing/2014/main" id="{87BD8AF5-3D64-42BE-8512-C7C5313255AD}"/>
            </a:ext>
          </a:extLst>
        </xdr:cNvPr>
        <xdr:cNvSpPr txBox="1"/>
      </xdr:nvSpPr>
      <xdr:spPr>
        <a:xfrm>
          <a:off x="3457575" y="136969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29" name="PoljeZBesedilom 228">
          <a:extLst>
            <a:ext uri="{FF2B5EF4-FFF2-40B4-BE49-F238E27FC236}">
              <a16:creationId xmlns:a16="http://schemas.microsoft.com/office/drawing/2014/main" id="{C9A19020-14F9-42D7-A556-611561121DF8}"/>
            </a:ext>
          </a:extLst>
        </xdr:cNvPr>
        <xdr:cNvSpPr txBox="1"/>
      </xdr:nvSpPr>
      <xdr:spPr>
        <a:xfrm>
          <a:off x="1647825" y="132530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0" name="PoljeZBesedilom 229">
          <a:extLst>
            <a:ext uri="{FF2B5EF4-FFF2-40B4-BE49-F238E27FC236}">
              <a16:creationId xmlns:a16="http://schemas.microsoft.com/office/drawing/2014/main" id="{74480768-57E5-4EA7-92B0-9CF3388683BD}"/>
            </a:ext>
          </a:extLst>
        </xdr:cNvPr>
        <xdr:cNvSpPr txBox="1"/>
      </xdr:nvSpPr>
      <xdr:spPr>
        <a:xfrm>
          <a:off x="1647825" y="132530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1" name="PoljeZBesedilom 230">
          <a:extLst>
            <a:ext uri="{FF2B5EF4-FFF2-40B4-BE49-F238E27FC236}">
              <a16:creationId xmlns:a16="http://schemas.microsoft.com/office/drawing/2014/main" id="{1A37B166-0ABF-416A-A30A-74CEBBA819D8}"/>
            </a:ext>
          </a:extLst>
        </xdr:cNvPr>
        <xdr:cNvSpPr txBox="1"/>
      </xdr:nvSpPr>
      <xdr:spPr>
        <a:xfrm>
          <a:off x="3457575" y="132530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2" name="PoljeZBesedilom 231">
          <a:extLst>
            <a:ext uri="{FF2B5EF4-FFF2-40B4-BE49-F238E27FC236}">
              <a16:creationId xmlns:a16="http://schemas.microsoft.com/office/drawing/2014/main" id="{BE36082A-5E2A-4602-9E89-FD849670807B}"/>
            </a:ext>
          </a:extLst>
        </xdr:cNvPr>
        <xdr:cNvSpPr txBox="1"/>
      </xdr:nvSpPr>
      <xdr:spPr>
        <a:xfrm>
          <a:off x="3457575" y="132530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3" name="PoljeZBesedilom 232">
          <a:extLst>
            <a:ext uri="{FF2B5EF4-FFF2-40B4-BE49-F238E27FC236}">
              <a16:creationId xmlns:a16="http://schemas.microsoft.com/office/drawing/2014/main" id="{E297785D-F2C1-4D64-936C-F369B61E7057}"/>
            </a:ext>
          </a:extLst>
        </xdr:cNvPr>
        <xdr:cNvSpPr txBox="1"/>
      </xdr:nvSpPr>
      <xdr:spPr>
        <a:xfrm>
          <a:off x="3457575" y="132530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234" name="PoljeZBesedilom 233">
          <a:extLst>
            <a:ext uri="{FF2B5EF4-FFF2-40B4-BE49-F238E27FC236}">
              <a16:creationId xmlns:a16="http://schemas.microsoft.com/office/drawing/2014/main" id="{78057242-6087-4D8C-AF39-9F5CF8B7B92C}"/>
            </a:ext>
          </a:extLst>
        </xdr:cNvPr>
        <xdr:cNvSpPr txBox="1"/>
      </xdr:nvSpPr>
      <xdr:spPr>
        <a:xfrm>
          <a:off x="1647825" y="13111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235" name="PoljeZBesedilom 234">
          <a:extLst>
            <a:ext uri="{FF2B5EF4-FFF2-40B4-BE49-F238E27FC236}">
              <a16:creationId xmlns:a16="http://schemas.microsoft.com/office/drawing/2014/main" id="{4B238B3E-5D55-45AC-83A1-F82AAA3CB1D7}"/>
            </a:ext>
          </a:extLst>
        </xdr:cNvPr>
        <xdr:cNvSpPr txBox="1"/>
      </xdr:nvSpPr>
      <xdr:spPr>
        <a:xfrm>
          <a:off x="3457575" y="13111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236" name="PoljeZBesedilom 235">
          <a:extLst>
            <a:ext uri="{FF2B5EF4-FFF2-40B4-BE49-F238E27FC236}">
              <a16:creationId xmlns:a16="http://schemas.microsoft.com/office/drawing/2014/main" id="{4C99EEF6-28C6-4001-BF00-674AEF0C6A9C}"/>
            </a:ext>
          </a:extLst>
        </xdr:cNvPr>
        <xdr:cNvSpPr txBox="1"/>
      </xdr:nvSpPr>
      <xdr:spPr>
        <a:xfrm>
          <a:off x="3457575" y="13111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237" name="PoljeZBesedilom 236">
          <a:extLst>
            <a:ext uri="{FF2B5EF4-FFF2-40B4-BE49-F238E27FC236}">
              <a16:creationId xmlns:a16="http://schemas.microsoft.com/office/drawing/2014/main" id="{9E42A4DF-6E5E-4101-B49E-56F2BFE60C81}"/>
            </a:ext>
          </a:extLst>
        </xdr:cNvPr>
        <xdr:cNvSpPr txBox="1"/>
      </xdr:nvSpPr>
      <xdr:spPr>
        <a:xfrm>
          <a:off x="3457575" y="13111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98696"/>
    <xdr:sp macro="" textlink="">
      <xdr:nvSpPr>
        <xdr:cNvPr id="238" name="PoljeZBesedilom 237">
          <a:extLst>
            <a:ext uri="{FF2B5EF4-FFF2-40B4-BE49-F238E27FC236}">
              <a16:creationId xmlns:a16="http://schemas.microsoft.com/office/drawing/2014/main" id="{548E791D-E966-4569-9B0D-FE47AA9F8459}"/>
            </a:ext>
          </a:extLst>
        </xdr:cNvPr>
        <xdr:cNvSpPr txBox="1"/>
      </xdr:nvSpPr>
      <xdr:spPr>
        <a:xfrm>
          <a:off x="1647825" y="136969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98696"/>
    <xdr:sp macro="" textlink="">
      <xdr:nvSpPr>
        <xdr:cNvPr id="239" name="PoljeZBesedilom 238">
          <a:extLst>
            <a:ext uri="{FF2B5EF4-FFF2-40B4-BE49-F238E27FC236}">
              <a16:creationId xmlns:a16="http://schemas.microsoft.com/office/drawing/2014/main" id="{929AB787-E0A5-458D-ACD1-A19842DE2BF6}"/>
            </a:ext>
          </a:extLst>
        </xdr:cNvPr>
        <xdr:cNvSpPr txBox="1"/>
      </xdr:nvSpPr>
      <xdr:spPr>
        <a:xfrm>
          <a:off x="1647825" y="136969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98696"/>
    <xdr:sp macro="" textlink="">
      <xdr:nvSpPr>
        <xdr:cNvPr id="240" name="PoljeZBesedilom 239">
          <a:extLst>
            <a:ext uri="{FF2B5EF4-FFF2-40B4-BE49-F238E27FC236}">
              <a16:creationId xmlns:a16="http://schemas.microsoft.com/office/drawing/2014/main" id="{112F9E0B-489C-46E8-9AF5-A12922E00A7C}"/>
            </a:ext>
          </a:extLst>
        </xdr:cNvPr>
        <xdr:cNvSpPr txBox="1"/>
      </xdr:nvSpPr>
      <xdr:spPr>
        <a:xfrm>
          <a:off x="1647825" y="136969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241" name="PoljeZBesedilom 240">
          <a:extLst>
            <a:ext uri="{FF2B5EF4-FFF2-40B4-BE49-F238E27FC236}">
              <a16:creationId xmlns:a16="http://schemas.microsoft.com/office/drawing/2014/main" id="{2C3D2BF8-CC39-46F8-A203-58F41D52FD0C}"/>
            </a:ext>
          </a:extLst>
        </xdr:cNvPr>
        <xdr:cNvSpPr txBox="1"/>
      </xdr:nvSpPr>
      <xdr:spPr>
        <a:xfrm>
          <a:off x="3457575" y="132292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242" name="PoljeZBesedilom 241">
          <a:extLst>
            <a:ext uri="{FF2B5EF4-FFF2-40B4-BE49-F238E27FC236}">
              <a16:creationId xmlns:a16="http://schemas.microsoft.com/office/drawing/2014/main" id="{BA8B39C6-3E29-4D12-8FD4-B3746A047324}"/>
            </a:ext>
          </a:extLst>
        </xdr:cNvPr>
        <xdr:cNvSpPr txBox="1"/>
      </xdr:nvSpPr>
      <xdr:spPr>
        <a:xfrm>
          <a:off x="3457575" y="132292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243" name="PoljeZBesedilom 242">
          <a:extLst>
            <a:ext uri="{FF2B5EF4-FFF2-40B4-BE49-F238E27FC236}">
              <a16:creationId xmlns:a16="http://schemas.microsoft.com/office/drawing/2014/main" id="{5F17AD11-0925-4856-A17C-37A0BEA06512}"/>
            </a:ext>
          </a:extLst>
        </xdr:cNvPr>
        <xdr:cNvSpPr txBox="1"/>
      </xdr:nvSpPr>
      <xdr:spPr>
        <a:xfrm>
          <a:off x="1647825" y="132292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4" name="PoljeZBesedilom 243">
          <a:extLst>
            <a:ext uri="{FF2B5EF4-FFF2-40B4-BE49-F238E27FC236}">
              <a16:creationId xmlns:a16="http://schemas.microsoft.com/office/drawing/2014/main" id="{48AC970C-1A91-453A-9442-C19940D99443}"/>
            </a:ext>
          </a:extLst>
        </xdr:cNvPr>
        <xdr:cNvSpPr txBox="1"/>
      </xdr:nvSpPr>
      <xdr:spPr>
        <a:xfrm>
          <a:off x="1647825" y="132530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245" name="PoljeZBesedilom 244">
          <a:extLst>
            <a:ext uri="{FF2B5EF4-FFF2-40B4-BE49-F238E27FC236}">
              <a16:creationId xmlns:a16="http://schemas.microsoft.com/office/drawing/2014/main" id="{52BE7EE5-3E41-4E3B-8D45-A5F57D31E377}"/>
            </a:ext>
          </a:extLst>
        </xdr:cNvPr>
        <xdr:cNvSpPr txBox="1"/>
      </xdr:nvSpPr>
      <xdr:spPr>
        <a:xfrm>
          <a:off x="3457575" y="132292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6" name="PoljeZBesedilom 245">
          <a:extLst>
            <a:ext uri="{FF2B5EF4-FFF2-40B4-BE49-F238E27FC236}">
              <a16:creationId xmlns:a16="http://schemas.microsoft.com/office/drawing/2014/main" id="{81A19841-0519-4015-AB55-676E3081ADD4}"/>
            </a:ext>
          </a:extLst>
        </xdr:cNvPr>
        <xdr:cNvSpPr txBox="1"/>
      </xdr:nvSpPr>
      <xdr:spPr>
        <a:xfrm>
          <a:off x="3457575" y="132530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7" name="PoljeZBesedilom 246">
          <a:extLst>
            <a:ext uri="{FF2B5EF4-FFF2-40B4-BE49-F238E27FC236}">
              <a16:creationId xmlns:a16="http://schemas.microsoft.com/office/drawing/2014/main" id="{76FDCA5D-52FB-4B63-B1FB-8ABB0405459A}"/>
            </a:ext>
          </a:extLst>
        </xdr:cNvPr>
        <xdr:cNvSpPr txBox="1"/>
      </xdr:nvSpPr>
      <xdr:spPr>
        <a:xfrm>
          <a:off x="3457575" y="132530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8" name="PoljeZBesedilom 247">
          <a:extLst>
            <a:ext uri="{FF2B5EF4-FFF2-40B4-BE49-F238E27FC236}">
              <a16:creationId xmlns:a16="http://schemas.microsoft.com/office/drawing/2014/main" id="{1F32740E-FA5A-4E08-9BBE-20D8FEBD8C03}"/>
            </a:ext>
          </a:extLst>
        </xdr:cNvPr>
        <xdr:cNvSpPr txBox="1"/>
      </xdr:nvSpPr>
      <xdr:spPr>
        <a:xfrm>
          <a:off x="3457575" y="132530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249" name="PoljeZBesedilom 248">
          <a:extLst>
            <a:ext uri="{FF2B5EF4-FFF2-40B4-BE49-F238E27FC236}">
              <a16:creationId xmlns:a16="http://schemas.microsoft.com/office/drawing/2014/main" id="{50A60B0F-9F27-4F04-A454-0BC8EBF7CA0F}"/>
            </a:ext>
          </a:extLst>
        </xdr:cNvPr>
        <xdr:cNvSpPr txBox="1"/>
      </xdr:nvSpPr>
      <xdr:spPr>
        <a:xfrm>
          <a:off x="1647825" y="131664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50" name="PoljeZBesedilom 249">
          <a:extLst>
            <a:ext uri="{FF2B5EF4-FFF2-40B4-BE49-F238E27FC236}">
              <a16:creationId xmlns:a16="http://schemas.microsoft.com/office/drawing/2014/main" id="{11109610-1984-4A03-BF69-6D2F79129AE4}"/>
            </a:ext>
          </a:extLst>
        </xdr:cNvPr>
        <xdr:cNvSpPr txBox="1"/>
      </xdr:nvSpPr>
      <xdr:spPr>
        <a:xfrm>
          <a:off x="3457575" y="131664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51" name="PoljeZBesedilom 250">
          <a:extLst>
            <a:ext uri="{FF2B5EF4-FFF2-40B4-BE49-F238E27FC236}">
              <a16:creationId xmlns:a16="http://schemas.microsoft.com/office/drawing/2014/main" id="{CDC6D79E-A24B-4F7F-8FC2-C9328E54F9FA}"/>
            </a:ext>
          </a:extLst>
        </xdr:cNvPr>
        <xdr:cNvSpPr txBox="1"/>
      </xdr:nvSpPr>
      <xdr:spPr>
        <a:xfrm>
          <a:off x="3457575" y="131664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252" name="PoljeZBesedilom 251">
          <a:extLst>
            <a:ext uri="{FF2B5EF4-FFF2-40B4-BE49-F238E27FC236}">
              <a16:creationId xmlns:a16="http://schemas.microsoft.com/office/drawing/2014/main" id="{0CA81803-D0AB-46A6-BC13-E3021ED0A0E1}"/>
            </a:ext>
          </a:extLst>
        </xdr:cNvPr>
        <xdr:cNvSpPr txBox="1"/>
      </xdr:nvSpPr>
      <xdr:spPr>
        <a:xfrm>
          <a:off x="3457575" y="131664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486470</xdr:colOff>
      <xdr:row>291</xdr:row>
      <xdr:rowOff>76200</xdr:rowOff>
    </xdr:from>
    <xdr:to>
      <xdr:col>3</xdr:col>
      <xdr:colOff>772968</xdr:colOff>
      <xdr:row>299</xdr:row>
      <xdr:rowOff>123825</xdr:rowOff>
    </xdr:to>
    <xdr:pic>
      <xdr:nvPicPr>
        <xdr:cNvPr id="253" name="Slika 252">
          <a:extLst>
            <a:ext uri="{FF2B5EF4-FFF2-40B4-BE49-F238E27FC236}">
              <a16:creationId xmlns:a16="http://schemas.microsoft.com/office/drawing/2014/main" id="{63733A0E-7B33-4A7E-B195-05EB57AA20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470" y="139884150"/>
          <a:ext cx="2096248" cy="1571625"/>
        </a:xfrm>
        <a:prstGeom prst="rect">
          <a:avLst/>
        </a:prstGeom>
      </xdr:spPr>
    </xdr:pic>
    <xdr:clientData/>
  </xdr:twoCellAnchor>
  <xdr:oneCellAnchor>
    <xdr:from>
      <xdr:col>2</xdr:col>
      <xdr:colOff>885825</xdr:colOff>
      <xdr:row>303</xdr:row>
      <xdr:rowOff>0</xdr:rowOff>
    </xdr:from>
    <xdr:ext cx="184731" cy="298696"/>
    <xdr:sp macro="" textlink="">
      <xdr:nvSpPr>
        <xdr:cNvPr id="254" name="PoljeZBesedilom 253">
          <a:extLst>
            <a:ext uri="{FF2B5EF4-FFF2-40B4-BE49-F238E27FC236}">
              <a16:creationId xmlns:a16="http://schemas.microsoft.com/office/drawing/2014/main" id="{282DAF9C-ADC6-4C90-8F80-E2BC58990F83}"/>
            </a:ext>
          </a:extLst>
        </xdr:cNvPr>
        <xdr:cNvSpPr txBox="1"/>
      </xdr:nvSpPr>
      <xdr:spPr>
        <a:xfrm>
          <a:off x="1647825" y="142836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303</xdr:row>
      <xdr:rowOff>0</xdr:rowOff>
    </xdr:from>
    <xdr:ext cx="184731" cy="298696"/>
    <xdr:sp macro="" textlink="">
      <xdr:nvSpPr>
        <xdr:cNvPr id="255" name="PoljeZBesedilom 254">
          <a:extLst>
            <a:ext uri="{FF2B5EF4-FFF2-40B4-BE49-F238E27FC236}">
              <a16:creationId xmlns:a16="http://schemas.microsoft.com/office/drawing/2014/main" id="{A45E9416-1BD0-48BE-8A9B-456F19EB78C4}"/>
            </a:ext>
          </a:extLst>
        </xdr:cNvPr>
        <xdr:cNvSpPr txBox="1"/>
      </xdr:nvSpPr>
      <xdr:spPr>
        <a:xfrm>
          <a:off x="4352925" y="142836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142874</xdr:colOff>
      <xdr:row>305</xdr:row>
      <xdr:rowOff>123825</xdr:rowOff>
    </xdr:from>
    <xdr:to>
      <xdr:col>3</xdr:col>
      <xdr:colOff>812773</xdr:colOff>
      <xdr:row>314</xdr:row>
      <xdr:rowOff>152400</xdr:rowOff>
    </xdr:to>
    <xdr:pic>
      <xdr:nvPicPr>
        <xdr:cNvPr id="256" name="Slika 255">
          <a:extLst>
            <a:ext uri="{FF2B5EF4-FFF2-40B4-BE49-F238E27FC236}">
              <a16:creationId xmlns:a16="http://schemas.microsoft.com/office/drawing/2014/main" id="{296525C1-25DE-443A-B7D1-B5625DD7752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4874" y="134693025"/>
          <a:ext cx="2479649" cy="1743075"/>
        </a:xfrm>
        <a:prstGeom prst="rect">
          <a:avLst/>
        </a:prstGeom>
      </xdr:spPr>
    </xdr:pic>
    <xdr:clientData/>
  </xdr:twoCellAnchor>
  <xdr:oneCellAnchor>
    <xdr:from>
      <xdr:col>2</xdr:col>
      <xdr:colOff>885825</xdr:colOff>
      <xdr:row>315</xdr:row>
      <xdr:rowOff>0</xdr:rowOff>
    </xdr:from>
    <xdr:ext cx="184731" cy="298696"/>
    <xdr:sp macro="" textlink="">
      <xdr:nvSpPr>
        <xdr:cNvPr id="257" name="PoljeZBesedilom 256">
          <a:extLst>
            <a:ext uri="{FF2B5EF4-FFF2-40B4-BE49-F238E27FC236}">
              <a16:creationId xmlns:a16="http://schemas.microsoft.com/office/drawing/2014/main" id="{E7DCE138-0779-499D-9674-48BDBD1E5406}"/>
            </a:ext>
          </a:extLst>
        </xdr:cNvPr>
        <xdr:cNvSpPr txBox="1"/>
      </xdr:nvSpPr>
      <xdr:spPr>
        <a:xfrm>
          <a:off x="1647825" y="14547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315</xdr:row>
      <xdr:rowOff>0</xdr:rowOff>
    </xdr:from>
    <xdr:ext cx="184731" cy="298696"/>
    <xdr:sp macro="" textlink="">
      <xdr:nvSpPr>
        <xdr:cNvPr id="258" name="PoljeZBesedilom 257">
          <a:extLst>
            <a:ext uri="{FF2B5EF4-FFF2-40B4-BE49-F238E27FC236}">
              <a16:creationId xmlns:a16="http://schemas.microsoft.com/office/drawing/2014/main" id="{A4E53E58-AC81-4056-8DCC-F06CA3D72B03}"/>
            </a:ext>
          </a:extLst>
        </xdr:cNvPr>
        <xdr:cNvSpPr txBox="1"/>
      </xdr:nvSpPr>
      <xdr:spPr>
        <a:xfrm>
          <a:off x="4352925" y="145475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315</xdr:row>
      <xdr:rowOff>0</xdr:rowOff>
    </xdr:from>
    <xdr:ext cx="184731" cy="298696"/>
    <xdr:sp macro="" textlink="">
      <xdr:nvSpPr>
        <xdr:cNvPr id="260" name="PoljeZBesedilom 259">
          <a:extLst>
            <a:ext uri="{FF2B5EF4-FFF2-40B4-BE49-F238E27FC236}">
              <a16:creationId xmlns:a16="http://schemas.microsoft.com/office/drawing/2014/main" id="{75497F45-D5D5-4351-A536-AAA249F49B22}"/>
            </a:ext>
          </a:extLst>
        </xdr:cNvPr>
        <xdr:cNvSpPr txBox="1"/>
      </xdr:nvSpPr>
      <xdr:spPr>
        <a:xfrm>
          <a:off x="1647825" y="14795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315</xdr:row>
      <xdr:rowOff>0</xdr:rowOff>
    </xdr:from>
    <xdr:ext cx="184731" cy="298696"/>
    <xdr:sp macro="" textlink="">
      <xdr:nvSpPr>
        <xdr:cNvPr id="261" name="PoljeZBesedilom 260">
          <a:extLst>
            <a:ext uri="{FF2B5EF4-FFF2-40B4-BE49-F238E27FC236}">
              <a16:creationId xmlns:a16="http://schemas.microsoft.com/office/drawing/2014/main" id="{AF265274-4E2D-45D5-A5E5-8FD8CF855DE5}"/>
            </a:ext>
          </a:extLst>
        </xdr:cNvPr>
        <xdr:cNvSpPr txBox="1"/>
      </xdr:nvSpPr>
      <xdr:spPr>
        <a:xfrm>
          <a:off x="4352925" y="14795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315</xdr:row>
      <xdr:rowOff>0</xdr:rowOff>
    </xdr:from>
    <xdr:ext cx="184731" cy="298696"/>
    <xdr:sp macro="" textlink="">
      <xdr:nvSpPr>
        <xdr:cNvPr id="262" name="PoljeZBesedilom 261">
          <a:extLst>
            <a:ext uri="{FF2B5EF4-FFF2-40B4-BE49-F238E27FC236}">
              <a16:creationId xmlns:a16="http://schemas.microsoft.com/office/drawing/2014/main" id="{AFDE6FB5-18E0-4760-9B67-609DF9C51401}"/>
            </a:ext>
          </a:extLst>
        </xdr:cNvPr>
        <xdr:cNvSpPr txBox="1"/>
      </xdr:nvSpPr>
      <xdr:spPr>
        <a:xfrm>
          <a:off x="1647825" y="15114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315</xdr:row>
      <xdr:rowOff>0</xdr:rowOff>
    </xdr:from>
    <xdr:ext cx="184731" cy="298696"/>
    <xdr:sp macro="" textlink="">
      <xdr:nvSpPr>
        <xdr:cNvPr id="263" name="PoljeZBesedilom 262">
          <a:extLst>
            <a:ext uri="{FF2B5EF4-FFF2-40B4-BE49-F238E27FC236}">
              <a16:creationId xmlns:a16="http://schemas.microsoft.com/office/drawing/2014/main" id="{AED1A1F1-2DE0-4FB9-9259-02D14DB03B69}"/>
            </a:ext>
          </a:extLst>
        </xdr:cNvPr>
        <xdr:cNvSpPr txBox="1"/>
      </xdr:nvSpPr>
      <xdr:spPr>
        <a:xfrm>
          <a:off x="4352925" y="15114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315</xdr:row>
      <xdr:rowOff>0</xdr:rowOff>
    </xdr:from>
    <xdr:ext cx="184731" cy="298696"/>
    <xdr:sp macro="" textlink="">
      <xdr:nvSpPr>
        <xdr:cNvPr id="265" name="PoljeZBesedilom 264">
          <a:extLst>
            <a:ext uri="{FF2B5EF4-FFF2-40B4-BE49-F238E27FC236}">
              <a16:creationId xmlns:a16="http://schemas.microsoft.com/office/drawing/2014/main" id="{D2E271F7-7E9F-420F-ADE7-3C58967E7152}"/>
            </a:ext>
          </a:extLst>
        </xdr:cNvPr>
        <xdr:cNvSpPr txBox="1"/>
      </xdr:nvSpPr>
      <xdr:spPr>
        <a:xfrm>
          <a:off x="1647825" y="1543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315</xdr:row>
      <xdr:rowOff>0</xdr:rowOff>
    </xdr:from>
    <xdr:ext cx="184731" cy="298696"/>
    <xdr:sp macro="" textlink="">
      <xdr:nvSpPr>
        <xdr:cNvPr id="266" name="PoljeZBesedilom 265">
          <a:extLst>
            <a:ext uri="{FF2B5EF4-FFF2-40B4-BE49-F238E27FC236}">
              <a16:creationId xmlns:a16="http://schemas.microsoft.com/office/drawing/2014/main" id="{E2AB1568-A978-40B6-B200-C49699106665}"/>
            </a:ext>
          </a:extLst>
        </xdr:cNvPr>
        <xdr:cNvSpPr txBox="1"/>
      </xdr:nvSpPr>
      <xdr:spPr>
        <a:xfrm>
          <a:off x="4352925" y="1543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269" name="PoljeZBesedilom 268">
          <a:extLst>
            <a:ext uri="{FF2B5EF4-FFF2-40B4-BE49-F238E27FC236}">
              <a16:creationId xmlns:a16="http://schemas.microsoft.com/office/drawing/2014/main" id="{1BD2580C-448C-4513-BD1D-42A585AA10C0}"/>
            </a:ext>
          </a:extLst>
        </xdr:cNvPr>
        <xdr:cNvSpPr txBox="1"/>
      </xdr:nvSpPr>
      <xdr:spPr>
        <a:xfrm>
          <a:off x="1647825" y="15733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270" name="PoljeZBesedilom 269">
          <a:extLst>
            <a:ext uri="{FF2B5EF4-FFF2-40B4-BE49-F238E27FC236}">
              <a16:creationId xmlns:a16="http://schemas.microsoft.com/office/drawing/2014/main" id="{B95B1C64-D4C5-48A3-A007-403133CB620B}"/>
            </a:ext>
          </a:extLst>
        </xdr:cNvPr>
        <xdr:cNvSpPr txBox="1"/>
      </xdr:nvSpPr>
      <xdr:spPr>
        <a:xfrm>
          <a:off x="4352925" y="15733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409575</xdr:colOff>
      <xdr:row>318</xdr:row>
      <xdr:rowOff>85725</xdr:rowOff>
    </xdr:from>
    <xdr:to>
      <xdr:col>3</xdr:col>
      <xdr:colOff>737696</xdr:colOff>
      <xdr:row>330</xdr:row>
      <xdr:rowOff>66675</xdr:rowOff>
    </xdr:to>
    <xdr:pic>
      <xdr:nvPicPr>
        <xdr:cNvPr id="271" name="Slika 270">
          <a:extLst>
            <a:ext uri="{FF2B5EF4-FFF2-40B4-BE49-F238E27FC236}">
              <a16:creationId xmlns:a16="http://schemas.microsoft.com/office/drawing/2014/main" id="{5B54AF18-D0C1-4AB6-8D4B-3433A85E99A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71575" y="158029275"/>
          <a:ext cx="2137871" cy="2266950"/>
        </a:xfrm>
        <a:prstGeom prst="rect">
          <a:avLst/>
        </a:prstGeom>
      </xdr:spPr>
    </xdr:pic>
    <xdr:clientData/>
  </xdr:twoCellAnchor>
  <xdr:oneCellAnchor>
    <xdr:from>
      <xdr:col>2</xdr:col>
      <xdr:colOff>885825</xdr:colOff>
      <xdr:row>331</xdr:row>
      <xdr:rowOff>0</xdr:rowOff>
    </xdr:from>
    <xdr:ext cx="184731" cy="298696"/>
    <xdr:sp macro="" textlink="">
      <xdr:nvSpPr>
        <xdr:cNvPr id="272" name="PoljeZBesedilom 271">
          <a:extLst>
            <a:ext uri="{FF2B5EF4-FFF2-40B4-BE49-F238E27FC236}">
              <a16:creationId xmlns:a16="http://schemas.microsoft.com/office/drawing/2014/main" id="{59AF8C70-9247-4FA9-8C35-4738BF2E4730}"/>
            </a:ext>
          </a:extLst>
        </xdr:cNvPr>
        <xdr:cNvSpPr txBox="1"/>
      </xdr:nvSpPr>
      <xdr:spPr>
        <a:xfrm>
          <a:off x="1647825" y="160420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331</xdr:row>
      <xdr:rowOff>0</xdr:rowOff>
    </xdr:from>
    <xdr:ext cx="184731" cy="298696"/>
    <xdr:sp macro="" textlink="">
      <xdr:nvSpPr>
        <xdr:cNvPr id="273" name="PoljeZBesedilom 272">
          <a:extLst>
            <a:ext uri="{FF2B5EF4-FFF2-40B4-BE49-F238E27FC236}">
              <a16:creationId xmlns:a16="http://schemas.microsoft.com/office/drawing/2014/main" id="{853736F2-2AB3-474E-8A0B-F55687F0EF72}"/>
            </a:ext>
          </a:extLst>
        </xdr:cNvPr>
        <xdr:cNvSpPr txBox="1"/>
      </xdr:nvSpPr>
      <xdr:spPr>
        <a:xfrm>
          <a:off x="4352925" y="160420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331</xdr:row>
      <xdr:rowOff>712928</xdr:rowOff>
    </xdr:from>
    <xdr:to>
      <xdr:col>3</xdr:col>
      <xdr:colOff>762001</xdr:colOff>
      <xdr:row>343</xdr:row>
      <xdr:rowOff>57150</xdr:rowOff>
    </xdr:to>
    <xdr:pic>
      <xdr:nvPicPr>
        <xdr:cNvPr id="274" name="Slika 273">
          <a:extLst>
            <a:ext uri="{FF2B5EF4-FFF2-40B4-BE49-F238E27FC236}">
              <a16:creationId xmlns:a16="http://schemas.microsoft.com/office/drawing/2014/main" id="{CE2F15EC-B11D-4677-94D1-D5F80A0165E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19201" y="161132978"/>
          <a:ext cx="2114550" cy="2163622"/>
        </a:xfrm>
        <a:prstGeom prst="rect">
          <a:avLst/>
        </a:prstGeom>
      </xdr:spPr>
    </xdr:pic>
    <xdr:clientData/>
  </xdr:twoCellAnchor>
  <xdr:oneCellAnchor>
    <xdr:from>
      <xdr:col>2</xdr:col>
      <xdr:colOff>885825</xdr:colOff>
      <xdr:row>344</xdr:row>
      <xdr:rowOff>0</xdr:rowOff>
    </xdr:from>
    <xdr:ext cx="184731" cy="298696"/>
    <xdr:sp macro="" textlink="">
      <xdr:nvSpPr>
        <xdr:cNvPr id="275" name="PoljeZBesedilom 274">
          <a:extLst>
            <a:ext uri="{FF2B5EF4-FFF2-40B4-BE49-F238E27FC236}">
              <a16:creationId xmlns:a16="http://schemas.microsoft.com/office/drawing/2014/main" id="{51BFA8C1-31BE-4B6B-B1FF-86C5157E7F8D}"/>
            </a:ext>
          </a:extLst>
        </xdr:cNvPr>
        <xdr:cNvSpPr txBox="1"/>
      </xdr:nvSpPr>
      <xdr:spPr>
        <a:xfrm>
          <a:off x="1647825" y="16342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344</xdr:row>
      <xdr:rowOff>0</xdr:rowOff>
    </xdr:from>
    <xdr:ext cx="184731" cy="298696"/>
    <xdr:sp macro="" textlink="">
      <xdr:nvSpPr>
        <xdr:cNvPr id="276" name="PoljeZBesedilom 275">
          <a:extLst>
            <a:ext uri="{FF2B5EF4-FFF2-40B4-BE49-F238E27FC236}">
              <a16:creationId xmlns:a16="http://schemas.microsoft.com/office/drawing/2014/main" id="{E86885BA-5945-445C-9850-B0550BD20D90}"/>
            </a:ext>
          </a:extLst>
        </xdr:cNvPr>
        <xdr:cNvSpPr txBox="1"/>
      </xdr:nvSpPr>
      <xdr:spPr>
        <a:xfrm>
          <a:off x="4352925" y="16342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346</xdr:row>
      <xdr:rowOff>19050</xdr:rowOff>
    </xdr:from>
    <xdr:to>
      <xdr:col>3</xdr:col>
      <xdr:colOff>388705</xdr:colOff>
      <xdr:row>354</xdr:row>
      <xdr:rowOff>76199</xdr:rowOff>
    </xdr:to>
    <xdr:pic>
      <xdr:nvPicPr>
        <xdr:cNvPr id="277" name="Slika 276">
          <a:extLst>
            <a:ext uri="{FF2B5EF4-FFF2-40B4-BE49-F238E27FC236}">
              <a16:creationId xmlns:a16="http://schemas.microsoft.com/office/drawing/2014/main" id="{15C53A8A-6910-4CC2-903F-CBF4FBC660E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24000" y="164020500"/>
          <a:ext cx="1436455" cy="1581149"/>
        </a:xfrm>
        <a:prstGeom prst="rect">
          <a:avLst/>
        </a:prstGeom>
      </xdr:spPr>
    </xdr:pic>
    <xdr:clientData/>
  </xdr:twoCellAnchor>
  <xdr:oneCellAnchor>
    <xdr:from>
      <xdr:col>2</xdr:col>
      <xdr:colOff>885825</xdr:colOff>
      <xdr:row>356</xdr:row>
      <xdr:rowOff>0</xdr:rowOff>
    </xdr:from>
    <xdr:ext cx="184731" cy="298696"/>
    <xdr:sp macro="" textlink="">
      <xdr:nvSpPr>
        <xdr:cNvPr id="278" name="PoljeZBesedilom 277">
          <a:extLst>
            <a:ext uri="{FF2B5EF4-FFF2-40B4-BE49-F238E27FC236}">
              <a16:creationId xmlns:a16="http://schemas.microsoft.com/office/drawing/2014/main" id="{D92C3AC0-6099-4AF1-9E31-DF90C9C068D9}"/>
            </a:ext>
          </a:extLst>
        </xdr:cNvPr>
        <xdr:cNvSpPr txBox="1"/>
      </xdr:nvSpPr>
      <xdr:spPr>
        <a:xfrm>
          <a:off x="1647825" y="16590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356</xdr:row>
      <xdr:rowOff>0</xdr:rowOff>
    </xdr:from>
    <xdr:ext cx="184731" cy="298696"/>
    <xdr:sp macro="" textlink="">
      <xdr:nvSpPr>
        <xdr:cNvPr id="279" name="PoljeZBesedilom 278">
          <a:extLst>
            <a:ext uri="{FF2B5EF4-FFF2-40B4-BE49-F238E27FC236}">
              <a16:creationId xmlns:a16="http://schemas.microsoft.com/office/drawing/2014/main" id="{3A3A9EEA-E7A2-4F28-B78D-9AAB25C0799F}"/>
            </a:ext>
          </a:extLst>
        </xdr:cNvPr>
        <xdr:cNvSpPr txBox="1"/>
      </xdr:nvSpPr>
      <xdr:spPr>
        <a:xfrm>
          <a:off x="4352925" y="16590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370</xdr:row>
      <xdr:rowOff>0</xdr:rowOff>
    </xdr:from>
    <xdr:ext cx="184731" cy="298696"/>
    <xdr:sp macro="" textlink="">
      <xdr:nvSpPr>
        <xdr:cNvPr id="280" name="PoljeZBesedilom 279">
          <a:extLst>
            <a:ext uri="{FF2B5EF4-FFF2-40B4-BE49-F238E27FC236}">
              <a16:creationId xmlns:a16="http://schemas.microsoft.com/office/drawing/2014/main" id="{7F0C6517-6AFC-43BE-906A-F2157EDB4F5E}"/>
            </a:ext>
          </a:extLst>
        </xdr:cNvPr>
        <xdr:cNvSpPr txBox="1"/>
      </xdr:nvSpPr>
      <xdr:spPr>
        <a:xfrm>
          <a:off x="1647825" y="16672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370</xdr:row>
      <xdr:rowOff>0</xdr:rowOff>
    </xdr:from>
    <xdr:ext cx="184731" cy="298696"/>
    <xdr:sp macro="" textlink="">
      <xdr:nvSpPr>
        <xdr:cNvPr id="281" name="PoljeZBesedilom 280">
          <a:extLst>
            <a:ext uri="{FF2B5EF4-FFF2-40B4-BE49-F238E27FC236}">
              <a16:creationId xmlns:a16="http://schemas.microsoft.com/office/drawing/2014/main" id="{3B15A27F-6711-4B1D-8821-9D81F04FB944}"/>
            </a:ext>
          </a:extLst>
        </xdr:cNvPr>
        <xdr:cNvSpPr txBox="1"/>
      </xdr:nvSpPr>
      <xdr:spPr>
        <a:xfrm>
          <a:off x="4352925" y="16672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195285</xdr:colOff>
      <xdr:row>372</xdr:row>
      <xdr:rowOff>38100</xdr:rowOff>
    </xdr:from>
    <xdr:to>
      <xdr:col>3</xdr:col>
      <xdr:colOff>1010678</xdr:colOff>
      <xdr:row>379</xdr:row>
      <xdr:rowOff>57149</xdr:rowOff>
    </xdr:to>
    <xdr:pic>
      <xdr:nvPicPr>
        <xdr:cNvPr id="282" name="Slika 281">
          <a:extLst>
            <a:ext uri="{FF2B5EF4-FFF2-40B4-BE49-F238E27FC236}">
              <a16:creationId xmlns:a16="http://schemas.microsoft.com/office/drawing/2014/main" id="{AADD3F31-5853-4643-BE9D-FB6AFF408E2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57285" y="167659050"/>
          <a:ext cx="2625143" cy="1352549"/>
        </a:xfrm>
        <a:prstGeom prst="rect">
          <a:avLst/>
        </a:prstGeom>
      </xdr:spPr>
    </xdr:pic>
    <xdr:clientData/>
  </xdr:twoCellAnchor>
  <xdr:oneCellAnchor>
    <xdr:from>
      <xdr:col>2</xdr:col>
      <xdr:colOff>885825</xdr:colOff>
      <xdr:row>381</xdr:row>
      <xdr:rowOff>0</xdr:rowOff>
    </xdr:from>
    <xdr:ext cx="184731" cy="298696"/>
    <xdr:sp macro="" textlink="">
      <xdr:nvSpPr>
        <xdr:cNvPr id="283" name="PoljeZBesedilom 282">
          <a:extLst>
            <a:ext uri="{FF2B5EF4-FFF2-40B4-BE49-F238E27FC236}">
              <a16:creationId xmlns:a16="http://schemas.microsoft.com/office/drawing/2014/main" id="{0A4ECB0A-114D-4A62-A019-FAC4DF568A32}"/>
            </a:ext>
          </a:extLst>
        </xdr:cNvPr>
        <xdr:cNvSpPr txBox="1"/>
      </xdr:nvSpPr>
      <xdr:spPr>
        <a:xfrm>
          <a:off x="1647825" y="169335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381</xdr:row>
      <xdr:rowOff>0</xdr:rowOff>
    </xdr:from>
    <xdr:ext cx="184731" cy="298696"/>
    <xdr:sp macro="" textlink="">
      <xdr:nvSpPr>
        <xdr:cNvPr id="284" name="PoljeZBesedilom 283">
          <a:extLst>
            <a:ext uri="{FF2B5EF4-FFF2-40B4-BE49-F238E27FC236}">
              <a16:creationId xmlns:a16="http://schemas.microsoft.com/office/drawing/2014/main" id="{47C70B53-35C5-46BD-91EC-E0821653F355}"/>
            </a:ext>
          </a:extLst>
        </xdr:cNvPr>
        <xdr:cNvSpPr txBox="1"/>
      </xdr:nvSpPr>
      <xdr:spPr>
        <a:xfrm>
          <a:off x="4352925" y="169335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219074</xdr:colOff>
      <xdr:row>383</xdr:row>
      <xdr:rowOff>142874</xdr:rowOff>
    </xdr:from>
    <xdr:to>
      <xdr:col>3</xdr:col>
      <xdr:colOff>799787</xdr:colOff>
      <xdr:row>396</xdr:row>
      <xdr:rowOff>171449</xdr:rowOff>
    </xdr:to>
    <xdr:pic>
      <xdr:nvPicPr>
        <xdr:cNvPr id="285" name="Slika 284">
          <a:extLst>
            <a:ext uri="{FF2B5EF4-FFF2-40B4-BE49-F238E27FC236}">
              <a16:creationId xmlns:a16="http://schemas.microsoft.com/office/drawing/2014/main" id="{D5021801-D1B2-4423-BA27-1AFB3D10D0BA}"/>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81074" y="170716574"/>
          <a:ext cx="2390463" cy="2505075"/>
        </a:xfrm>
        <a:prstGeom prst="rect">
          <a:avLst/>
        </a:prstGeom>
      </xdr:spPr>
    </xdr:pic>
    <xdr:clientData/>
  </xdr:twoCellAnchor>
  <xdr:oneCellAnchor>
    <xdr:from>
      <xdr:col>2</xdr:col>
      <xdr:colOff>885825</xdr:colOff>
      <xdr:row>397</xdr:row>
      <xdr:rowOff>0</xdr:rowOff>
    </xdr:from>
    <xdr:ext cx="184731" cy="298696"/>
    <xdr:sp macro="" textlink="">
      <xdr:nvSpPr>
        <xdr:cNvPr id="286" name="PoljeZBesedilom 285">
          <a:extLst>
            <a:ext uri="{FF2B5EF4-FFF2-40B4-BE49-F238E27FC236}">
              <a16:creationId xmlns:a16="http://schemas.microsoft.com/office/drawing/2014/main" id="{D3F085B5-E6CF-415C-AE7C-CF8D6B3DB1F2}"/>
            </a:ext>
          </a:extLst>
        </xdr:cNvPr>
        <xdr:cNvSpPr txBox="1"/>
      </xdr:nvSpPr>
      <xdr:spPr>
        <a:xfrm>
          <a:off x="1647825" y="173240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397</xdr:row>
      <xdr:rowOff>0</xdr:rowOff>
    </xdr:from>
    <xdr:ext cx="184731" cy="298696"/>
    <xdr:sp macro="" textlink="">
      <xdr:nvSpPr>
        <xdr:cNvPr id="287" name="PoljeZBesedilom 286">
          <a:extLst>
            <a:ext uri="{FF2B5EF4-FFF2-40B4-BE49-F238E27FC236}">
              <a16:creationId xmlns:a16="http://schemas.microsoft.com/office/drawing/2014/main" id="{01056AFF-3C42-42FF-9D0E-BBCCD80C1189}"/>
            </a:ext>
          </a:extLst>
        </xdr:cNvPr>
        <xdr:cNvSpPr txBox="1"/>
      </xdr:nvSpPr>
      <xdr:spPr>
        <a:xfrm>
          <a:off x="4352925" y="173240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399</xdr:row>
      <xdr:rowOff>0</xdr:rowOff>
    </xdr:from>
    <xdr:to>
      <xdr:col>3</xdr:col>
      <xdr:colOff>342900</xdr:colOff>
      <xdr:row>410</xdr:row>
      <xdr:rowOff>133350</xdr:rowOff>
    </xdr:to>
    <xdr:pic>
      <xdr:nvPicPr>
        <xdr:cNvPr id="288" name="Slika 287">
          <a:extLst>
            <a:ext uri="{FF2B5EF4-FFF2-40B4-BE49-F238E27FC236}">
              <a16:creationId xmlns:a16="http://schemas.microsoft.com/office/drawing/2014/main" id="{561A212E-8DE1-4CF5-BC48-0DC6CF86628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62000" y="174317025"/>
          <a:ext cx="2152650" cy="2228850"/>
        </a:xfrm>
        <a:prstGeom prst="rect">
          <a:avLst/>
        </a:prstGeom>
      </xdr:spPr>
    </xdr:pic>
    <xdr:clientData/>
  </xdr:twoCellAnchor>
  <xdr:oneCellAnchor>
    <xdr:from>
      <xdr:col>2</xdr:col>
      <xdr:colOff>885825</xdr:colOff>
      <xdr:row>412</xdr:row>
      <xdr:rowOff>0</xdr:rowOff>
    </xdr:from>
    <xdr:ext cx="184731" cy="298696"/>
    <xdr:sp macro="" textlink="">
      <xdr:nvSpPr>
        <xdr:cNvPr id="289" name="PoljeZBesedilom 288">
          <a:extLst>
            <a:ext uri="{FF2B5EF4-FFF2-40B4-BE49-F238E27FC236}">
              <a16:creationId xmlns:a16="http://schemas.microsoft.com/office/drawing/2014/main" id="{41194775-E68E-4E62-A38E-EB715F4F83FA}"/>
            </a:ext>
          </a:extLst>
        </xdr:cNvPr>
        <xdr:cNvSpPr txBox="1"/>
      </xdr:nvSpPr>
      <xdr:spPr>
        <a:xfrm>
          <a:off x="1647825" y="176793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412</xdr:row>
      <xdr:rowOff>0</xdr:rowOff>
    </xdr:from>
    <xdr:ext cx="184731" cy="298696"/>
    <xdr:sp macro="" textlink="">
      <xdr:nvSpPr>
        <xdr:cNvPr id="290" name="PoljeZBesedilom 289">
          <a:extLst>
            <a:ext uri="{FF2B5EF4-FFF2-40B4-BE49-F238E27FC236}">
              <a16:creationId xmlns:a16="http://schemas.microsoft.com/office/drawing/2014/main" id="{EFE223AC-1842-47EC-9ECA-9633DCFEAE75}"/>
            </a:ext>
          </a:extLst>
        </xdr:cNvPr>
        <xdr:cNvSpPr txBox="1"/>
      </xdr:nvSpPr>
      <xdr:spPr>
        <a:xfrm>
          <a:off x="4352925" y="176793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228601</xdr:colOff>
      <xdr:row>414</xdr:row>
      <xdr:rowOff>47625</xdr:rowOff>
    </xdr:from>
    <xdr:to>
      <xdr:col>4</xdr:col>
      <xdr:colOff>84624</xdr:colOff>
      <xdr:row>423</xdr:row>
      <xdr:rowOff>142875</xdr:rowOff>
    </xdr:to>
    <xdr:pic>
      <xdr:nvPicPr>
        <xdr:cNvPr id="291" name="Slika 290">
          <a:extLst>
            <a:ext uri="{FF2B5EF4-FFF2-40B4-BE49-F238E27FC236}">
              <a16:creationId xmlns:a16="http://schemas.microsoft.com/office/drawing/2014/main" id="{4A4F6195-6F7B-4C21-8CD2-45C94082CDF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09601" y="177736500"/>
          <a:ext cx="3275498" cy="1809750"/>
        </a:xfrm>
        <a:prstGeom prst="rect">
          <a:avLst/>
        </a:prstGeom>
      </xdr:spPr>
    </xdr:pic>
    <xdr:clientData/>
  </xdr:twoCellAnchor>
  <xdr:oneCellAnchor>
    <xdr:from>
      <xdr:col>2</xdr:col>
      <xdr:colOff>885825</xdr:colOff>
      <xdr:row>303</xdr:row>
      <xdr:rowOff>0</xdr:rowOff>
    </xdr:from>
    <xdr:ext cx="184731" cy="298696"/>
    <xdr:sp macro="" textlink="">
      <xdr:nvSpPr>
        <xdr:cNvPr id="292" name="PoljeZBesedilom 291">
          <a:extLst>
            <a:ext uri="{FF2B5EF4-FFF2-40B4-BE49-F238E27FC236}">
              <a16:creationId xmlns:a16="http://schemas.microsoft.com/office/drawing/2014/main" id="{4072B29D-A642-48FA-81BE-B4222ACF28F4}"/>
            </a:ext>
          </a:extLst>
        </xdr:cNvPr>
        <xdr:cNvSpPr txBox="1"/>
      </xdr:nvSpPr>
      <xdr:spPr>
        <a:xfrm>
          <a:off x="1647825" y="14190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303</xdr:row>
      <xdr:rowOff>0</xdr:rowOff>
    </xdr:from>
    <xdr:ext cx="184731" cy="298696"/>
    <xdr:sp macro="" textlink="">
      <xdr:nvSpPr>
        <xdr:cNvPr id="293" name="PoljeZBesedilom 292">
          <a:extLst>
            <a:ext uri="{FF2B5EF4-FFF2-40B4-BE49-F238E27FC236}">
              <a16:creationId xmlns:a16="http://schemas.microsoft.com/office/drawing/2014/main" id="{A60A2577-49F8-4AD7-AD52-D0D4F7FC3546}"/>
            </a:ext>
          </a:extLst>
        </xdr:cNvPr>
        <xdr:cNvSpPr txBox="1"/>
      </xdr:nvSpPr>
      <xdr:spPr>
        <a:xfrm>
          <a:off x="4352925" y="14190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303</xdr:row>
      <xdr:rowOff>0</xdr:rowOff>
    </xdr:from>
    <xdr:ext cx="184731" cy="298696"/>
    <xdr:sp macro="" textlink="">
      <xdr:nvSpPr>
        <xdr:cNvPr id="294" name="PoljeZBesedilom 293">
          <a:extLst>
            <a:ext uri="{FF2B5EF4-FFF2-40B4-BE49-F238E27FC236}">
              <a16:creationId xmlns:a16="http://schemas.microsoft.com/office/drawing/2014/main" id="{B2102125-3C65-40D5-B4FC-F8CD17E1143A}"/>
            </a:ext>
          </a:extLst>
        </xdr:cNvPr>
        <xdr:cNvSpPr txBox="1"/>
      </xdr:nvSpPr>
      <xdr:spPr>
        <a:xfrm>
          <a:off x="4352925" y="14226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303</xdr:row>
      <xdr:rowOff>0</xdr:rowOff>
    </xdr:from>
    <xdr:ext cx="184731" cy="298696"/>
    <xdr:sp macro="" textlink="">
      <xdr:nvSpPr>
        <xdr:cNvPr id="295" name="PoljeZBesedilom 294">
          <a:extLst>
            <a:ext uri="{FF2B5EF4-FFF2-40B4-BE49-F238E27FC236}">
              <a16:creationId xmlns:a16="http://schemas.microsoft.com/office/drawing/2014/main" id="{CC729C52-1A90-46CB-85C4-9D435D130994}"/>
            </a:ext>
          </a:extLst>
        </xdr:cNvPr>
        <xdr:cNvSpPr txBox="1"/>
      </xdr:nvSpPr>
      <xdr:spPr>
        <a:xfrm>
          <a:off x="1647825" y="14226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164</xdr:row>
      <xdr:rowOff>0</xdr:rowOff>
    </xdr:from>
    <xdr:ext cx="184731" cy="298696"/>
    <xdr:sp macro="" textlink="">
      <xdr:nvSpPr>
        <xdr:cNvPr id="296" name="PoljeZBesedilom 295">
          <a:extLst>
            <a:ext uri="{FF2B5EF4-FFF2-40B4-BE49-F238E27FC236}">
              <a16:creationId xmlns:a16="http://schemas.microsoft.com/office/drawing/2014/main" id="{F44AB531-C417-4C81-9B4A-F62F0F376D41}"/>
            </a:ext>
          </a:extLst>
        </xdr:cNvPr>
        <xdr:cNvSpPr txBox="1"/>
      </xdr:nvSpPr>
      <xdr:spPr>
        <a:xfrm>
          <a:off x="1647825" y="76981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164</xdr:row>
      <xdr:rowOff>0</xdr:rowOff>
    </xdr:from>
    <xdr:ext cx="184731" cy="298696"/>
    <xdr:sp macro="" textlink="">
      <xdr:nvSpPr>
        <xdr:cNvPr id="297" name="PoljeZBesedilom 296">
          <a:extLst>
            <a:ext uri="{FF2B5EF4-FFF2-40B4-BE49-F238E27FC236}">
              <a16:creationId xmlns:a16="http://schemas.microsoft.com/office/drawing/2014/main" id="{FAAC6F7A-1367-4C32-B346-91C1FCED7C87}"/>
            </a:ext>
          </a:extLst>
        </xdr:cNvPr>
        <xdr:cNvSpPr txBox="1"/>
      </xdr:nvSpPr>
      <xdr:spPr>
        <a:xfrm>
          <a:off x="1647825" y="76981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164</xdr:row>
      <xdr:rowOff>0</xdr:rowOff>
    </xdr:from>
    <xdr:ext cx="184731" cy="298696"/>
    <xdr:sp macro="" textlink="">
      <xdr:nvSpPr>
        <xdr:cNvPr id="298" name="PoljeZBesedilom 297">
          <a:extLst>
            <a:ext uri="{FF2B5EF4-FFF2-40B4-BE49-F238E27FC236}">
              <a16:creationId xmlns:a16="http://schemas.microsoft.com/office/drawing/2014/main" id="{26DDECF7-4BE2-46DD-8151-9101F118C2E6}"/>
            </a:ext>
          </a:extLst>
        </xdr:cNvPr>
        <xdr:cNvSpPr txBox="1"/>
      </xdr:nvSpPr>
      <xdr:spPr>
        <a:xfrm>
          <a:off x="1647825" y="76981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164</xdr:row>
      <xdr:rowOff>0</xdr:rowOff>
    </xdr:from>
    <xdr:ext cx="184731" cy="298696"/>
    <xdr:sp macro="" textlink="">
      <xdr:nvSpPr>
        <xdr:cNvPr id="299" name="PoljeZBesedilom 298">
          <a:extLst>
            <a:ext uri="{FF2B5EF4-FFF2-40B4-BE49-F238E27FC236}">
              <a16:creationId xmlns:a16="http://schemas.microsoft.com/office/drawing/2014/main" id="{53D1CDC7-5BE9-4798-AD34-4101C439508A}"/>
            </a:ext>
          </a:extLst>
        </xdr:cNvPr>
        <xdr:cNvSpPr txBox="1"/>
      </xdr:nvSpPr>
      <xdr:spPr>
        <a:xfrm>
          <a:off x="1647825" y="76981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00" name="PoljeZBesedilom 299">
          <a:extLst>
            <a:ext uri="{FF2B5EF4-FFF2-40B4-BE49-F238E27FC236}">
              <a16:creationId xmlns:a16="http://schemas.microsoft.com/office/drawing/2014/main" id="{94A6CB0D-FB29-42D2-9DCE-DA079E642A59}"/>
            </a:ext>
          </a:extLst>
        </xdr:cNvPr>
        <xdr:cNvSpPr txBox="1"/>
      </xdr:nvSpPr>
      <xdr:spPr>
        <a:xfrm>
          <a:off x="1647825" y="77162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01" name="PoljeZBesedilom 300">
          <a:extLst>
            <a:ext uri="{FF2B5EF4-FFF2-40B4-BE49-F238E27FC236}">
              <a16:creationId xmlns:a16="http://schemas.microsoft.com/office/drawing/2014/main" id="{510F6E58-AC17-453E-BDA4-3361C1576440}"/>
            </a:ext>
          </a:extLst>
        </xdr:cNvPr>
        <xdr:cNvSpPr txBox="1"/>
      </xdr:nvSpPr>
      <xdr:spPr>
        <a:xfrm>
          <a:off x="1647825" y="77162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02" name="PoljeZBesedilom 301">
          <a:extLst>
            <a:ext uri="{FF2B5EF4-FFF2-40B4-BE49-F238E27FC236}">
              <a16:creationId xmlns:a16="http://schemas.microsoft.com/office/drawing/2014/main" id="{D9F8860E-459C-4391-8470-BF1C20D805C3}"/>
            </a:ext>
          </a:extLst>
        </xdr:cNvPr>
        <xdr:cNvSpPr txBox="1"/>
      </xdr:nvSpPr>
      <xdr:spPr>
        <a:xfrm>
          <a:off x="1647825" y="77162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03" name="PoljeZBesedilom 302">
          <a:extLst>
            <a:ext uri="{FF2B5EF4-FFF2-40B4-BE49-F238E27FC236}">
              <a16:creationId xmlns:a16="http://schemas.microsoft.com/office/drawing/2014/main" id="{E0866672-EA12-4FF5-BF8B-5CE9904C28FA}"/>
            </a:ext>
          </a:extLst>
        </xdr:cNvPr>
        <xdr:cNvSpPr txBox="1"/>
      </xdr:nvSpPr>
      <xdr:spPr>
        <a:xfrm>
          <a:off x="1647825" y="77162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04" name="PoljeZBesedilom 303">
          <a:extLst>
            <a:ext uri="{FF2B5EF4-FFF2-40B4-BE49-F238E27FC236}">
              <a16:creationId xmlns:a16="http://schemas.microsoft.com/office/drawing/2014/main" id="{D71BB1D8-3A23-415A-ADF0-22FCE9858442}"/>
            </a:ext>
          </a:extLst>
        </xdr:cNvPr>
        <xdr:cNvSpPr txBox="1"/>
      </xdr:nvSpPr>
      <xdr:spPr>
        <a:xfrm>
          <a:off x="1647825" y="8000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05" name="PoljeZBesedilom 304">
          <a:extLst>
            <a:ext uri="{FF2B5EF4-FFF2-40B4-BE49-F238E27FC236}">
              <a16:creationId xmlns:a16="http://schemas.microsoft.com/office/drawing/2014/main" id="{D603F16F-B13F-49B9-8491-F33D617972C0}"/>
            </a:ext>
          </a:extLst>
        </xdr:cNvPr>
        <xdr:cNvSpPr txBox="1"/>
      </xdr:nvSpPr>
      <xdr:spPr>
        <a:xfrm>
          <a:off x="1647825" y="8018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06" name="PoljeZBesedilom 305">
          <a:extLst>
            <a:ext uri="{FF2B5EF4-FFF2-40B4-BE49-F238E27FC236}">
              <a16:creationId xmlns:a16="http://schemas.microsoft.com/office/drawing/2014/main" id="{154527F9-3921-4BC2-B2DB-AB2A5CB99CD7}"/>
            </a:ext>
          </a:extLst>
        </xdr:cNvPr>
        <xdr:cNvSpPr txBox="1"/>
      </xdr:nvSpPr>
      <xdr:spPr>
        <a:xfrm>
          <a:off x="1647825" y="8018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07" name="PoljeZBesedilom 306">
          <a:extLst>
            <a:ext uri="{FF2B5EF4-FFF2-40B4-BE49-F238E27FC236}">
              <a16:creationId xmlns:a16="http://schemas.microsoft.com/office/drawing/2014/main" id="{753B54C5-E0CB-4485-BACF-7D5514A299ED}"/>
            </a:ext>
          </a:extLst>
        </xdr:cNvPr>
        <xdr:cNvSpPr txBox="1"/>
      </xdr:nvSpPr>
      <xdr:spPr>
        <a:xfrm>
          <a:off x="1647825" y="8018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08" name="PoljeZBesedilom 307">
          <a:extLst>
            <a:ext uri="{FF2B5EF4-FFF2-40B4-BE49-F238E27FC236}">
              <a16:creationId xmlns:a16="http://schemas.microsoft.com/office/drawing/2014/main" id="{C7C78799-04DA-47A7-AABE-DB38840605C2}"/>
            </a:ext>
          </a:extLst>
        </xdr:cNvPr>
        <xdr:cNvSpPr txBox="1"/>
      </xdr:nvSpPr>
      <xdr:spPr>
        <a:xfrm>
          <a:off x="1647825" y="8018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09" name="PoljeZBesedilom 308">
          <a:extLst>
            <a:ext uri="{FF2B5EF4-FFF2-40B4-BE49-F238E27FC236}">
              <a16:creationId xmlns:a16="http://schemas.microsoft.com/office/drawing/2014/main" id="{F4DCB31A-E42C-4D07-9D10-B84827B5C040}"/>
            </a:ext>
          </a:extLst>
        </xdr:cNvPr>
        <xdr:cNvSpPr txBox="1"/>
      </xdr:nvSpPr>
      <xdr:spPr>
        <a:xfrm>
          <a:off x="1647825" y="80362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10" name="PoljeZBesedilom 309">
          <a:extLst>
            <a:ext uri="{FF2B5EF4-FFF2-40B4-BE49-F238E27FC236}">
              <a16:creationId xmlns:a16="http://schemas.microsoft.com/office/drawing/2014/main" id="{A89935C4-0AB4-4F56-BE38-AB5517DC77CE}"/>
            </a:ext>
          </a:extLst>
        </xdr:cNvPr>
        <xdr:cNvSpPr txBox="1"/>
      </xdr:nvSpPr>
      <xdr:spPr>
        <a:xfrm>
          <a:off x="1647825" y="8201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11" name="PoljeZBesedilom 310">
          <a:extLst>
            <a:ext uri="{FF2B5EF4-FFF2-40B4-BE49-F238E27FC236}">
              <a16:creationId xmlns:a16="http://schemas.microsoft.com/office/drawing/2014/main" id="{6CF4AD87-88AB-44BA-866B-77A0018B2A9A}"/>
            </a:ext>
          </a:extLst>
        </xdr:cNvPr>
        <xdr:cNvSpPr txBox="1"/>
      </xdr:nvSpPr>
      <xdr:spPr>
        <a:xfrm>
          <a:off x="1647825" y="8201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12" name="PoljeZBesedilom 311">
          <a:extLst>
            <a:ext uri="{FF2B5EF4-FFF2-40B4-BE49-F238E27FC236}">
              <a16:creationId xmlns:a16="http://schemas.microsoft.com/office/drawing/2014/main" id="{D1A308D6-1BB2-474C-B4F6-919893DBBF94}"/>
            </a:ext>
          </a:extLst>
        </xdr:cNvPr>
        <xdr:cNvSpPr txBox="1"/>
      </xdr:nvSpPr>
      <xdr:spPr>
        <a:xfrm>
          <a:off x="1647825" y="8201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13" name="PoljeZBesedilom 312">
          <a:extLst>
            <a:ext uri="{FF2B5EF4-FFF2-40B4-BE49-F238E27FC236}">
              <a16:creationId xmlns:a16="http://schemas.microsoft.com/office/drawing/2014/main" id="{DC83720E-F460-4661-963C-94526E5EBDC3}"/>
            </a:ext>
          </a:extLst>
        </xdr:cNvPr>
        <xdr:cNvSpPr txBox="1"/>
      </xdr:nvSpPr>
      <xdr:spPr>
        <a:xfrm>
          <a:off x="1647825" y="8201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14" name="PoljeZBesedilom 313">
          <a:extLst>
            <a:ext uri="{FF2B5EF4-FFF2-40B4-BE49-F238E27FC236}">
              <a16:creationId xmlns:a16="http://schemas.microsoft.com/office/drawing/2014/main" id="{A55FE46B-9EC9-436E-B26B-2F1375E41A70}"/>
            </a:ext>
          </a:extLst>
        </xdr:cNvPr>
        <xdr:cNvSpPr txBox="1"/>
      </xdr:nvSpPr>
      <xdr:spPr>
        <a:xfrm>
          <a:off x="1647825" y="8219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15" name="PoljeZBesedilom 314">
          <a:extLst>
            <a:ext uri="{FF2B5EF4-FFF2-40B4-BE49-F238E27FC236}">
              <a16:creationId xmlns:a16="http://schemas.microsoft.com/office/drawing/2014/main" id="{63DF79B3-A8CA-4D36-8B7E-75F1080A9432}"/>
            </a:ext>
          </a:extLst>
        </xdr:cNvPr>
        <xdr:cNvSpPr txBox="1"/>
      </xdr:nvSpPr>
      <xdr:spPr>
        <a:xfrm>
          <a:off x="1647825" y="8201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316" name="PoljeZBesedilom 315">
          <a:extLst>
            <a:ext uri="{FF2B5EF4-FFF2-40B4-BE49-F238E27FC236}">
              <a16:creationId xmlns:a16="http://schemas.microsoft.com/office/drawing/2014/main" id="{4DE8A9B5-EFF0-4D42-B193-FA4BD27E871D}"/>
            </a:ext>
          </a:extLst>
        </xdr:cNvPr>
        <xdr:cNvSpPr txBox="1"/>
      </xdr:nvSpPr>
      <xdr:spPr>
        <a:xfrm>
          <a:off x="1647825" y="8219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289</xdr:row>
      <xdr:rowOff>0</xdr:rowOff>
    </xdr:from>
    <xdr:ext cx="184731" cy="298696"/>
    <xdr:sp macro="" textlink="">
      <xdr:nvSpPr>
        <xdr:cNvPr id="317" name="PoljeZBesedilom 316">
          <a:extLst>
            <a:ext uri="{FF2B5EF4-FFF2-40B4-BE49-F238E27FC236}">
              <a16:creationId xmlns:a16="http://schemas.microsoft.com/office/drawing/2014/main" id="{E687E2FF-4077-49D6-BEAE-5077645163FE}"/>
            </a:ext>
          </a:extLst>
        </xdr:cNvPr>
        <xdr:cNvSpPr txBox="1"/>
      </xdr:nvSpPr>
      <xdr:spPr>
        <a:xfrm>
          <a:off x="4352925" y="13345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424</xdr:row>
      <xdr:rowOff>0</xdr:rowOff>
    </xdr:from>
    <xdr:ext cx="184731" cy="298696"/>
    <xdr:sp macro="" textlink="">
      <xdr:nvSpPr>
        <xdr:cNvPr id="318" name="PoljeZBesedilom 317">
          <a:extLst>
            <a:ext uri="{FF2B5EF4-FFF2-40B4-BE49-F238E27FC236}">
              <a16:creationId xmlns:a16="http://schemas.microsoft.com/office/drawing/2014/main" id="{83AAEB56-F9E3-4EEC-AD21-2F9F8B88C7AF}"/>
            </a:ext>
          </a:extLst>
        </xdr:cNvPr>
        <xdr:cNvSpPr txBox="1"/>
      </xdr:nvSpPr>
      <xdr:spPr>
        <a:xfrm>
          <a:off x="1647825" y="165506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424</xdr:row>
      <xdr:rowOff>0</xdr:rowOff>
    </xdr:from>
    <xdr:ext cx="184731" cy="298696"/>
    <xdr:sp macro="" textlink="">
      <xdr:nvSpPr>
        <xdr:cNvPr id="319" name="PoljeZBesedilom 318">
          <a:extLst>
            <a:ext uri="{FF2B5EF4-FFF2-40B4-BE49-F238E27FC236}">
              <a16:creationId xmlns:a16="http://schemas.microsoft.com/office/drawing/2014/main" id="{511C93C3-0AD5-4E52-B936-297B6D3A5100}"/>
            </a:ext>
          </a:extLst>
        </xdr:cNvPr>
        <xdr:cNvSpPr txBox="1"/>
      </xdr:nvSpPr>
      <xdr:spPr>
        <a:xfrm>
          <a:off x="4352925" y="165506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247650</xdr:colOff>
      <xdr:row>426</xdr:row>
      <xdr:rowOff>85724</xdr:rowOff>
    </xdr:from>
    <xdr:to>
      <xdr:col>5</xdr:col>
      <xdr:colOff>497972</xdr:colOff>
      <xdr:row>434</xdr:row>
      <xdr:rowOff>114299</xdr:rowOff>
    </xdr:to>
    <xdr:pic>
      <xdr:nvPicPr>
        <xdr:cNvPr id="321" name="Slika 320">
          <a:extLst>
            <a:ext uri="{FF2B5EF4-FFF2-40B4-BE49-F238E27FC236}">
              <a16:creationId xmlns:a16="http://schemas.microsoft.com/office/drawing/2014/main" id="{64E2888B-964E-F168-358D-51BBD585B8FA}"/>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628650" y="169287824"/>
          <a:ext cx="4222247" cy="1552575"/>
        </a:xfrm>
        <a:prstGeom prst="rect">
          <a:avLst/>
        </a:prstGeom>
      </xdr:spPr>
    </xdr:pic>
    <xdr:clientData/>
  </xdr:twoCellAnchor>
  <xdr:oneCellAnchor>
    <xdr:from>
      <xdr:col>2</xdr:col>
      <xdr:colOff>885825</xdr:colOff>
      <xdr:row>436</xdr:row>
      <xdr:rowOff>0</xdr:rowOff>
    </xdr:from>
    <xdr:ext cx="184731" cy="298696"/>
    <xdr:sp macro="" textlink="">
      <xdr:nvSpPr>
        <xdr:cNvPr id="322" name="PoljeZBesedilom 321">
          <a:extLst>
            <a:ext uri="{FF2B5EF4-FFF2-40B4-BE49-F238E27FC236}">
              <a16:creationId xmlns:a16="http://schemas.microsoft.com/office/drawing/2014/main" id="{182AE09D-5172-4261-9456-2F9A7FFEC53E}"/>
            </a:ext>
          </a:extLst>
        </xdr:cNvPr>
        <xdr:cNvSpPr txBox="1"/>
      </xdr:nvSpPr>
      <xdr:spPr>
        <a:xfrm>
          <a:off x="1647825" y="168306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436</xdr:row>
      <xdr:rowOff>0</xdr:rowOff>
    </xdr:from>
    <xdr:ext cx="184731" cy="298696"/>
    <xdr:sp macro="" textlink="">
      <xdr:nvSpPr>
        <xdr:cNvPr id="323" name="PoljeZBesedilom 322">
          <a:extLst>
            <a:ext uri="{FF2B5EF4-FFF2-40B4-BE49-F238E27FC236}">
              <a16:creationId xmlns:a16="http://schemas.microsoft.com/office/drawing/2014/main" id="{D53E7D78-F950-4370-AAF8-EF8CDDC7CAAF}"/>
            </a:ext>
          </a:extLst>
        </xdr:cNvPr>
        <xdr:cNvSpPr txBox="1"/>
      </xdr:nvSpPr>
      <xdr:spPr>
        <a:xfrm>
          <a:off x="4352925" y="168306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98696"/>
    <xdr:sp macro="" textlink="">
      <xdr:nvSpPr>
        <xdr:cNvPr id="324" name="PoljeZBesedilom 323">
          <a:extLst>
            <a:ext uri="{FF2B5EF4-FFF2-40B4-BE49-F238E27FC236}">
              <a16:creationId xmlns:a16="http://schemas.microsoft.com/office/drawing/2014/main" id="{BD04BCB6-C14C-4817-9F35-FBA29ABCBCF1}"/>
            </a:ext>
          </a:extLst>
        </xdr:cNvPr>
        <xdr:cNvSpPr txBox="1"/>
      </xdr:nvSpPr>
      <xdr:spPr>
        <a:xfrm>
          <a:off x="1647825" y="80095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325" name="PoljeZBesedilom 324">
          <a:extLst>
            <a:ext uri="{FF2B5EF4-FFF2-40B4-BE49-F238E27FC236}">
              <a16:creationId xmlns:a16="http://schemas.microsoft.com/office/drawing/2014/main" id="{C580DF49-FD52-4DD2-83D6-8D14F1AA88D3}"/>
            </a:ext>
          </a:extLst>
        </xdr:cNvPr>
        <xdr:cNvSpPr txBox="1"/>
      </xdr:nvSpPr>
      <xdr:spPr>
        <a:xfrm>
          <a:off x="1647825" y="13294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438</xdr:row>
      <xdr:rowOff>0</xdr:rowOff>
    </xdr:from>
    <xdr:ext cx="184731" cy="298696"/>
    <xdr:sp macro="" textlink="">
      <xdr:nvSpPr>
        <xdr:cNvPr id="259" name="PoljeZBesedilom 258">
          <a:extLst>
            <a:ext uri="{FF2B5EF4-FFF2-40B4-BE49-F238E27FC236}">
              <a16:creationId xmlns:a16="http://schemas.microsoft.com/office/drawing/2014/main" id="{849B0B79-267B-4A95-A7CB-C1E497B98706}"/>
            </a:ext>
          </a:extLst>
        </xdr:cNvPr>
        <xdr:cNvSpPr txBox="1"/>
      </xdr:nvSpPr>
      <xdr:spPr>
        <a:xfrm>
          <a:off x="1647825" y="17500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438</xdr:row>
      <xdr:rowOff>0</xdr:rowOff>
    </xdr:from>
    <xdr:ext cx="184731" cy="298696"/>
    <xdr:sp macro="" textlink="">
      <xdr:nvSpPr>
        <xdr:cNvPr id="320" name="PoljeZBesedilom 319">
          <a:extLst>
            <a:ext uri="{FF2B5EF4-FFF2-40B4-BE49-F238E27FC236}">
              <a16:creationId xmlns:a16="http://schemas.microsoft.com/office/drawing/2014/main" id="{11CF6314-79A9-4843-801E-3F80356A9A5A}"/>
            </a:ext>
          </a:extLst>
        </xdr:cNvPr>
        <xdr:cNvSpPr txBox="1"/>
      </xdr:nvSpPr>
      <xdr:spPr>
        <a:xfrm>
          <a:off x="4352925" y="17500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290</xdr:row>
      <xdr:rowOff>0</xdr:rowOff>
    </xdr:from>
    <xdr:ext cx="184731" cy="298696"/>
    <xdr:sp macro="" textlink="">
      <xdr:nvSpPr>
        <xdr:cNvPr id="326" name="PoljeZBesedilom 325">
          <a:extLst>
            <a:ext uri="{FF2B5EF4-FFF2-40B4-BE49-F238E27FC236}">
              <a16:creationId xmlns:a16="http://schemas.microsoft.com/office/drawing/2014/main" id="{4C3C22BB-5314-4379-B742-CF4184B6BEFF}"/>
            </a:ext>
          </a:extLst>
        </xdr:cNvPr>
        <xdr:cNvSpPr txBox="1"/>
      </xdr:nvSpPr>
      <xdr:spPr>
        <a:xfrm>
          <a:off x="4352925" y="145561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304</xdr:row>
      <xdr:rowOff>0</xdr:rowOff>
    </xdr:from>
    <xdr:ext cx="184731" cy="298696"/>
    <xdr:sp macro="" textlink="">
      <xdr:nvSpPr>
        <xdr:cNvPr id="327" name="PoljeZBesedilom 326">
          <a:extLst>
            <a:ext uri="{FF2B5EF4-FFF2-40B4-BE49-F238E27FC236}">
              <a16:creationId xmlns:a16="http://schemas.microsoft.com/office/drawing/2014/main" id="{EFAF2574-EF26-4E90-B151-FB74EF29361E}"/>
            </a:ext>
          </a:extLst>
        </xdr:cNvPr>
        <xdr:cNvSpPr txBox="1"/>
      </xdr:nvSpPr>
      <xdr:spPr>
        <a:xfrm>
          <a:off x="4352925" y="1495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328" name="PoljeZBesedilom 327">
          <a:extLst>
            <a:ext uri="{FF2B5EF4-FFF2-40B4-BE49-F238E27FC236}">
              <a16:creationId xmlns:a16="http://schemas.microsoft.com/office/drawing/2014/main" id="{38B3B789-DE87-4503-B6C3-739F5E77A483}"/>
            </a:ext>
          </a:extLst>
        </xdr:cNvPr>
        <xdr:cNvSpPr txBox="1"/>
      </xdr:nvSpPr>
      <xdr:spPr>
        <a:xfrm>
          <a:off x="4352925" y="16445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371</xdr:row>
      <xdr:rowOff>0</xdr:rowOff>
    </xdr:from>
    <xdr:ext cx="184731" cy="298696"/>
    <xdr:sp macro="" textlink="">
      <xdr:nvSpPr>
        <xdr:cNvPr id="329" name="PoljeZBesedilom 328">
          <a:extLst>
            <a:ext uri="{FF2B5EF4-FFF2-40B4-BE49-F238E27FC236}">
              <a16:creationId xmlns:a16="http://schemas.microsoft.com/office/drawing/2014/main" id="{ED177B73-A076-4449-86CA-0C24E661F6AB}"/>
            </a:ext>
          </a:extLst>
        </xdr:cNvPr>
        <xdr:cNvSpPr txBox="1"/>
      </xdr:nvSpPr>
      <xdr:spPr>
        <a:xfrm>
          <a:off x="4352925" y="17413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330" name="PoljeZBesedilom 329">
          <a:extLst>
            <a:ext uri="{FF2B5EF4-FFF2-40B4-BE49-F238E27FC236}">
              <a16:creationId xmlns:a16="http://schemas.microsoft.com/office/drawing/2014/main" id="{AE5077E4-8292-4251-9D83-EB9D49FB4127}"/>
            </a:ext>
          </a:extLst>
        </xdr:cNvPr>
        <xdr:cNvSpPr txBox="1"/>
      </xdr:nvSpPr>
      <xdr:spPr>
        <a:xfrm>
          <a:off x="1647825" y="120729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331" name="PoljeZBesedilom 330">
          <a:extLst>
            <a:ext uri="{FF2B5EF4-FFF2-40B4-BE49-F238E27FC236}">
              <a16:creationId xmlns:a16="http://schemas.microsoft.com/office/drawing/2014/main" id="{6151BA13-E5B9-4B3C-8E3C-6020F0692418}"/>
            </a:ext>
          </a:extLst>
        </xdr:cNvPr>
        <xdr:cNvSpPr txBox="1"/>
      </xdr:nvSpPr>
      <xdr:spPr>
        <a:xfrm>
          <a:off x="1647825" y="120729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332" name="PoljeZBesedilom 331">
          <a:extLst>
            <a:ext uri="{FF2B5EF4-FFF2-40B4-BE49-F238E27FC236}">
              <a16:creationId xmlns:a16="http://schemas.microsoft.com/office/drawing/2014/main" id="{34675C12-60C8-4A64-A6A5-0E863C5C3A0B}"/>
            </a:ext>
          </a:extLst>
        </xdr:cNvPr>
        <xdr:cNvSpPr txBox="1"/>
      </xdr:nvSpPr>
      <xdr:spPr>
        <a:xfrm>
          <a:off x="1647825" y="120729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333" name="PoljeZBesedilom 332">
          <a:extLst>
            <a:ext uri="{FF2B5EF4-FFF2-40B4-BE49-F238E27FC236}">
              <a16:creationId xmlns:a16="http://schemas.microsoft.com/office/drawing/2014/main" id="{26395873-138A-411A-BFB0-FB502DBABE4F}"/>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334" name="PoljeZBesedilom 333">
          <a:extLst>
            <a:ext uri="{FF2B5EF4-FFF2-40B4-BE49-F238E27FC236}">
              <a16:creationId xmlns:a16="http://schemas.microsoft.com/office/drawing/2014/main" id="{35FD67E5-6919-4FD3-B75D-E05FFBF16F9E}"/>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335" name="PoljeZBesedilom 334">
          <a:extLst>
            <a:ext uri="{FF2B5EF4-FFF2-40B4-BE49-F238E27FC236}">
              <a16:creationId xmlns:a16="http://schemas.microsoft.com/office/drawing/2014/main" id="{E70413DA-6698-4E01-A031-60A2DFC0A333}"/>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28576</xdr:colOff>
      <xdr:row>357</xdr:row>
      <xdr:rowOff>90487</xdr:rowOff>
    </xdr:from>
    <xdr:to>
      <xdr:col>3</xdr:col>
      <xdr:colOff>942976</xdr:colOff>
      <xdr:row>368</xdr:row>
      <xdr:rowOff>38099</xdr:rowOff>
    </xdr:to>
    <xdr:pic>
      <xdr:nvPicPr>
        <xdr:cNvPr id="337" name="Slika 336">
          <a:extLst>
            <a:ext uri="{FF2B5EF4-FFF2-40B4-BE49-F238E27FC236}">
              <a16:creationId xmlns:a16="http://schemas.microsoft.com/office/drawing/2014/main" id="{1142E68C-A74E-B14F-2D18-2479D01B063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90576" y="162415537"/>
          <a:ext cx="2724150" cy="20431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885825</xdr:colOff>
      <xdr:row>281</xdr:row>
      <xdr:rowOff>0</xdr:rowOff>
    </xdr:from>
    <xdr:ext cx="184731" cy="281628"/>
    <xdr:sp macro="" textlink="">
      <xdr:nvSpPr>
        <xdr:cNvPr id="2" name="PoljeZBesedilom 1">
          <a:extLst>
            <a:ext uri="{FF2B5EF4-FFF2-40B4-BE49-F238E27FC236}">
              <a16:creationId xmlns:a16="http://schemas.microsoft.com/office/drawing/2014/main" id="{4E1714C1-D241-495D-B971-E7113569EDB7}"/>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3" name="PoljeZBesedilom 2">
          <a:extLst>
            <a:ext uri="{FF2B5EF4-FFF2-40B4-BE49-F238E27FC236}">
              <a16:creationId xmlns:a16="http://schemas.microsoft.com/office/drawing/2014/main" id="{BD81F9CC-DEE9-41A3-9006-2968C3D5C26C}"/>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4" name="PoljeZBesedilom 3">
          <a:extLst>
            <a:ext uri="{FF2B5EF4-FFF2-40B4-BE49-F238E27FC236}">
              <a16:creationId xmlns:a16="http://schemas.microsoft.com/office/drawing/2014/main" id="{13065A01-2587-4FB5-813A-7F76701C7BC5}"/>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5" name="PoljeZBesedilom 4">
          <a:extLst>
            <a:ext uri="{FF2B5EF4-FFF2-40B4-BE49-F238E27FC236}">
              <a16:creationId xmlns:a16="http://schemas.microsoft.com/office/drawing/2014/main" id="{F1EA03CB-9319-4D5B-9479-11266CF2648C}"/>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6" name="PoljeZBesedilom 5">
          <a:extLst>
            <a:ext uri="{FF2B5EF4-FFF2-40B4-BE49-F238E27FC236}">
              <a16:creationId xmlns:a16="http://schemas.microsoft.com/office/drawing/2014/main" id="{2917BA77-C900-42D3-BA22-EDBFB7B11512}"/>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7" name="PoljeZBesedilom 6">
          <a:extLst>
            <a:ext uri="{FF2B5EF4-FFF2-40B4-BE49-F238E27FC236}">
              <a16:creationId xmlns:a16="http://schemas.microsoft.com/office/drawing/2014/main" id="{985D6869-66E4-4E91-AEE0-BF576DF0BE03}"/>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8" name="PoljeZBesedilom 7">
          <a:extLst>
            <a:ext uri="{FF2B5EF4-FFF2-40B4-BE49-F238E27FC236}">
              <a16:creationId xmlns:a16="http://schemas.microsoft.com/office/drawing/2014/main" id="{CD2FAF49-12F1-42C9-A4B8-E2D4A5F00DF0}"/>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9" name="PoljeZBesedilom 8">
          <a:extLst>
            <a:ext uri="{FF2B5EF4-FFF2-40B4-BE49-F238E27FC236}">
              <a16:creationId xmlns:a16="http://schemas.microsoft.com/office/drawing/2014/main" id="{8BA62F32-50F7-4FC0-9EB6-5CD4B276437A}"/>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10" name="PoljeZBesedilom 9">
          <a:extLst>
            <a:ext uri="{FF2B5EF4-FFF2-40B4-BE49-F238E27FC236}">
              <a16:creationId xmlns:a16="http://schemas.microsoft.com/office/drawing/2014/main" id="{51FE7423-56D0-474A-AB0B-522C6447A52A}"/>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11" name="PoljeZBesedilom 10">
          <a:extLst>
            <a:ext uri="{FF2B5EF4-FFF2-40B4-BE49-F238E27FC236}">
              <a16:creationId xmlns:a16="http://schemas.microsoft.com/office/drawing/2014/main" id="{B170888C-5645-40A5-9E50-EE1FDC88B3D3}"/>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12" name="PoljeZBesedilom 11">
          <a:extLst>
            <a:ext uri="{FF2B5EF4-FFF2-40B4-BE49-F238E27FC236}">
              <a16:creationId xmlns:a16="http://schemas.microsoft.com/office/drawing/2014/main" id="{5E0854FF-EECF-4FA4-BE24-D9C6E8A3726B}"/>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13" name="PoljeZBesedilom 12">
          <a:extLst>
            <a:ext uri="{FF2B5EF4-FFF2-40B4-BE49-F238E27FC236}">
              <a16:creationId xmlns:a16="http://schemas.microsoft.com/office/drawing/2014/main" id="{0ACF7686-5EE0-43A6-860F-F64710C8178A}"/>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14" name="PoljeZBesedilom 13">
          <a:extLst>
            <a:ext uri="{FF2B5EF4-FFF2-40B4-BE49-F238E27FC236}">
              <a16:creationId xmlns:a16="http://schemas.microsoft.com/office/drawing/2014/main" id="{13B7C472-AD28-41EA-B093-B70B23FBA9C2}"/>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15" name="PoljeZBesedilom 14">
          <a:extLst>
            <a:ext uri="{FF2B5EF4-FFF2-40B4-BE49-F238E27FC236}">
              <a16:creationId xmlns:a16="http://schemas.microsoft.com/office/drawing/2014/main" id="{FE1FD24A-7C71-4357-946E-509838680DFA}"/>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16" name="PoljeZBesedilom 15">
          <a:extLst>
            <a:ext uri="{FF2B5EF4-FFF2-40B4-BE49-F238E27FC236}">
              <a16:creationId xmlns:a16="http://schemas.microsoft.com/office/drawing/2014/main" id="{6B1C0BB2-08DA-4BD5-9D09-70A83BB93AAE}"/>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17" name="PoljeZBesedilom 16">
          <a:extLst>
            <a:ext uri="{FF2B5EF4-FFF2-40B4-BE49-F238E27FC236}">
              <a16:creationId xmlns:a16="http://schemas.microsoft.com/office/drawing/2014/main" id="{F85CB797-D05F-4FF6-BA0B-7F34EF8F2CB0}"/>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18" name="PoljeZBesedilom 17">
          <a:extLst>
            <a:ext uri="{FF2B5EF4-FFF2-40B4-BE49-F238E27FC236}">
              <a16:creationId xmlns:a16="http://schemas.microsoft.com/office/drawing/2014/main" id="{337276C8-3748-4AF7-B184-6EBF90674539}"/>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19" name="PoljeZBesedilom 18">
          <a:extLst>
            <a:ext uri="{FF2B5EF4-FFF2-40B4-BE49-F238E27FC236}">
              <a16:creationId xmlns:a16="http://schemas.microsoft.com/office/drawing/2014/main" id="{5028EA58-4AAB-4D31-AD64-19874DAF0FEB}"/>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20" name="PoljeZBesedilom 19">
          <a:extLst>
            <a:ext uri="{FF2B5EF4-FFF2-40B4-BE49-F238E27FC236}">
              <a16:creationId xmlns:a16="http://schemas.microsoft.com/office/drawing/2014/main" id="{9C8185CE-F15C-4E30-827F-7472FF2D0F56}"/>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21" name="PoljeZBesedilom 20">
          <a:extLst>
            <a:ext uri="{FF2B5EF4-FFF2-40B4-BE49-F238E27FC236}">
              <a16:creationId xmlns:a16="http://schemas.microsoft.com/office/drawing/2014/main" id="{A6CA3D78-738E-4BA2-94AD-EB15C2C9DA30}"/>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22" name="PoljeZBesedilom 21">
          <a:extLst>
            <a:ext uri="{FF2B5EF4-FFF2-40B4-BE49-F238E27FC236}">
              <a16:creationId xmlns:a16="http://schemas.microsoft.com/office/drawing/2014/main" id="{95C02BCE-6B6A-4A46-8301-70C3433E348A}"/>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23" name="PoljeZBesedilom 22">
          <a:extLst>
            <a:ext uri="{FF2B5EF4-FFF2-40B4-BE49-F238E27FC236}">
              <a16:creationId xmlns:a16="http://schemas.microsoft.com/office/drawing/2014/main" id="{CA8DAFAA-BA34-4A88-B29C-B3C6ED032DBB}"/>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24" name="PoljeZBesedilom 23">
          <a:extLst>
            <a:ext uri="{FF2B5EF4-FFF2-40B4-BE49-F238E27FC236}">
              <a16:creationId xmlns:a16="http://schemas.microsoft.com/office/drawing/2014/main" id="{4F322437-9439-4C3D-8DD1-A11F0CEEB7D1}"/>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25" name="PoljeZBesedilom 24">
          <a:extLst>
            <a:ext uri="{FF2B5EF4-FFF2-40B4-BE49-F238E27FC236}">
              <a16:creationId xmlns:a16="http://schemas.microsoft.com/office/drawing/2014/main" id="{067E2652-0B5F-4AAD-85C4-0252F1C6F86D}"/>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26" name="PoljeZBesedilom 25">
          <a:extLst>
            <a:ext uri="{FF2B5EF4-FFF2-40B4-BE49-F238E27FC236}">
              <a16:creationId xmlns:a16="http://schemas.microsoft.com/office/drawing/2014/main" id="{7BEF737B-D391-42FB-B975-6430F0079ACD}"/>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27" name="PoljeZBesedilom 26">
          <a:extLst>
            <a:ext uri="{FF2B5EF4-FFF2-40B4-BE49-F238E27FC236}">
              <a16:creationId xmlns:a16="http://schemas.microsoft.com/office/drawing/2014/main" id="{C2CEF11F-66F7-4058-AD8A-7E1EA3128835}"/>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28" name="PoljeZBesedilom 27">
          <a:extLst>
            <a:ext uri="{FF2B5EF4-FFF2-40B4-BE49-F238E27FC236}">
              <a16:creationId xmlns:a16="http://schemas.microsoft.com/office/drawing/2014/main" id="{66558306-2FD5-422C-B374-F755485BC60B}"/>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29" name="PoljeZBesedilom 28">
          <a:extLst>
            <a:ext uri="{FF2B5EF4-FFF2-40B4-BE49-F238E27FC236}">
              <a16:creationId xmlns:a16="http://schemas.microsoft.com/office/drawing/2014/main" id="{96CDB1BF-0B36-4088-8A3C-9BFE494E1823}"/>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30" name="PoljeZBesedilom 29">
          <a:extLst>
            <a:ext uri="{FF2B5EF4-FFF2-40B4-BE49-F238E27FC236}">
              <a16:creationId xmlns:a16="http://schemas.microsoft.com/office/drawing/2014/main" id="{C1AA5B29-3540-4DE8-A8C3-1A0003292456}"/>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31" name="PoljeZBesedilom 30">
          <a:extLst>
            <a:ext uri="{FF2B5EF4-FFF2-40B4-BE49-F238E27FC236}">
              <a16:creationId xmlns:a16="http://schemas.microsoft.com/office/drawing/2014/main" id="{07F2378E-7A5D-4380-8B6C-CED49546627B}"/>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32" name="PoljeZBesedilom 31">
          <a:extLst>
            <a:ext uri="{FF2B5EF4-FFF2-40B4-BE49-F238E27FC236}">
              <a16:creationId xmlns:a16="http://schemas.microsoft.com/office/drawing/2014/main" id="{DD964692-83C5-4785-BECB-DA95255BEB15}"/>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33" name="PoljeZBesedilom 32">
          <a:extLst>
            <a:ext uri="{FF2B5EF4-FFF2-40B4-BE49-F238E27FC236}">
              <a16:creationId xmlns:a16="http://schemas.microsoft.com/office/drawing/2014/main" id="{9525F231-734D-4DCE-8F95-59281F4A2114}"/>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34" name="PoljeZBesedilom 33">
          <a:extLst>
            <a:ext uri="{FF2B5EF4-FFF2-40B4-BE49-F238E27FC236}">
              <a16:creationId xmlns:a16="http://schemas.microsoft.com/office/drawing/2014/main" id="{C4596F0F-D838-41EE-ADB3-81C3D33729A7}"/>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35" name="PoljeZBesedilom 34">
          <a:extLst>
            <a:ext uri="{FF2B5EF4-FFF2-40B4-BE49-F238E27FC236}">
              <a16:creationId xmlns:a16="http://schemas.microsoft.com/office/drawing/2014/main" id="{D9A5A156-2404-4DD6-AB7D-7A538A513DCD}"/>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36" name="PoljeZBesedilom 35">
          <a:extLst>
            <a:ext uri="{FF2B5EF4-FFF2-40B4-BE49-F238E27FC236}">
              <a16:creationId xmlns:a16="http://schemas.microsoft.com/office/drawing/2014/main" id="{56060519-110E-4508-9AD8-E4315011D39A}"/>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37" name="PoljeZBesedilom 36">
          <a:extLst>
            <a:ext uri="{FF2B5EF4-FFF2-40B4-BE49-F238E27FC236}">
              <a16:creationId xmlns:a16="http://schemas.microsoft.com/office/drawing/2014/main" id="{E57D1535-E374-43C4-9CAC-0FA208B27194}"/>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38" name="PoljeZBesedilom 37">
          <a:extLst>
            <a:ext uri="{FF2B5EF4-FFF2-40B4-BE49-F238E27FC236}">
              <a16:creationId xmlns:a16="http://schemas.microsoft.com/office/drawing/2014/main" id="{4B6AE0D6-C331-46BD-AFC4-3374353DC724}"/>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81628"/>
    <xdr:sp macro="" textlink="">
      <xdr:nvSpPr>
        <xdr:cNvPr id="39" name="PoljeZBesedilom 38">
          <a:extLst>
            <a:ext uri="{FF2B5EF4-FFF2-40B4-BE49-F238E27FC236}">
              <a16:creationId xmlns:a16="http://schemas.microsoft.com/office/drawing/2014/main" id="{A43A2138-04E8-44F8-805D-579AD8F596FA}"/>
            </a:ext>
          </a:extLst>
        </xdr:cNvPr>
        <xdr:cNvSpPr txBox="1"/>
      </xdr:nvSpPr>
      <xdr:spPr>
        <a:xfrm>
          <a:off x="1647825" y="1197483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197</xdr:row>
      <xdr:rowOff>0</xdr:rowOff>
    </xdr:from>
    <xdr:ext cx="184731" cy="298696"/>
    <xdr:sp macro="" textlink="">
      <xdr:nvSpPr>
        <xdr:cNvPr id="40" name="PoljeZBesedilom 39">
          <a:extLst>
            <a:ext uri="{FF2B5EF4-FFF2-40B4-BE49-F238E27FC236}">
              <a16:creationId xmlns:a16="http://schemas.microsoft.com/office/drawing/2014/main" id="{6298AED2-2474-4916-ADE1-E49E4D8DA383}"/>
            </a:ext>
          </a:extLst>
        </xdr:cNvPr>
        <xdr:cNvSpPr txBox="1"/>
      </xdr:nvSpPr>
      <xdr:spPr>
        <a:xfrm>
          <a:off x="1647825" y="81438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157</xdr:row>
      <xdr:rowOff>0</xdr:rowOff>
    </xdr:from>
    <xdr:ext cx="184731" cy="298696"/>
    <xdr:sp macro="" textlink="">
      <xdr:nvSpPr>
        <xdr:cNvPr id="41" name="PoljeZBesedilom 40">
          <a:extLst>
            <a:ext uri="{FF2B5EF4-FFF2-40B4-BE49-F238E27FC236}">
              <a16:creationId xmlns:a16="http://schemas.microsoft.com/office/drawing/2014/main" id="{604AE62B-F2F1-457E-9776-09B0E4801B02}"/>
            </a:ext>
          </a:extLst>
        </xdr:cNvPr>
        <xdr:cNvSpPr txBox="1"/>
      </xdr:nvSpPr>
      <xdr:spPr>
        <a:xfrm>
          <a:off x="1647825" y="62217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42" name="PoljeZBesedilom 41">
          <a:extLst>
            <a:ext uri="{FF2B5EF4-FFF2-40B4-BE49-F238E27FC236}">
              <a16:creationId xmlns:a16="http://schemas.microsoft.com/office/drawing/2014/main" id="{6BE441F4-B1B0-4266-8C3C-5ADD6F88B5E8}"/>
            </a:ext>
          </a:extLst>
        </xdr:cNvPr>
        <xdr:cNvSpPr txBox="1"/>
      </xdr:nvSpPr>
      <xdr:spPr>
        <a:xfrm>
          <a:off x="1647825" y="78771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43" name="PoljeZBesedilom 42">
          <a:extLst>
            <a:ext uri="{FF2B5EF4-FFF2-40B4-BE49-F238E27FC236}">
              <a16:creationId xmlns:a16="http://schemas.microsoft.com/office/drawing/2014/main" id="{46F5A74F-C0AE-485F-9E32-20A24A472E73}"/>
            </a:ext>
          </a:extLst>
        </xdr:cNvPr>
        <xdr:cNvSpPr txBox="1"/>
      </xdr:nvSpPr>
      <xdr:spPr>
        <a:xfrm>
          <a:off x="1647825" y="78771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44" name="PoljeZBesedilom 43">
          <a:extLst>
            <a:ext uri="{FF2B5EF4-FFF2-40B4-BE49-F238E27FC236}">
              <a16:creationId xmlns:a16="http://schemas.microsoft.com/office/drawing/2014/main" id="{C50C54A7-C198-4ACA-B062-36DA3465B764}"/>
            </a:ext>
          </a:extLst>
        </xdr:cNvPr>
        <xdr:cNvSpPr txBox="1"/>
      </xdr:nvSpPr>
      <xdr:spPr>
        <a:xfrm>
          <a:off x="1647825" y="78771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45" name="PoljeZBesedilom 44">
          <a:extLst>
            <a:ext uri="{FF2B5EF4-FFF2-40B4-BE49-F238E27FC236}">
              <a16:creationId xmlns:a16="http://schemas.microsoft.com/office/drawing/2014/main" id="{A6B155DC-506C-4B43-B367-39E53809A3EF}"/>
            </a:ext>
          </a:extLst>
        </xdr:cNvPr>
        <xdr:cNvSpPr txBox="1"/>
      </xdr:nvSpPr>
      <xdr:spPr>
        <a:xfrm>
          <a:off x="1647825" y="78771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46" name="PoljeZBesedilom 45">
          <a:extLst>
            <a:ext uri="{FF2B5EF4-FFF2-40B4-BE49-F238E27FC236}">
              <a16:creationId xmlns:a16="http://schemas.microsoft.com/office/drawing/2014/main" id="{E6FA7025-D1C0-4759-ABE1-C62D9016E929}"/>
            </a:ext>
          </a:extLst>
        </xdr:cNvPr>
        <xdr:cNvSpPr txBox="1"/>
      </xdr:nvSpPr>
      <xdr:spPr>
        <a:xfrm>
          <a:off x="1647825" y="78771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47" name="PoljeZBesedilom 46">
          <a:extLst>
            <a:ext uri="{FF2B5EF4-FFF2-40B4-BE49-F238E27FC236}">
              <a16:creationId xmlns:a16="http://schemas.microsoft.com/office/drawing/2014/main" id="{693E28B6-0DA0-48D0-A3DB-1161BB78EA41}"/>
            </a:ext>
          </a:extLst>
        </xdr:cNvPr>
        <xdr:cNvSpPr txBox="1"/>
      </xdr:nvSpPr>
      <xdr:spPr>
        <a:xfrm>
          <a:off x="1647825" y="78771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48" name="PoljeZBesedilom 47">
          <a:extLst>
            <a:ext uri="{FF2B5EF4-FFF2-40B4-BE49-F238E27FC236}">
              <a16:creationId xmlns:a16="http://schemas.microsoft.com/office/drawing/2014/main" id="{CA342848-FD1F-4B06-B8D1-6A40314547E2}"/>
            </a:ext>
          </a:extLst>
        </xdr:cNvPr>
        <xdr:cNvSpPr txBox="1"/>
      </xdr:nvSpPr>
      <xdr:spPr>
        <a:xfrm>
          <a:off x="1647825" y="78771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49" name="PoljeZBesedilom 48">
          <a:extLst>
            <a:ext uri="{FF2B5EF4-FFF2-40B4-BE49-F238E27FC236}">
              <a16:creationId xmlns:a16="http://schemas.microsoft.com/office/drawing/2014/main" id="{EB0F00AF-4636-474E-81D6-321F07088F0B}"/>
            </a:ext>
          </a:extLst>
        </xdr:cNvPr>
        <xdr:cNvSpPr txBox="1"/>
      </xdr:nvSpPr>
      <xdr:spPr>
        <a:xfrm>
          <a:off x="1647825" y="78771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F5A6F4AE-ADA5-4302-9E70-3C4DCEAF61E4}"/>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51" name="PoljeZBesedilom 50">
          <a:extLst>
            <a:ext uri="{FF2B5EF4-FFF2-40B4-BE49-F238E27FC236}">
              <a16:creationId xmlns:a16="http://schemas.microsoft.com/office/drawing/2014/main" id="{E4505212-CDA3-4C7C-8FC8-428E87CDC1C8}"/>
            </a:ext>
          </a:extLst>
        </xdr:cNvPr>
        <xdr:cNvSpPr txBox="1"/>
      </xdr:nvSpPr>
      <xdr:spPr>
        <a:xfrm>
          <a:off x="1647825" y="81629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218</xdr:row>
      <xdr:rowOff>0</xdr:rowOff>
    </xdr:from>
    <xdr:ext cx="184731" cy="298696"/>
    <xdr:sp macro="" textlink="">
      <xdr:nvSpPr>
        <xdr:cNvPr id="52" name="PoljeZBesedilom 51">
          <a:extLst>
            <a:ext uri="{FF2B5EF4-FFF2-40B4-BE49-F238E27FC236}">
              <a16:creationId xmlns:a16="http://schemas.microsoft.com/office/drawing/2014/main" id="{70577354-41B5-492D-A7C2-51BB6122E380}"/>
            </a:ext>
          </a:extLst>
        </xdr:cNvPr>
        <xdr:cNvSpPr txBox="1"/>
      </xdr:nvSpPr>
      <xdr:spPr>
        <a:xfrm>
          <a:off x="1647825" y="8850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223</xdr:row>
      <xdr:rowOff>0</xdr:rowOff>
    </xdr:from>
    <xdr:ext cx="184731" cy="298696"/>
    <xdr:sp macro="" textlink="">
      <xdr:nvSpPr>
        <xdr:cNvPr id="53" name="PoljeZBesedilom 52">
          <a:extLst>
            <a:ext uri="{FF2B5EF4-FFF2-40B4-BE49-F238E27FC236}">
              <a16:creationId xmlns:a16="http://schemas.microsoft.com/office/drawing/2014/main" id="{9020D3F0-E5B3-47E6-8653-E0A1BB06AF28}"/>
            </a:ext>
          </a:extLst>
        </xdr:cNvPr>
        <xdr:cNvSpPr txBox="1"/>
      </xdr:nvSpPr>
      <xdr:spPr>
        <a:xfrm>
          <a:off x="1647825" y="9209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228</xdr:row>
      <xdr:rowOff>0</xdr:rowOff>
    </xdr:from>
    <xdr:ext cx="184731" cy="298696"/>
    <xdr:sp macro="" textlink="">
      <xdr:nvSpPr>
        <xdr:cNvPr id="54" name="PoljeZBesedilom 53">
          <a:extLst>
            <a:ext uri="{FF2B5EF4-FFF2-40B4-BE49-F238E27FC236}">
              <a16:creationId xmlns:a16="http://schemas.microsoft.com/office/drawing/2014/main" id="{04D2B537-8013-4F73-8900-1DA2DB981DBB}"/>
            </a:ext>
          </a:extLst>
        </xdr:cNvPr>
        <xdr:cNvSpPr txBox="1"/>
      </xdr:nvSpPr>
      <xdr:spPr>
        <a:xfrm>
          <a:off x="1647825" y="9469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228</xdr:row>
      <xdr:rowOff>0</xdr:rowOff>
    </xdr:from>
    <xdr:ext cx="184731" cy="298696"/>
    <xdr:sp macro="" textlink="">
      <xdr:nvSpPr>
        <xdr:cNvPr id="55" name="PoljeZBesedilom 54">
          <a:extLst>
            <a:ext uri="{FF2B5EF4-FFF2-40B4-BE49-F238E27FC236}">
              <a16:creationId xmlns:a16="http://schemas.microsoft.com/office/drawing/2014/main" id="{75B288AB-FA4F-4ACD-BCF1-02041388ECD9}"/>
            </a:ext>
          </a:extLst>
        </xdr:cNvPr>
        <xdr:cNvSpPr txBox="1"/>
      </xdr:nvSpPr>
      <xdr:spPr>
        <a:xfrm>
          <a:off x="1647825" y="9469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56" name="PoljeZBesedilom 55">
          <a:extLst>
            <a:ext uri="{FF2B5EF4-FFF2-40B4-BE49-F238E27FC236}">
              <a16:creationId xmlns:a16="http://schemas.microsoft.com/office/drawing/2014/main" id="{979B684A-FE86-496F-BCDC-A42BE1600BD6}"/>
            </a:ext>
          </a:extLst>
        </xdr:cNvPr>
        <xdr:cNvSpPr txBox="1"/>
      </xdr:nvSpPr>
      <xdr:spPr>
        <a:xfrm>
          <a:off x="1647825" y="107318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57" name="PoljeZBesedilom 56">
          <a:extLst>
            <a:ext uri="{FF2B5EF4-FFF2-40B4-BE49-F238E27FC236}">
              <a16:creationId xmlns:a16="http://schemas.microsoft.com/office/drawing/2014/main" id="{94F39BF1-C29B-456C-B966-DF372002C73A}"/>
            </a:ext>
          </a:extLst>
        </xdr:cNvPr>
        <xdr:cNvSpPr txBox="1"/>
      </xdr:nvSpPr>
      <xdr:spPr>
        <a:xfrm>
          <a:off x="1647825" y="10852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58" name="PoljeZBesedilom 57">
          <a:extLst>
            <a:ext uri="{FF2B5EF4-FFF2-40B4-BE49-F238E27FC236}">
              <a16:creationId xmlns:a16="http://schemas.microsoft.com/office/drawing/2014/main" id="{BB8AA9F9-907D-4749-A335-81398D583B97}"/>
            </a:ext>
          </a:extLst>
        </xdr:cNvPr>
        <xdr:cNvSpPr txBox="1"/>
      </xdr:nvSpPr>
      <xdr:spPr>
        <a:xfrm>
          <a:off x="1647825" y="105089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59" name="PoljeZBesedilom 58">
          <a:extLst>
            <a:ext uri="{FF2B5EF4-FFF2-40B4-BE49-F238E27FC236}">
              <a16:creationId xmlns:a16="http://schemas.microsoft.com/office/drawing/2014/main" id="{814CC860-057D-4C4B-9568-35D64613744A}"/>
            </a:ext>
          </a:extLst>
        </xdr:cNvPr>
        <xdr:cNvSpPr txBox="1"/>
      </xdr:nvSpPr>
      <xdr:spPr>
        <a:xfrm>
          <a:off x="1647825" y="106441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60" name="PoljeZBesedilom 59">
          <a:extLst>
            <a:ext uri="{FF2B5EF4-FFF2-40B4-BE49-F238E27FC236}">
              <a16:creationId xmlns:a16="http://schemas.microsoft.com/office/drawing/2014/main" id="{65C596DE-3550-4CB8-993B-96B06126AE58}"/>
            </a:ext>
          </a:extLst>
        </xdr:cNvPr>
        <xdr:cNvSpPr txBox="1"/>
      </xdr:nvSpPr>
      <xdr:spPr>
        <a:xfrm>
          <a:off x="1647825" y="105089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61" name="PoljeZBesedilom 60">
          <a:extLst>
            <a:ext uri="{FF2B5EF4-FFF2-40B4-BE49-F238E27FC236}">
              <a16:creationId xmlns:a16="http://schemas.microsoft.com/office/drawing/2014/main" id="{43449F1A-A164-4564-A2FC-48FB72892C65}"/>
            </a:ext>
          </a:extLst>
        </xdr:cNvPr>
        <xdr:cNvSpPr txBox="1"/>
      </xdr:nvSpPr>
      <xdr:spPr>
        <a:xfrm>
          <a:off x="1647825" y="105089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62" name="PoljeZBesedilom 61">
          <a:extLst>
            <a:ext uri="{FF2B5EF4-FFF2-40B4-BE49-F238E27FC236}">
              <a16:creationId xmlns:a16="http://schemas.microsoft.com/office/drawing/2014/main" id="{144DF684-2E41-49DD-8F0F-DF7CFE8CBE22}"/>
            </a:ext>
          </a:extLst>
        </xdr:cNvPr>
        <xdr:cNvSpPr txBox="1"/>
      </xdr:nvSpPr>
      <xdr:spPr>
        <a:xfrm>
          <a:off x="1647825" y="78771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63" name="PoljeZBesedilom 62">
          <a:extLst>
            <a:ext uri="{FF2B5EF4-FFF2-40B4-BE49-F238E27FC236}">
              <a16:creationId xmlns:a16="http://schemas.microsoft.com/office/drawing/2014/main" id="{A8D594BA-18AD-4DB7-A236-D0EB05EC4AD1}"/>
            </a:ext>
          </a:extLst>
        </xdr:cNvPr>
        <xdr:cNvSpPr txBox="1"/>
      </xdr:nvSpPr>
      <xdr:spPr>
        <a:xfrm>
          <a:off x="1647825" y="78771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98696"/>
    <xdr:sp macro="" textlink="">
      <xdr:nvSpPr>
        <xdr:cNvPr id="64" name="PoljeZBesedilom 63">
          <a:extLst>
            <a:ext uri="{FF2B5EF4-FFF2-40B4-BE49-F238E27FC236}">
              <a16:creationId xmlns:a16="http://schemas.microsoft.com/office/drawing/2014/main" id="{E2D947A3-80B5-4927-8148-3CCD99EB441F}"/>
            </a:ext>
          </a:extLst>
        </xdr:cNvPr>
        <xdr:cNvSpPr txBox="1"/>
      </xdr:nvSpPr>
      <xdr:spPr>
        <a:xfrm>
          <a:off x="1647825" y="79000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98696"/>
    <xdr:sp macro="" textlink="">
      <xdr:nvSpPr>
        <xdr:cNvPr id="65" name="PoljeZBesedilom 64">
          <a:extLst>
            <a:ext uri="{FF2B5EF4-FFF2-40B4-BE49-F238E27FC236}">
              <a16:creationId xmlns:a16="http://schemas.microsoft.com/office/drawing/2014/main" id="{9AD67003-DB7F-4394-B433-F851F19AF375}"/>
            </a:ext>
          </a:extLst>
        </xdr:cNvPr>
        <xdr:cNvSpPr txBox="1"/>
      </xdr:nvSpPr>
      <xdr:spPr>
        <a:xfrm>
          <a:off x="1647825" y="79000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98696"/>
    <xdr:sp macro="" textlink="">
      <xdr:nvSpPr>
        <xdr:cNvPr id="66" name="PoljeZBesedilom 65">
          <a:extLst>
            <a:ext uri="{FF2B5EF4-FFF2-40B4-BE49-F238E27FC236}">
              <a16:creationId xmlns:a16="http://schemas.microsoft.com/office/drawing/2014/main" id="{47F65885-7807-44BB-9C7F-F01200F61DC4}"/>
            </a:ext>
          </a:extLst>
        </xdr:cNvPr>
        <xdr:cNvSpPr txBox="1"/>
      </xdr:nvSpPr>
      <xdr:spPr>
        <a:xfrm>
          <a:off x="1647825" y="79000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98696"/>
    <xdr:sp macro="" textlink="">
      <xdr:nvSpPr>
        <xdr:cNvPr id="67" name="PoljeZBesedilom 66">
          <a:extLst>
            <a:ext uri="{FF2B5EF4-FFF2-40B4-BE49-F238E27FC236}">
              <a16:creationId xmlns:a16="http://schemas.microsoft.com/office/drawing/2014/main" id="{33318361-C197-48A5-8188-29E730AB5234}"/>
            </a:ext>
          </a:extLst>
        </xdr:cNvPr>
        <xdr:cNvSpPr txBox="1"/>
      </xdr:nvSpPr>
      <xdr:spPr>
        <a:xfrm>
          <a:off x="1647825" y="79000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98696"/>
    <xdr:sp macro="" textlink="">
      <xdr:nvSpPr>
        <xdr:cNvPr id="68" name="PoljeZBesedilom 67">
          <a:extLst>
            <a:ext uri="{FF2B5EF4-FFF2-40B4-BE49-F238E27FC236}">
              <a16:creationId xmlns:a16="http://schemas.microsoft.com/office/drawing/2014/main" id="{91CAA849-7C27-41C0-8C96-C49C96A367CB}"/>
            </a:ext>
          </a:extLst>
        </xdr:cNvPr>
        <xdr:cNvSpPr txBox="1"/>
      </xdr:nvSpPr>
      <xdr:spPr>
        <a:xfrm>
          <a:off x="1647825" y="79000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98696"/>
    <xdr:sp macro="" textlink="">
      <xdr:nvSpPr>
        <xdr:cNvPr id="69" name="PoljeZBesedilom 68">
          <a:extLst>
            <a:ext uri="{FF2B5EF4-FFF2-40B4-BE49-F238E27FC236}">
              <a16:creationId xmlns:a16="http://schemas.microsoft.com/office/drawing/2014/main" id="{C98A9843-603A-4A3F-B006-31269990A5E3}"/>
            </a:ext>
          </a:extLst>
        </xdr:cNvPr>
        <xdr:cNvSpPr txBox="1"/>
      </xdr:nvSpPr>
      <xdr:spPr>
        <a:xfrm>
          <a:off x="1647825" y="79000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192</xdr:row>
      <xdr:rowOff>0</xdr:rowOff>
    </xdr:from>
    <xdr:ext cx="184731" cy="298696"/>
    <xdr:sp macro="" textlink="">
      <xdr:nvSpPr>
        <xdr:cNvPr id="70" name="PoljeZBesedilom 69">
          <a:extLst>
            <a:ext uri="{FF2B5EF4-FFF2-40B4-BE49-F238E27FC236}">
              <a16:creationId xmlns:a16="http://schemas.microsoft.com/office/drawing/2014/main" id="{DDC7AE2B-C77E-4CC4-8E78-4DA177487711}"/>
            </a:ext>
          </a:extLst>
        </xdr:cNvPr>
        <xdr:cNvSpPr txBox="1"/>
      </xdr:nvSpPr>
      <xdr:spPr>
        <a:xfrm>
          <a:off x="1647825" y="79000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71" name="PoljeZBesedilom 70">
          <a:extLst>
            <a:ext uri="{FF2B5EF4-FFF2-40B4-BE49-F238E27FC236}">
              <a16:creationId xmlns:a16="http://schemas.microsoft.com/office/drawing/2014/main" id="{47305F60-B28B-4CD0-914E-CAE9E394AE0D}"/>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72" name="PoljeZBesedilom 71">
          <a:extLst>
            <a:ext uri="{FF2B5EF4-FFF2-40B4-BE49-F238E27FC236}">
              <a16:creationId xmlns:a16="http://schemas.microsoft.com/office/drawing/2014/main" id="{296615F5-372B-43FF-A005-AFABF3F9330F}"/>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73" name="PoljeZBesedilom 72">
          <a:extLst>
            <a:ext uri="{FF2B5EF4-FFF2-40B4-BE49-F238E27FC236}">
              <a16:creationId xmlns:a16="http://schemas.microsoft.com/office/drawing/2014/main" id="{67833372-196B-433E-9EE4-5C3B50923612}"/>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74" name="PoljeZBesedilom 73">
          <a:extLst>
            <a:ext uri="{FF2B5EF4-FFF2-40B4-BE49-F238E27FC236}">
              <a16:creationId xmlns:a16="http://schemas.microsoft.com/office/drawing/2014/main" id="{C25F6C10-FCA7-48DB-B7FE-E219AA99D45B}"/>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75" name="PoljeZBesedilom 74">
          <a:extLst>
            <a:ext uri="{FF2B5EF4-FFF2-40B4-BE49-F238E27FC236}">
              <a16:creationId xmlns:a16="http://schemas.microsoft.com/office/drawing/2014/main" id="{6C77F803-E62D-43F9-9AD0-D4332412508B}"/>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76" name="PoljeZBesedilom 75">
          <a:extLst>
            <a:ext uri="{FF2B5EF4-FFF2-40B4-BE49-F238E27FC236}">
              <a16:creationId xmlns:a16="http://schemas.microsoft.com/office/drawing/2014/main" id="{84256799-94F3-42C6-B589-202DC8B62145}"/>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77" name="PoljeZBesedilom 76">
          <a:extLst>
            <a:ext uri="{FF2B5EF4-FFF2-40B4-BE49-F238E27FC236}">
              <a16:creationId xmlns:a16="http://schemas.microsoft.com/office/drawing/2014/main" id="{40C97509-2E28-4B3C-8993-D01B6560B871}"/>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78" name="PoljeZBesedilom 77">
          <a:extLst>
            <a:ext uri="{FF2B5EF4-FFF2-40B4-BE49-F238E27FC236}">
              <a16:creationId xmlns:a16="http://schemas.microsoft.com/office/drawing/2014/main" id="{D28EFDEB-D484-48A8-80C5-7B355EC15D20}"/>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79" name="PoljeZBesedilom 78">
          <a:extLst>
            <a:ext uri="{FF2B5EF4-FFF2-40B4-BE49-F238E27FC236}">
              <a16:creationId xmlns:a16="http://schemas.microsoft.com/office/drawing/2014/main" id="{9075C3E2-8665-4370-8BF8-866FACCECE9E}"/>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80" name="PoljeZBesedilom 79">
          <a:extLst>
            <a:ext uri="{FF2B5EF4-FFF2-40B4-BE49-F238E27FC236}">
              <a16:creationId xmlns:a16="http://schemas.microsoft.com/office/drawing/2014/main" id="{47CFDC59-4B9D-4ABE-BCB4-40B76731D8E5}"/>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81" name="PoljeZBesedilom 80">
          <a:extLst>
            <a:ext uri="{FF2B5EF4-FFF2-40B4-BE49-F238E27FC236}">
              <a16:creationId xmlns:a16="http://schemas.microsoft.com/office/drawing/2014/main" id="{FB7CE2B5-E4A9-4E74-837A-F88BAA7E9BED}"/>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82" name="PoljeZBesedilom 81">
          <a:extLst>
            <a:ext uri="{FF2B5EF4-FFF2-40B4-BE49-F238E27FC236}">
              <a16:creationId xmlns:a16="http://schemas.microsoft.com/office/drawing/2014/main" id="{2F0D3B5A-C9C2-440F-A7DE-C5EF6EB6E4AF}"/>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83" name="PoljeZBesedilom 82">
          <a:extLst>
            <a:ext uri="{FF2B5EF4-FFF2-40B4-BE49-F238E27FC236}">
              <a16:creationId xmlns:a16="http://schemas.microsoft.com/office/drawing/2014/main" id="{3AD34E51-16E0-46CB-9AD3-7ED307AE42E7}"/>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84" name="PoljeZBesedilom 83">
          <a:extLst>
            <a:ext uri="{FF2B5EF4-FFF2-40B4-BE49-F238E27FC236}">
              <a16:creationId xmlns:a16="http://schemas.microsoft.com/office/drawing/2014/main" id="{AEA8ED78-2C8D-4EB3-AD4E-1B527E3A913F}"/>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85" name="PoljeZBesedilom 84">
          <a:extLst>
            <a:ext uri="{FF2B5EF4-FFF2-40B4-BE49-F238E27FC236}">
              <a16:creationId xmlns:a16="http://schemas.microsoft.com/office/drawing/2014/main" id="{9F358DE5-4653-413C-8BB0-E890FDADE911}"/>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86" name="PoljeZBesedilom 85">
          <a:extLst>
            <a:ext uri="{FF2B5EF4-FFF2-40B4-BE49-F238E27FC236}">
              <a16:creationId xmlns:a16="http://schemas.microsoft.com/office/drawing/2014/main" id="{B465A555-8B4F-470F-919A-1C9C5D526D71}"/>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87" name="PoljeZBesedilom 86">
          <a:extLst>
            <a:ext uri="{FF2B5EF4-FFF2-40B4-BE49-F238E27FC236}">
              <a16:creationId xmlns:a16="http://schemas.microsoft.com/office/drawing/2014/main" id="{20F433A7-DC4B-4BAC-9DDB-21C22310D649}"/>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88" name="PoljeZBesedilom 87">
          <a:extLst>
            <a:ext uri="{FF2B5EF4-FFF2-40B4-BE49-F238E27FC236}">
              <a16:creationId xmlns:a16="http://schemas.microsoft.com/office/drawing/2014/main" id="{93FE13AC-023D-4DA1-AA42-D28D7BE2DC17}"/>
            </a:ext>
          </a:extLst>
        </xdr:cNvPr>
        <xdr:cNvSpPr txBox="1"/>
      </xdr:nvSpPr>
      <xdr:spPr>
        <a:xfrm>
          <a:off x="1647825" y="7171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89" name="PoljeZBesedilom 88">
          <a:extLst>
            <a:ext uri="{FF2B5EF4-FFF2-40B4-BE49-F238E27FC236}">
              <a16:creationId xmlns:a16="http://schemas.microsoft.com/office/drawing/2014/main" id="{F32C041C-86A9-4DA8-BB7C-8E53193636E6}"/>
            </a:ext>
          </a:extLst>
        </xdr:cNvPr>
        <xdr:cNvSpPr txBox="1"/>
      </xdr:nvSpPr>
      <xdr:spPr>
        <a:xfrm>
          <a:off x="1647825" y="73628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90" name="PoljeZBesedilom 89">
          <a:extLst>
            <a:ext uri="{FF2B5EF4-FFF2-40B4-BE49-F238E27FC236}">
              <a16:creationId xmlns:a16="http://schemas.microsoft.com/office/drawing/2014/main" id="{9023637F-7CE6-4E7B-9CEF-6E8AAD899188}"/>
            </a:ext>
          </a:extLst>
        </xdr:cNvPr>
        <xdr:cNvSpPr txBox="1"/>
      </xdr:nvSpPr>
      <xdr:spPr>
        <a:xfrm>
          <a:off x="1647825" y="73628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91" name="PoljeZBesedilom 90">
          <a:extLst>
            <a:ext uri="{FF2B5EF4-FFF2-40B4-BE49-F238E27FC236}">
              <a16:creationId xmlns:a16="http://schemas.microsoft.com/office/drawing/2014/main" id="{BF5FF859-51EE-4322-B708-CDD56D16C818}"/>
            </a:ext>
          </a:extLst>
        </xdr:cNvPr>
        <xdr:cNvSpPr txBox="1"/>
      </xdr:nvSpPr>
      <xdr:spPr>
        <a:xfrm>
          <a:off x="1647825" y="73628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92" name="PoljeZBesedilom 91">
          <a:extLst>
            <a:ext uri="{FF2B5EF4-FFF2-40B4-BE49-F238E27FC236}">
              <a16:creationId xmlns:a16="http://schemas.microsoft.com/office/drawing/2014/main" id="{DFE68ED8-D503-43F2-B9A7-235684AA8396}"/>
            </a:ext>
          </a:extLst>
        </xdr:cNvPr>
        <xdr:cNvSpPr txBox="1"/>
      </xdr:nvSpPr>
      <xdr:spPr>
        <a:xfrm>
          <a:off x="1647825" y="73628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93" name="PoljeZBesedilom 92">
          <a:extLst>
            <a:ext uri="{FF2B5EF4-FFF2-40B4-BE49-F238E27FC236}">
              <a16:creationId xmlns:a16="http://schemas.microsoft.com/office/drawing/2014/main" id="{DE671AEA-9DF4-4B8F-80E1-6530BAA4C29D}"/>
            </a:ext>
          </a:extLst>
        </xdr:cNvPr>
        <xdr:cNvSpPr txBox="1"/>
      </xdr:nvSpPr>
      <xdr:spPr>
        <a:xfrm>
          <a:off x="1647825" y="7380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94" name="PoljeZBesedilom 93">
          <a:extLst>
            <a:ext uri="{FF2B5EF4-FFF2-40B4-BE49-F238E27FC236}">
              <a16:creationId xmlns:a16="http://schemas.microsoft.com/office/drawing/2014/main" id="{AAB6DBDE-9A4F-40D7-A7D8-3A87E32F2883}"/>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95" name="PoljeZBesedilom 94">
          <a:extLst>
            <a:ext uri="{FF2B5EF4-FFF2-40B4-BE49-F238E27FC236}">
              <a16:creationId xmlns:a16="http://schemas.microsoft.com/office/drawing/2014/main" id="{CEC88589-60A6-440A-88BF-B345FC5CCC2A}"/>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96" name="PoljeZBesedilom 95">
          <a:extLst>
            <a:ext uri="{FF2B5EF4-FFF2-40B4-BE49-F238E27FC236}">
              <a16:creationId xmlns:a16="http://schemas.microsoft.com/office/drawing/2014/main" id="{2A91DEB6-1E4F-480E-9543-5BCE8726BC2E}"/>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97" name="PoljeZBesedilom 96">
          <a:extLst>
            <a:ext uri="{FF2B5EF4-FFF2-40B4-BE49-F238E27FC236}">
              <a16:creationId xmlns:a16="http://schemas.microsoft.com/office/drawing/2014/main" id="{B59DF6B0-4FF0-4E14-B682-2850C50A8C42}"/>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98" name="PoljeZBesedilom 97">
          <a:extLst>
            <a:ext uri="{FF2B5EF4-FFF2-40B4-BE49-F238E27FC236}">
              <a16:creationId xmlns:a16="http://schemas.microsoft.com/office/drawing/2014/main" id="{108DB888-50A5-4684-9154-CE03C832EE88}"/>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99" name="PoljeZBesedilom 98">
          <a:extLst>
            <a:ext uri="{FF2B5EF4-FFF2-40B4-BE49-F238E27FC236}">
              <a16:creationId xmlns:a16="http://schemas.microsoft.com/office/drawing/2014/main" id="{AA8C4F2A-8A0F-4BA5-A7BA-BC7F5BE38527}"/>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00" name="PoljeZBesedilom 99">
          <a:extLst>
            <a:ext uri="{FF2B5EF4-FFF2-40B4-BE49-F238E27FC236}">
              <a16:creationId xmlns:a16="http://schemas.microsoft.com/office/drawing/2014/main" id="{F774BA63-ED1F-466D-96EA-8CBEC6C6D339}"/>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01" name="PoljeZBesedilom 100">
          <a:extLst>
            <a:ext uri="{FF2B5EF4-FFF2-40B4-BE49-F238E27FC236}">
              <a16:creationId xmlns:a16="http://schemas.microsoft.com/office/drawing/2014/main" id="{192281E5-7FE8-470A-8C23-C52EDA6005AC}"/>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02" name="PoljeZBesedilom 101">
          <a:extLst>
            <a:ext uri="{FF2B5EF4-FFF2-40B4-BE49-F238E27FC236}">
              <a16:creationId xmlns:a16="http://schemas.microsoft.com/office/drawing/2014/main" id="{0400E634-6DD3-477B-81CB-4437BCDB0DE9}"/>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03" name="PoljeZBesedilom 102">
          <a:extLst>
            <a:ext uri="{FF2B5EF4-FFF2-40B4-BE49-F238E27FC236}">
              <a16:creationId xmlns:a16="http://schemas.microsoft.com/office/drawing/2014/main" id="{0E9C2CF5-3E6E-4637-99E6-6F78C0BAE5F1}"/>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04" name="PoljeZBesedilom 103">
          <a:extLst>
            <a:ext uri="{FF2B5EF4-FFF2-40B4-BE49-F238E27FC236}">
              <a16:creationId xmlns:a16="http://schemas.microsoft.com/office/drawing/2014/main" id="{08C4BC24-9034-4239-90E7-171106C30F0E}"/>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05" name="PoljeZBesedilom 104">
          <a:extLst>
            <a:ext uri="{FF2B5EF4-FFF2-40B4-BE49-F238E27FC236}">
              <a16:creationId xmlns:a16="http://schemas.microsoft.com/office/drawing/2014/main" id="{21C3B488-FD1D-4E44-BF90-AD2FEB31E71D}"/>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06" name="PoljeZBesedilom 105">
          <a:extLst>
            <a:ext uri="{FF2B5EF4-FFF2-40B4-BE49-F238E27FC236}">
              <a16:creationId xmlns:a16="http://schemas.microsoft.com/office/drawing/2014/main" id="{2E166DA4-5442-43EF-83FC-4D54B11AAC78}"/>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07" name="PoljeZBesedilom 106">
          <a:extLst>
            <a:ext uri="{FF2B5EF4-FFF2-40B4-BE49-F238E27FC236}">
              <a16:creationId xmlns:a16="http://schemas.microsoft.com/office/drawing/2014/main" id="{E479A6B3-A3E9-443C-886F-4E6B98C2D4A8}"/>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08" name="PoljeZBesedilom 107">
          <a:extLst>
            <a:ext uri="{FF2B5EF4-FFF2-40B4-BE49-F238E27FC236}">
              <a16:creationId xmlns:a16="http://schemas.microsoft.com/office/drawing/2014/main" id="{711116D4-32D1-48F3-9047-7978D7DA5A28}"/>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09" name="PoljeZBesedilom 108">
          <a:extLst>
            <a:ext uri="{FF2B5EF4-FFF2-40B4-BE49-F238E27FC236}">
              <a16:creationId xmlns:a16="http://schemas.microsoft.com/office/drawing/2014/main" id="{CB1A17D0-C9A3-4F36-8FC5-6B27F4BFB8A2}"/>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10" name="PoljeZBesedilom 109">
          <a:extLst>
            <a:ext uri="{FF2B5EF4-FFF2-40B4-BE49-F238E27FC236}">
              <a16:creationId xmlns:a16="http://schemas.microsoft.com/office/drawing/2014/main" id="{390F3D46-AEF0-4DF8-9AAE-A528C7470C96}"/>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111" name="PoljeZBesedilom 110">
          <a:extLst>
            <a:ext uri="{FF2B5EF4-FFF2-40B4-BE49-F238E27FC236}">
              <a16:creationId xmlns:a16="http://schemas.microsoft.com/office/drawing/2014/main" id="{3B7DF755-4980-45EA-8BF2-B7364F02F14F}"/>
            </a:ext>
          </a:extLst>
        </xdr:cNvPr>
        <xdr:cNvSpPr txBox="1"/>
      </xdr:nvSpPr>
      <xdr:spPr>
        <a:xfrm>
          <a:off x="1647825" y="7189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320</xdr:row>
      <xdr:rowOff>0</xdr:rowOff>
    </xdr:from>
    <xdr:ext cx="184731" cy="298696"/>
    <xdr:sp macro="" textlink="">
      <xdr:nvSpPr>
        <xdr:cNvPr id="112" name="PoljeZBesedilom 111">
          <a:extLst>
            <a:ext uri="{FF2B5EF4-FFF2-40B4-BE49-F238E27FC236}">
              <a16:creationId xmlns:a16="http://schemas.microsoft.com/office/drawing/2014/main" id="{E44318B7-FA93-40B1-B8C2-FE23CDD88500}"/>
            </a:ext>
          </a:extLst>
        </xdr:cNvPr>
        <xdr:cNvSpPr txBox="1"/>
      </xdr:nvSpPr>
      <xdr:spPr>
        <a:xfrm>
          <a:off x="1647825" y="13074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320</xdr:row>
      <xdr:rowOff>0</xdr:rowOff>
    </xdr:from>
    <xdr:ext cx="184731" cy="298696"/>
    <xdr:sp macro="" textlink="">
      <xdr:nvSpPr>
        <xdr:cNvPr id="113" name="PoljeZBesedilom 112">
          <a:extLst>
            <a:ext uri="{FF2B5EF4-FFF2-40B4-BE49-F238E27FC236}">
              <a16:creationId xmlns:a16="http://schemas.microsoft.com/office/drawing/2014/main" id="{62C4DCAA-3A06-49EE-8F65-033A695F6A40}"/>
            </a:ext>
          </a:extLst>
        </xdr:cNvPr>
        <xdr:cNvSpPr txBox="1"/>
      </xdr:nvSpPr>
      <xdr:spPr>
        <a:xfrm>
          <a:off x="4352925" y="13074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114" name="PoljeZBesedilom 113">
          <a:extLst>
            <a:ext uri="{FF2B5EF4-FFF2-40B4-BE49-F238E27FC236}">
              <a16:creationId xmlns:a16="http://schemas.microsoft.com/office/drawing/2014/main" id="{80925D53-92A8-4C0F-A730-67306ECEE8E7}"/>
            </a:ext>
          </a:extLst>
        </xdr:cNvPr>
        <xdr:cNvSpPr txBox="1"/>
      </xdr:nvSpPr>
      <xdr:spPr>
        <a:xfrm>
          <a:off x="1647825" y="122272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115" name="PoljeZBesedilom 114">
          <a:extLst>
            <a:ext uri="{FF2B5EF4-FFF2-40B4-BE49-F238E27FC236}">
              <a16:creationId xmlns:a16="http://schemas.microsoft.com/office/drawing/2014/main" id="{65BC47E0-4CDA-4C4E-8736-15A0387A81E9}"/>
            </a:ext>
          </a:extLst>
        </xdr:cNvPr>
        <xdr:cNvSpPr txBox="1"/>
      </xdr:nvSpPr>
      <xdr:spPr>
        <a:xfrm>
          <a:off x="3457575" y="12360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116" name="PoljeZBesedilom 115">
          <a:extLst>
            <a:ext uri="{FF2B5EF4-FFF2-40B4-BE49-F238E27FC236}">
              <a16:creationId xmlns:a16="http://schemas.microsoft.com/office/drawing/2014/main" id="{05D5734E-0FE7-4E59-B634-EA830AD7620C}"/>
            </a:ext>
          </a:extLst>
        </xdr:cNvPr>
        <xdr:cNvSpPr txBox="1"/>
      </xdr:nvSpPr>
      <xdr:spPr>
        <a:xfrm>
          <a:off x="3457575" y="12360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288</xdr:row>
      <xdr:rowOff>0</xdr:rowOff>
    </xdr:from>
    <xdr:ext cx="184731" cy="298696"/>
    <xdr:sp macro="" textlink="">
      <xdr:nvSpPr>
        <xdr:cNvPr id="117" name="PoljeZBesedilom 116">
          <a:extLst>
            <a:ext uri="{FF2B5EF4-FFF2-40B4-BE49-F238E27FC236}">
              <a16:creationId xmlns:a16="http://schemas.microsoft.com/office/drawing/2014/main" id="{9CC3ADC2-94C6-4699-BC58-C2BEAE26D5C9}"/>
            </a:ext>
          </a:extLst>
        </xdr:cNvPr>
        <xdr:cNvSpPr txBox="1"/>
      </xdr:nvSpPr>
      <xdr:spPr>
        <a:xfrm>
          <a:off x="1647825" y="12360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118" name="PoljeZBesedilom 117">
          <a:extLst>
            <a:ext uri="{FF2B5EF4-FFF2-40B4-BE49-F238E27FC236}">
              <a16:creationId xmlns:a16="http://schemas.microsoft.com/office/drawing/2014/main" id="{50D673B5-EC7B-462B-BCD6-284F56A8A1A7}"/>
            </a:ext>
          </a:extLst>
        </xdr:cNvPr>
        <xdr:cNvSpPr txBox="1"/>
      </xdr:nvSpPr>
      <xdr:spPr>
        <a:xfrm>
          <a:off x="1647825" y="12384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98696"/>
    <xdr:sp macro="" textlink="">
      <xdr:nvSpPr>
        <xdr:cNvPr id="119" name="PoljeZBesedilom 118">
          <a:extLst>
            <a:ext uri="{FF2B5EF4-FFF2-40B4-BE49-F238E27FC236}">
              <a16:creationId xmlns:a16="http://schemas.microsoft.com/office/drawing/2014/main" id="{A281BA0D-5A55-4B6C-88EA-0A69E9CFF776}"/>
            </a:ext>
          </a:extLst>
        </xdr:cNvPr>
        <xdr:cNvSpPr txBox="1"/>
      </xdr:nvSpPr>
      <xdr:spPr>
        <a:xfrm>
          <a:off x="1647825" y="124320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98696"/>
    <xdr:sp macro="" textlink="">
      <xdr:nvSpPr>
        <xdr:cNvPr id="120" name="PoljeZBesedilom 119">
          <a:extLst>
            <a:ext uri="{FF2B5EF4-FFF2-40B4-BE49-F238E27FC236}">
              <a16:creationId xmlns:a16="http://schemas.microsoft.com/office/drawing/2014/main" id="{7614687D-C7D9-4024-81F5-2F363715EDA8}"/>
            </a:ext>
          </a:extLst>
        </xdr:cNvPr>
        <xdr:cNvSpPr txBox="1"/>
      </xdr:nvSpPr>
      <xdr:spPr>
        <a:xfrm>
          <a:off x="1647825" y="124320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292</xdr:row>
      <xdr:rowOff>0</xdr:rowOff>
    </xdr:from>
    <xdr:ext cx="184731" cy="298696"/>
    <xdr:sp macro="" textlink="">
      <xdr:nvSpPr>
        <xdr:cNvPr id="121" name="PoljeZBesedilom 120">
          <a:extLst>
            <a:ext uri="{FF2B5EF4-FFF2-40B4-BE49-F238E27FC236}">
              <a16:creationId xmlns:a16="http://schemas.microsoft.com/office/drawing/2014/main" id="{04997A07-A223-43A5-9230-E56A7AA75D04}"/>
            </a:ext>
          </a:extLst>
        </xdr:cNvPr>
        <xdr:cNvSpPr txBox="1"/>
      </xdr:nvSpPr>
      <xdr:spPr>
        <a:xfrm>
          <a:off x="164782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292</xdr:row>
      <xdr:rowOff>0</xdr:rowOff>
    </xdr:from>
    <xdr:ext cx="184731" cy="298696"/>
    <xdr:sp macro="" textlink="">
      <xdr:nvSpPr>
        <xdr:cNvPr id="122" name="PoljeZBesedilom 121">
          <a:extLst>
            <a:ext uri="{FF2B5EF4-FFF2-40B4-BE49-F238E27FC236}">
              <a16:creationId xmlns:a16="http://schemas.microsoft.com/office/drawing/2014/main" id="{896F10B1-A633-4E50-B391-B5568F7EFCE1}"/>
            </a:ext>
          </a:extLst>
        </xdr:cNvPr>
        <xdr:cNvSpPr txBox="1"/>
      </xdr:nvSpPr>
      <xdr:spPr>
        <a:xfrm>
          <a:off x="164782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292</xdr:row>
      <xdr:rowOff>0</xdr:rowOff>
    </xdr:from>
    <xdr:ext cx="184731" cy="298696"/>
    <xdr:sp macro="" textlink="">
      <xdr:nvSpPr>
        <xdr:cNvPr id="123" name="PoljeZBesedilom 122">
          <a:extLst>
            <a:ext uri="{FF2B5EF4-FFF2-40B4-BE49-F238E27FC236}">
              <a16:creationId xmlns:a16="http://schemas.microsoft.com/office/drawing/2014/main" id="{0894ACB3-11E0-41E3-91B7-3C0B3B6B4AC8}"/>
            </a:ext>
          </a:extLst>
        </xdr:cNvPr>
        <xdr:cNvSpPr txBox="1"/>
      </xdr:nvSpPr>
      <xdr:spPr>
        <a:xfrm>
          <a:off x="164782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124" name="PoljeZBesedilom 123">
          <a:extLst>
            <a:ext uri="{FF2B5EF4-FFF2-40B4-BE49-F238E27FC236}">
              <a16:creationId xmlns:a16="http://schemas.microsoft.com/office/drawing/2014/main" id="{5344FF89-7154-4CB5-A66B-70C6CD5267F6}"/>
            </a:ext>
          </a:extLst>
        </xdr:cNvPr>
        <xdr:cNvSpPr txBox="1"/>
      </xdr:nvSpPr>
      <xdr:spPr>
        <a:xfrm>
          <a:off x="164782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125" name="PoljeZBesedilom 124">
          <a:extLst>
            <a:ext uri="{FF2B5EF4-FFF2-40B4-BE49-F238E27FC236}">
              <a16:creationId xmlns:a16="http://schemas.microsoft.com/office/drawing/2014/main" id="{1475333C-771B-49C0-934F-F1B04B7E1DAB}"/>
            </a:ext>
          </a:extLst>
        </xdr:cNvPr>
        <xdr:cNvSpPr txBox="1"/>
      </xdr:nvSpPr>
      <xdr:spPr>
        <a:xfrm>
          <a:off x="164782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126" name="PoljeZBesedilom 125">
          <a:extLst>
            <a:ext uri="{FF2B5EF4-FFF2-40B4-BE49-F238E27FC236}">
              <a16:creationId xmlns:a16="http://schemas.microsoft.com/office/drawing/2014/main" id="{47C57C4D-BAD6-4CD0-ACDD-F40174D57D98}"/>
            </a:ext>
          </a:extLst>
        </xdr:cNvPr>
        <xdr:cNvSpPr txBox="1"/>
      </xdr:nvSpPr>
      <xdr:spPr>
        <a:xfrm>
          <a:off x="164782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127" name="PoljeZBesedilom 126">
          <a:extLst>
            <a:ext uri="{FF2B5EF4-FFF2-40B4-BE49-F238E27FC236}">
              <a16:creationId xmlns:a16="http://schemas.microsoft.com/office/drawing/2014/main" id="{D69A7F57-C40A-4DB3-B616-6312C3B5A415}"/>
            </a:ext>
          </a:extLst>
        </xdr:cNvPr>
        <xdr:cNvSpPr txBox="1"/>
      </xdr:nvSpPr>
      <xdr:spPr>
        <a:xfrm>
          <a:off x="164782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128" name="PoljeZBesedilom 127">
          <a:extLst>
            <a:ext uri="{FF2B5EF4-FFF2-40B4-BE49-F238E27FC236}">
              <a16:creationId xmlns:a16="http://schemas.microsoft.com/office/drawing/2014/main" id="{D18B13E0-C2A6-41E8-B87C-15C036EDCBEC}"/>
            </a:ext>
          </a:extLst>
        </xdr:cNvPr>
        <xdr:cNvSpPr txBox="1"/>
      </xdr:nvSpPr>
      <xdr:spPr>
        <a:xfrm>
          <a:off x="164782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129" name="PoljeZBesedilom 128">
          <a:extLst>
            <a:ext uri="{FF2B5EF4-FFF2-40B4-BE49-F238E27FC236}">
              <a16:creationId xmlns:a16="http://schemas.microsoft.com/office/drawing/2014/main" id="{B110B38D-E021-42D0-AC72-12F0B08899F4}"/>
            </a:ext>
          </a:extLst>
        </xdr:cNvPr>
        <xdr:cNvSpPr txBox="1"/>
      </xdr:nvSpPr>
      <xdr:spPr>
        <a:xfrm>
          <a:off x="164782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130" name="PoljeZBesedilom 129">
          <a:extLst>
            <a:ext uri="{FF2B5EF4-FFF2-40B4-BE49-F238E27FC236}">
              <a16:creationId xmlns:a16="http://schemas.microsoft.com/office/drawing/2014/main" id="{18635A0A-9C19-431A-84FA-7DB0A7DF6DB7}"/>
            </a:ext>
          </a:extLst>
        </xdr:cNvPr>
        <xdr:cNvSpPr txBox="1"/>
      </xdr:nvSpPr>
      <xdr:spPr>
        <a:xfrm>
          <a:off x="164782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131" name="PoljeZBesedilom 130">
          <a:extLst>
            <a:ext uri="{FF2B5EF4-FFF2-40B4-BE49-F238E27FC236}">
              <a16:creationId xmlns:a16="http://schemas.microsoft.com/office/drawing/2014/main" id="{686198F0-CEF4-4FD7-90EE-A1F4A0F1D8F0}"/>
            </a:ext>
          </a:extLst>
        </xdr:cNvPr>
        <xdr:cNvSpPr txBox="1"/>
      </xdr:nvSpPr>
      <xdr:spPr>
        <a:xfrm>
          <a:off x="164782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132" name="PoljeZBesedilom 131">
          <a:extLst>
            <a:ext uri="{FF2B5EF4-FFF2-40B4-BE49-F238E27FC236}">
              <a16:creationId xmlns:a16="http://schemas.microsoft.com/office/drawing/2014/main" id="{7C17F69E-F17E-4712-AC00-7205DDC684C3}"/>
            </a:ext>
          </a:extLst>
        </xdr:cNvPr>
        <xdr:cNvSpPr txBox="1"/>
      </xdr:nvSpPr>
      <xdr:spPr>
        <a:xfrm>
          <a:off x="164782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133" name="PoljeZBesedilom 132">
          <a:extLst>
            <a:ext uri="{FF2B5EF4-FFF2-40B4-BE49-F238E27FC236}">
              <a16:creationId xmlns:a16="http://schemas.microsoft.com/office/drawing/2014/main" id="{6CF113D6-CF86-4FF9-AECE-486FBA044AA4}"/>
            </a:ext>
          </a:extLst>
        </xdr:cNvPr>
        <xdr:cNvSpPr txBox="1"/>
      </xdr:nvSpPr>
      <xdr:spPr>
        <a:xfrm>
          <a:off x="164782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134" name="PoljeZBesedilom 133">
          <a:extLst>
            <a:ext uri="{FF2B5EF4-FFF2-40B4-BE49-F238E27FC236}">
              <a16:creationId xmlns:a16="http://schemas.microsoft.com/office/drawing/2014/main" id="{A4C87E3D-C4FD-4847-BBD5-59D0D7256B9C}"/>
            </a:ext>
          </a:extLst>
        </xdr:cNvPr>
        <xdr:cNvSpPr txBox="1"/>
      </xdr:nvSpPr>
      <xdr:spPr>
        <a:xfrm>
          <a:off x="164782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135" name="PoljeZBesedilom 134">
          <a:extLst>
            <a:ext uri="{FF2B5EF4-FFF2-40B4-BE49-F238E27FC236}">
              <a16:creationId xmlns:a16="http://schemas.microsoft.com/office/drawing/2014/main" id="{8F960BF2-0B6F-457E-A277-DB0FF0A8BEA9}"/>
            </a:ext>
          </a:extLst>
        </xdr:cNvPr>
        <xdr:cNvSpPr txBox="1"/>
      </xdr:nvSpPr>
      <xdr:spPr>
        <a:xfrm>
          <a:off x="164782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136" name="PoljeZBesedilom 135">
          <a:extLst>
            <a:ext uri="{FF2B5EF4-FFF2-40B4-BE49-F238E27FC236}">
              <a16:creationId xmlns:a16="http://schemas.microsoft.com/office/drawing/2014/main" id="{CF5853C7-4E5D-4F51-96ED-B4FA73395AC5}"/>
            </a:ext>
          </a:extLst>
        </xdr:cNvPr>
        <xdr:cNvSpPr txBox="1"/>
      </xdr:nvSpPr>
      <xdr:spPr>
        <a:xfrm>
          <a:off x="164782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137" name="PoljeZBesedilom 136">
          <a:extLst>
            <a:ext uri="{FF2B5EF4-FFF2-40B4-BE49-F238E27FC236}">
              <a16:creationId xmlns:a16="http://schemas.microsoft.com/office/drawing/2014/main" id="{F0D2A364-1749-42EC-899C-7F089E6CF71E}"/>
            </a:ext>
          </a:extLst>
        </xdr:cNvPr>
        <xdr:cNvSpPr txBox="1"/>
      </xdr:nvSpPr>
      <xdr:spPr>
        <a:xfrm>
          <a:off x="164782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138" name="PoljeZBesedilom 137">
          <a:extLst>
            <a:ext uri="{FF2B5EF4-FFF2-40B4-BE49-F238E27FC236}">
              <a16:creationId xmlns:a16="http://schemas.microsoft.com/office/drawing/2014/main" id="{93E7803A-527A-4F4F-965B-F81604D86124}"/>
            </a:ext>
          </a:extLst>
        </xdr:cNvPr>
        <xdr:cNvSpPr txBox="1"/>
      </xdr:nvSpPr>
      <xdr:spPr>
        <a:xfrm>
          <a:off x="164782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139" name="PoljeZBesedilom 138">
          <a:extLst>
            <a:ext uri="{FF2B5EF4-FFF2-40B4-BE49-F238E27FC236}">
              <a16:creationId xmlns:a16="http://schemas.microsoft.com/office/drawing/2014/main" id="{0A217D37-28FC-43A8-92DC-F0A3E85EDDB1}"/>
            </a:ext>
          </a:extLst>
        </xdr:cNvPr>
        <xdr:cNvSpPr txBox="1"/>
      </xdr:nvSpPr>
      <xdr:spPr>
        <a:xfrm>
          <a:off x="164782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296</xdr:row>
      <xdr:rowOff>0</xdr:rowOff>
    </xdr:from>
    <xdr:ext cx="184731" cy="298696"/>
    <xdr:sp macro="" textlink="">
      <xdr:nvSpPr>
        <xdr:cNvPr id="140" name="PoljeZBesedilom 139">
          <a:extLst>
            <a:ext uri="{FF2B5EF4-FFF2-40B4-BE49-F238E27FC236}">
              <a16:creationId xmlns:a16="http://schemas.microsoft.com/office/drawing/2014/main" id="{7AB3C7C4-86D5-4FC8-8ACD-20CAC546A6D9}"/>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296</xdr:row>
      <xdr:rowOff>0</xdr:rowOff>
    </xdr:from>
    <xdr:ext cx="184731" cy="298696"/>
    <xdr:sp macro="" textlink="">
      <xdr:nvSpPr>
        <xdr:cNvPr id="141" name="PoljeZBesedilom 140">
          <a:extLst>
            <a:ext uri="{FF2B5EF4-FFF2-40B4-BE49-F238E27FC236}">
              <a16:creationId xmlns:a16="http://schemas.microsoft.com/office/drawing/2014/main" id="{16DA20D3-93EE-472D-AF7E-9121FF690174}"/>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297</xdr:row>
      <xdr:rowOff>0</xdr:rowOff>
    </xdr:from>
    <xdr:ext cx="184731" cy="298696"/>
    <xdr:sp macro="" textlink="">
      <xdr:nvSpPr>
        <xdr:cNvPr id="142" name="PoljeZBesedilom 141">
          <a:extLst>
            <a:ext uri="{FF2B5EF4-FFF2-40B4-BE49-F238E27FC236}">
              <a16:creationId xmlns:a16="http://schemas.microsoft.com/office/drawing/2014/main" id="{FB930A47-B459-4085-9312-F5860EE3F204}"/>
            </a:ext>
          </a:extLst>
        </xdr:cNvPr>
        <xdr:cNvSpPr txBox="1"/>
      </xdr:nvSpPr>
      <xdr:spPr>
        <a:xfrm>
          <a:off x="1647825" y="127882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297</xdr:row>
      <xdr:rowOff>0</xdr:rowOff>
    </xdr:from>
    <xdr:ext cx="184731" cy="298696"/>
    <xdr:sp macro="" textlink="">
      <xdr:nvSpPr>
        <xdr:cNvPr id="143" name="PoljeZBesedilom 142">
          <a:extLst>
            <a:ext uri="{FF2B5EF4-FFF2-40B4-BE49-F238E27FC236}">
              <a16:creationId xmlns:a16="http://schemas.microsoft.com/office/drawing/2014/main" id="{7327DA15-999C-46F2-8EB2-FF1398771A28}"/>
            </a:ext>
          </a:extLst>
        </xdr:cNvPr>
        <xdr:cNvSpPr txBox="1"/>
      </xdr:nvSpPr>
      <xdr:spPr>
        <a:xfrm>
          <a:off x="1647825" y="127882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297</xdr:row>
      <xdr:rowOff>0</xdr:rowOff>
    </xdr:from>
    <xdr:ext cx="184731" cy="298696"/>
    <xdr:sp macro="" textlink="">
      <xdr:nvSpPr>
        <xdr:cNvPr id="144" name="PoljeZBesedilom 143">
          <a:extLst>
            <a:ext uri="{FF2B5EF4-FFF2-40B4-BE49-F238E27FC236}">
              <a16:creationId xmlns:a16="http://schemas.microsoft.com/office/drawing/2014/main" id="{1FAF6590-BD17-45DF-BEED-392CA90AB977}"/>
            </a:ext>
          </a:extLst>
        </xdr:cNvPr>
        <xdr:cNvSpPr txBox="1"/>
      </xdr:nvSpPr>
      <xdr:spPr>
        <a:xfrm>
          <a:off x="1647825" y="127882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299</xdr:row>
      <xdr:rowOff>0</xdr:rowOff>
    </xdr:from>
    <xdr:ext cx="184731" cy="298696"/>
    <xdr:sp macro="" textlink="">
      <xdr:nvSpPr>
        <xdr:cNvPr id="145" name="PoljeZBesedilom 144">
          <a:extLst>
            <a:ext uri="{FF2B5EF4-FFF2-40B4-BE49-F238E27FC236}">
              <a16:creationId xmlns:a16="http://schemas.microsoft.com/office/drawing/2014/main" id="{3263A1AB-178F-4431-94F9-AFEB598C8589}"/>
            </a:ext>
          </a:extLst>
        </xdr:cNvPr>
        <xdr:cNvSpPr txBox="1"/>
      </xdr:nvSpPr>
      <xdr:spPr>
        <a:xfrm>
          <a:off x="1647825" y="128520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146" name="PoljeZBesedilom 145">
          <a:extLst>
            <a:ext uri="{FF2B5EF4-FFF2-40B4-BE49-F238E27FC236}">
              <a16:creationId xmlns:a16="http://schemas.microsoft.com/office/drawing/2014/main" id="{7CB404DD-FF92-477E-A790-5F7D0D08777D}"/>
            </a:ext>
          </a:extLst>
        </xdr:cNvPr>
        <xdr:cNvSpPr txBox="1"/>
      </xdr:nvSpPr>
      <xdr:spPr>
        <a:xfrm>
          <a:off x="3457575" y="12360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147" name="PoljeZBesedilom 146">
          <a:extLst>
            <a:ext uri="{FF2B5EF4-FFF2-40B4-BE49-F238E27FC236}">
              <a16:creationId xmlns:a16="http://schemas.microsoft.com/office/drawing/2014/main" id="{4311BAF6-326E-478C-9BCE-29306CBC34C1}"/>
            </a:ext>
          </a:extLst>
        </xdr:cNvPr>
        <xdr:cNvSpPr txBox="1"/>
      </xdr:nvSpPr>
      <xdr:spPr>
        <a:xfrm>
          <a:off x="3457575" y="12384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148" name="PoljeZBesedilom 147">
          <a:extLst>
            <a:ext uri="{FF2B5EF4-FFF2-40B4-BE49-F238E27FC236}">
              <a16:creationId xmlns:a16="http://schemas.microsoft.com/office/drawing/2014/main" id="{886EB2AC-8E73-4432-8783-0ED26BD4CE80}"/>
            </a:ext>
          </a:extLst>
        </xdr:cNvPr>
        <xdr:cNvSpPr txBox="1"/>
      </xdr:nvSpPr>
      <xdr:spPr>
        <a:xfrm>
          <a:off x="3457575" y="12384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149" name="PoljeZBesedilom 148">
          <a:extLst>
            <a:ext uri="{FF2B5EF4-FFF2-40B4-BE49-F238E27FC236}">
              <a16:creationId xmlns:a16="http://schemas.microsoft.com/office/drawing/2014/main" id="{22F6A027-CF35-4914-898F-0AD09FC2D25F}"/>
            </a:ext>
          </a:extLst>
        </xdr:cNvPr>
        <xdr:cNvSpPr txBox="1"/>
      </xdr:nvSpPr>
      <xdr:spPr>
        <a:xfrm>
          <a:off x="3457575" y="12384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150" name="PoljeZBesedilom 149">
          <a:extLst>
            <a:ext uri="{FF2B5EF4-FFF2-40B4-BE49-F238E27FC236}">
              <a16:creationId xmlns:a16="http://schemas.microsoft.com/office/drawing/2014/main" id="{68A2FB07-3994-4DC0-BB48-C795C390BD26}"/>
            </a:ext>
          </a:extLst>
        </xdr:cNvPr>
        <xdr:cNvSpPr txBox="1"/>
      </xdr:nvSpPr>
      <xdr:spPr>
        <a:xfrm>
          <a:off x="3457575" y="124320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151" name="PoljeZBesedilom 150">
          <a:extLst>
            <a:ext uri="{FF2B5EF4-FFF2-40B4-BE49-F238E27FC236}">
              <a16:creationId xmlns:a16="http://schemas.microsoft.com/office/drawing/2014/main" id="{B35059F8-BBFB-4FF7-9542-2ADFD78A6F4C}"/>
            </a:ext>
          </a:extLst>
        </xdr:cNvPr>
        <xdr:cNvSpPr txBox="1"/>
      </xdr:nvSpPr>
      <xdr:spPr>
        <a:xfrm>
          <a:off x="3457575" y="124320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152" name="PoljeZBesedilom 151">
          <a:extLst>
            <a:ext uri="{FF2B5EF4-FFF2-40B4-BE49-F238E27FC236}">
              <a16:creationId xmlns:a16="http://schemas.microsoft.com/office/drawing/2014/main" id="{607F1E4C-4910-4BC0-A7D8-E12128C33261}"/>
            </a:ext>
          </a:extLst>
        </xdr:cNvPr>
        <xdr:cNvSpPr txBox="1"/>
      </xdr:nvSpPr>
      <xdr:spPr>
        <a:xfrm>
          <a:off x="3457575" y="124320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153" name="PoljeZBesedilom 152">
          <a:extLst>
            <a:ext uri="{FF2B5EF4-FFF2-40B4-BE49-F238E27FC236}">
              <a16:creationId xmlns:a16="http://schemas.microsoft.com/office/drawing/2014/main" id="{E4E285E6-9DB6-4D1B-8749-57469B163C94}"/>
            </a:ext>
          </a:extLst>
        </xdr:cNvPr>
        <xdr:cNvSpPr txBox="1"/>
      </xdr:nvSpPr>
      <xdr:spPr>
        <a:xfrm>
          <a:off x="3457575" y="124320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154" name="PoljeZBesedilom 153">
          <a:extLst>
            <a:ext uri="{FF2B5EF4-FFF2-40B4-BE49-F238E27FC236}">
              <a16:creationId xmlns:a16="http://schemas.microsoft.com/office/drawing/2014/main" id="{B3A2A6E5-EFF4-4932-B1EC-33EE9E050BF1}"/>
            </a:ext>
          </a:extLst>
        </xdr:cNvPr>
        <xdr:cNvSpPr txBox="1"/>
      </xdr:nvSpPr>
      <xdr:spPr>
        <a:xfrm>
          <a:off x="3457575" y="124320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155" name="PoljeZBesedilom 154">
          <a:extLst>
            <a:ext uri="{FF2B5EF4-FFF2-40B4-BE49-F238E27FC236}">
              <a16:creationId xmlns:a16="http://schemas.microsoft.com/office/drawing/2014/main" id="{CA506C90-E8A0-4345-AA5A-1F8D3368FBC7}"/>
            </a:ext>
          </a:extLst>
        </xdr:cNvPr>
        <xdr:cNvSpPr txBox="1"/>
      </xdr:nvSpPr>
      <xdr:spPr>
        <a:xfrm>
          <a:off x="3457575" y="124320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156" name="PoljeZBesedilom 155">
          <a:extLst>
            <a:ext uri="{FF2B5EF4-FFF2-40B4-BE49-F238E27FC236}">
              <a16:creationId xmlns:a16="http://schemas.microsoft.com/office/drawing/2014/main" id="{0CCA0BB4-2E38-4D5F-A66D-7DECA83543B0}"/>
            </a:ext>
          </a:extLst>
        </xdr:cNvPr>
        <xdr:cNvSpPr txBox="1"/>
      </xdr:nvSpPr>
      <xdr:spPr>
        <a:xfrm>
          <a:off x="345757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157" name="PoljeZBesedilom 156">
          <a:extLst>
            <a:ext uri="{FF2B5EF4-FFF2-40B4-BE49-F238E27FC236}">
              <a16:creationId xmlns:a16="http://schemas.microsoft.com/office/drawing/2014/main" id="{35C595DE-E859-4CED-B3AA-4E152C1C3090}"/>
            </a:ext>
          </a:extLst>
        </xdr:cNvPr>
        <xdr:cNvSpPr txBox="1"/>
      </xdr:nvSpPr>
      <xdr:spPr>
        <a:xfrm>
          <a:off x="345757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158" name="PoljeZBesedilom 157">
          <a:extLst>
            <a:ext uri="{FF2B5EF4-FFF2-40B4-BE49-F238E27FC236}">
              <a16:creationId xmlns:a16="http://schemas.microsoft.com/office/drawing/2014/main" id="{009A9477-8079-41B3-9304-031454365923}"/>
            </a:ext>
          </a:extLst>
        </xdr:cNvPr>
        <xdr:cNvSpPr txBox="1"/>
      </xdr:nvSpPr>
      <xdr:spPr>
        <a:xfrm>
          <a:off x="345757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159" name="PoljeZBesedilom 158">
          <a:extLst>
            <a:ext uri="{FF2B5EF4-FFF2-40B4-BE49-F238E27FC236}">
              <a16:creationId xmlns:a16="http://schemas.microsoft.com/office/drawing/2014/main" id="{6831F164-7F41-40FC-A324-041E49ECD590}"/>
            </a:ext>
          </a:extLst>
        </xdr:cNvPr>
        <xdr:cNvSpPr txBox="1"/>
      </xdr:nvSpPr>
      <xdr:spPr>
        <a:xfrm>
          <a:off x="345757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160" name="PoljeZBesedilom 159">
          <a:extLst>
            <a:ext uri="{FF2B5EF4-FFF2-40B4-BE49-F238E27FC236}">
              <a16:creationId xmlns:a16="http://schemas.microsoft.com/office/drawing/2014/main" id="{2B56CB14-035A-412D-BB55-EB92FE60A138}"/>
            </a:ext>
          </a:extLst>
        </xdr:cNvPr>
        <xdr:cNvSpPr txBox="1"/>
      </xdr:nvSpPr>
      <xdr:spPr>
        <a:xfrm>
          <a:off x="345757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161" name="PoljeZBesedilom 160">
          <a:extLst>
            <a:ext uri="{FF2B5EF4-FFF2-40B4-BE49-F238E27FC236}">
              <a16:creationId xmlns:a16="http://schemas.microsoft.com/office/drawing/2014/main" id="{6C4EF9B5-A779-464D-9F3D-3BC0E84E2ABD}"/>
            </a:ext>
          </a:extLst>
        </xdr:cNvPr>
        <xdr:cNvSpPr txBox="1"/>
      </xdr:nvSpPr>
      <xdr:spPr>
        <a:xfrm>
          <a:off x="345757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162" name="PoljeZBesedilom 161">
          <a:extLst>
            <a:ext uri="{FF2B5EF4-FFF2-40B4-BE49-F238E27FC236}">
              <a16:creationId xmlns:a16="http://schemas.microsoft.com/office/drawing/2014/main" id="{6A4D2737-F2AF-48DD-BAE4-3469D6F167D9}"/>
            </a:ext>
          </a:extLst>
        </xdr:cNvPr>
        <xdr:cNvSpPr txBox="1"/>
      </xdr:nvSpPr>
      <xdr:spPr>
        <a:xfrm>
          <a:off x="345757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163" name="PoljeZBesedilom 162">
          <a:extLst>
            <a:ext uri="{FF2B5EF4-FFF2-40B4-BE49-F238E27FC236}">
              <a16:creationId xmlns:a16="http://schemas.microsoft.com/office/drawing/2014/main" id="{E8C97398-2D41-43AB-B430-653FD5657146}"/>
            </a:ext>
          </a:extLst>
        </xdr:cNvPr>
        <xdr:cNvSpPr txBox="1"/>
      </xdr:nvSpPr>
      <xdr:spPr>
        <a:xfrm>
          <a:off x="345757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164" name="PoljeZBesedilom 163">
          <a:extLst>
            <a:ext uri="{FF2B5EF4-FFF2-40B4-BE49-F238E27FC236}">
              <a16:creationId xmlns:a16="http://schemas.microsoft.com/office/drawing/2014/main" id="{D12EA066-846B-43A7-A4A7-BB9CD3D9625D}"/>
            </a:ext>
          </a:extLst>
        </xdr:cNvPr>
        <xdr:cNvSpPr txBox="1"/>
      </xdr:nvSpPr>
      <xdr:spPr>
        <a:xfrm>
          <a:off x="3457575" y="1245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65" name="PoljeZBesedilom 164">
          <a:extLst>
            <a:ext uri="{FF2B5EF4-FFF2-40B4-BE49-F238E27FC236}">
              <a16:creationId xmlns:a16="http://schemas.microsoft.com/office/drawing/2014/main" id="{44A37E6D-2499-4B30-8886-9AEFE2FC5BB0}"/>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66" name="PoljeZBesedilom 165">
          <a:extLst>
            <a:ext uri="{FF2B5EF4-FFF2-40B4-BE49-F238E27FC236}">
              <a16:creationId xmlns:a16="http://schemas.microsoft.com/office/drawing/2014/main" id="{871303F2-E3C2-4CBE-91DB-E93461F9CB43}"/>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67" name="PoljeZBesedilom 166">
          <a:extLst>
            <a:ext uri="{FF2B5EF4-FFF2-40B4-BE49-F238E27FC236}">
              <a16:creationId xmlns:a16="http://schemas.microsoft.com/office/drawing/2014/main" id="{43BD2B20-D9B8-4BEC-B6E2-8F7B74E842ED}"/>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68" name="PoljeZBesedilom 167">
          <a:extLst>
            <a:ext uri="{FF2B5EF4-FFF2-40B4-BE49-F238E27FC236}">
              <a16:creationId xmlns:a16="http://schemas.microsoft.com/office/drawing/2014/main" id="{C02A7C8E-01D8-4BF0-ACDC-88B14B8FE51D}"/>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69" name="PoljeZBesedilom 168">
          <a:extLst>
            <a:ext uri="{FF2B5EF4-FFF2-40B4-BE49-F238E27FC236}">
              <a16:creationId xmlns:a16="http://schemas.microsoft.com/office/drawing/2014/main" id="{616A30E3-D3E4-48DD-A075-21F257EE669D}"/>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70" name="PoljeZBesedilom 169">
          <a:extLst>
            <a:ext uri="{FF2B5EF4-FFF2-40B4-BE49-F238E27FC236}">
              <a16:creationId xmlns:a16="http://schemas.microsoft.com/office/drawing/2014/main" id="{F42DD8B7-378F-49A8-8A16-9835F01A5ABF}"/>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71" name="PoljeZBesedilom 170">
          <a:extLst>
            <a:ext uri="{FF2B5EF4-FFF2-40B4-BE49-F238E27FC236}">
              <a16:creationId xmlns:a16="http://schemas.microsoft.com/office/drawing/2014/main" id="{6748FF4F-BF19-49E4-AAA6-CD195BA100B9}"/>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72" name="PoljeZBesedilom 171">
          <a:extLst>
            <a:ext uri="{FF2B5EF4-FFF2-40B4-BE49-F238E27FC236}">
              <a16:creationId xmlns:a16="http://schemas.microsoft.com/office/drawing/2014/main" id="{CDA9A836-8FCF-4B7B-9992-1662987995BD}"/>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73" name="PoljeZBesedilom 172">
          <a:extLst>
            <a:ext uri="{FF2B5EF4-FFF2-40B4-BE49-F238E27FC236}">
              <a16:creationId xmlns:a16="http://schemas.microsoft.com/office/drawing/2014/main" id="{B6DE1701-1D00-4837-A5DA-135899513BFF}"/>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74" name="PoljeZBesedilom 173">
          <a:extLst>
            <a:ext uri="{FF2B5EF4-FFF2-40B4-BE49-F238E27FC236}">
              <a16:creationId xmlns:a16="http://schemas.microsoft.com/office/drawing/2014/main" id="{ECBBAC3A-65AA-4488-978B-E0081FA16112}"/>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75" name="PoljeZBesedilom 174">
          <a:extLst>
            <a:ext uri="{FF2B5EF4-FFF2-40B4-BE49-F238E27FC236}">
              <a16:creationId xmlns:a16="http://schemas.microsoft.com/office/drawing/2014/main" id="{F07C2902-BEF0-405B-802D-D646B06D2CFE}"/>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176" name="PoljeZBesedilom 175">
          <a:extLst>
            <a:ext uri="{FF2B5EF4-FFF2-40B4-BE49-F238E27FC236}">
              <a16:creationId xmlns:a16="http://schemas.microsoft.com/office/drawing/2014/main" id="{2C52248F-AF12-45DA-9D8F-910D63105C26}"/>
            </a:ext>
          </a:extLst>
        </xdr:cNvPr>
        <xdr:cNvSpPr txBox="1"/>
      </xdr:nvSpPr>
      <xdr:spPr>
        <a:xfrm>
          <a:off x="3457575" y="12531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77" name="PoljeZBesedilom 176">
          <a:extLst>
            <a:ext uri="{FF2B5EF4-FFF2-40B4-BE49-F238E27FC236}">
              <a16:creationId xmlns:a16="http://schemas.microsoft.com/office/drawing/2014/main" id="{52E98B42-4D2A-42FE-BE10-51E3889961C2}"/>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78" name="PoljeZBesedilom 177">
          <a:extLst>
            <a:ext uri="{FF2B5EF4-FFF2-40B4-BE49-F238E27FC236}">
              <a16:creationId xmlns:a16="http://schemas.microsoft.com/office/drawing/2014/main" id="{4444A0EA-91E3-4AEE-9E26-AB51F9F5D080}"/>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79" name="PoljeZBesedilom 178">
          <a:extLst>
            <a:ext uri="{FF2B5EF4-FFF2-40B4-BE49-F238E27FC236}">
              <a16:creationId xmlns:a16="http://schemas.microsoft.com/office/drawing/2014/main" id="{E126B7A6-C3E5-4CEA-AA76-49D2C92DB5BB}"/>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80" name="PoljeZBesedilom 179">
          <a:extLst>
            <a:ext uri="{FF2B5EF4-FFF2-40B4-BE49-F238E27FC236}">
              <a16:creationId xmlns:a16="http://schemas.microsoft.com/office/drawing/2014/main" id="{DFB867F2-5DBA-44E4-B0BD-06C3B06E3D15}"/>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81" name="PoljeZBesedilom 180">
          <a:extLst>
            <a:ext uri="{FF2B5EF4-FFF2-40B4-BE49-F238E27FC236}">
              <a16:creationId xmlns:a16="http://schemas.microsoft.com/office/drawing/2014/main" id="{8CEA2B39-44E2-4EB0-A4C2-778B92E1C650}"/>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82" name="PoljeZBesedilom 181">
          <a:extLst>
            <a:ext uri="{FF2B5EF4-FFF2-40B4-BE49-F238E27FC236}">
              <a16:creationId xmlns:a16="http://schemas.microsoft.com/office/drawing/2014/main" id="{93BB66AE-91A5-4CFF-BAD2-5E6CF22D94A4}"/>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83" name="PoljeZBesedilom 182">
          <a:extLst>
            <a:ext uri="{FF2B5EF4-FFF2-40B4-BE49-F238E27FC236}">
              <a16:creationId xmlns:a16="http://schemas.microsoft.com/office/drawing/2014/main" id="{C3B45AF9-2A1E-4284-847E-8C2AC3977985}"/>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84" name="PoljeZBesedilom 183">
          <a:extLst>
            <a:ext uri="{FF2B5EF4-FFF2-40B4-BE49-F238E27FC236}">
              <a16:creationId xmlns:a16="http://schemas.microsoft.com/office/drawing/2014/main" id="{A42A07EC-3C41-48C7-B213-840D9C1830AA}"/>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85" name="PoljeZBesedilom 184">
          <a:extLst>
            <a:ext uri="{FF2B5EF4-FFF2-40B4-BE49-F238E27FC236}">
              <a16:creationId xmlns:a16="http://schemas.microsoft.com/office/drawing/2014/main" id="{9DF0B3EA-5EDB-4F47-9AE4-54AA0F0F0EBC}"/>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86" name="PoljeZBesedilom 185">
          <a:extLst>
            <a:ext uri="{FF2B5EF4-FFF2-40B4-BE49-F238E27FC236}">
              <a16:creationId xmlns:a16="http://schemas.microsoft.com/office/drawing/2014/main" id="{39A698BD-902F-4908-9F8F-A59EA06E7C85}"/>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87" name="PoljeZBesedilom 186">
          <a:extLst>
            <a:ext uri="{FF2B5EF4-FFF2-40B4-BE49-F238E27FC236}">
              <a16:creationId xmlns:a16="http://schemas.microsoft.com/office/drawing/2014/main" id="{17BC8C14-4286-4193-8DE2-0285BFA9CE9F}"/>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88" name="PoljeZBesedilom 187">
          <a:extLst>
            <a:ext uri="{FF2B5EF4-FFF2-40B4-BE49-F238E27FC236}">
              <a16:creationId xmlns:a16="http://schemas.microsoft.com/office/drawing/2014/main" id="{22BC6888-EB3C-4FDB-946E-410ADFFC4F93}"/>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89" name="PoljeZBesedilom 188">
          <a:extLst>
            <a:ext uri="{FF2B5EF4-FFF2-40B4-BE49-F238E27FC236}">
              <a16:creationId xmlns:a16="http://schemas.microsoft.com/office/drawing/2014/main" id="{75CBC48B-9FFC-482E-8C51-BEE9FF234D6E}"/>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90" name="PoljeZBesedilom 189">
          <a:extLst>
            <a:ext uri="{FF2B5EF4-FFF2-40B4-BE49-F238E27FC236}">
              <a16:creationId xmlns:a16="http://schemas.microsoft.com/office/drawing/2014/main" id="{175205F8-0CED-497F-A5C8-E5F080D7F439}"/>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191" name="PoljeZBesedilom 190">
          <a:extLst>
            <a:ext uri="{FF2B5EF4-FFF2-40B4-BE49-F238E27FC236}">
              <a16:creationId xmlns:a16="http://schemas.microsoft.com/office/drawing/2014/main" id="{9174B155-9B0B-4397-8EB1-F75301807967}"/>
            </a:ext>
          </a:extLst>
        </xdr:cNvPr>
        <xdr:cNvSpPr txBox="1"/>
      </xdr:nvSpPr>
      <xdr:spPr>
        <a:xfrm>
          <a:off x="3457575" y="12638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192" name="PoljeZBesedilom 191">
          <a:extLst>
            <a:ext uri="{FF2B5EF4-FFF2-40B4-BE49-F238E27FC236}">
              <a16:creationId xmlns:a16="http://schemas.microsoft.com/office/drawing/2014/main" id="{A1732D26-A6C8-43FB-84DD-0907CEAB6CE9}"/>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193" name="PoljeZBesedilom 192">
          <a:extLst>
            <a:ext uri="{FF2B5EF4-FFF2-40B4-BE49-F238E27FC236}">
              <a16:creationId xmlns:a16="http://schemas.microsoft.com/office/drawing/2014/main" id="{3CD2677D-ABAC-4AF4-8FDD-18B7C8E81662}"/>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194" name="PoljeZBesedilom 193">
          <a:extLst>
            <a:ext uri="{FF2B5EF4-FFF2-40B4-BE49-F238E27FC236}">
              <a16:creationId xmlns:a16="http://schemas.microsoft.com/office/drawing/2014/main" id="{4D0DC8F9-5EA0-4D17-AA41-2AD1F9B6C727}"/>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195" name="PoljeZBesedilom 194">
          <a:extLst>
            <a:ext uri="{FF2B5EF4-FFF2-40B4-BE49-F238E27FC236}">
              <a16:creationId xmlns:a16="http://schemas.microsoft.com/office/drawing/2014/main" id="{15C057CF-DDAB-4CCB-A692-86416E1FFC5C}"/>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196" name="PoljeZBesedilom 195">
          <a:extLst>
            <a:ext uri="{FF2B5EF4-FFF2-40B4-BE49-F238E27FC236}">
              <a16:creationId xmlns:a16="http://schemas.microsoft.com/office/drawing/2014/main" id="{28575229-2169-439C-8E56-B911DE4BC9E4}"/>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197" name="PoljeZBesedilom 196">
          <a:extLst>
            <a:ext uri="{FF2B5EF4-FFF2-40B4-BE49-F238E27FC236}">
              <a16:creationId xmlns:a16="http://schemas.microsoft.com/office/drawing/2014/main" id="{AE598FFD-2EED-4AB9-932B-293BA02D37AD}"/>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198" name="PoljeZBesedilom 197">
          <a:extLst>
            <a:ext uri="{FF2B5EF4-FFF2-40B4-BE49-F238E27FC236}">
              <a16:creationId xmlns:a16="http://schemas.microsoft.com/office/drawing/2014/main" id="{D07EDC1A-F319-4BCD-9187-CC49E28DEA30}"/>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199" name="PoljeZBesedilom 198">
          <a:extLst>
            <a:ext uri="{FF2B5EF4-FFF2-40B4-BE49-F238E27FC236}">
              <a16:creationId xmlns:a16="http://schemas.microsoft.com/office/drawing/2014/main" id="{45BB6EF6-DBD9-4D24-BEC6-6DD29D83CEAA}"/>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00" name="PoljeZBesedilom 199">
          <a:extLst>
            <a:ext uri="{FF2B5EF4-FFF2-40B4-BE49-F238E27FC236}">
              <a16:creationId xmlns:a16="http://schemas.microsoft.com/office/drawing/2014/main" id="{93D8ABDF-74E2-43D9-A659-E66E900A8FEE}"/>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01" name="PoljeZBesedilom 200">
          <a:extLst>
            <a:ext uri="{FF2B5EF4-FFF2-40B4-BE49-F238E27FC236}">
              <a16:creationId xmlns:a16="http://schemas.microsoft.com/office/drawing/2014/main" id="{B78BDCA2-0466-44D2-AC12-76C300FCA356}"/>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02" name="PoljeZBesedilom 201">
          <a:extLst>
            <a:ext uri="{FF2B5EF4-FFF2-40B4-BE49-F238E27FC236}">
              <a16:creationId xmlns:a16="http://schemas.microsoft.com/office/drawing/2014/main" id="{35CF129A-7C45-4273-8B1A-09738BA9322C}"/>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03" name="PoljeZBesedilom 202">
          <a:extLst>
            <a:ext uri="{FF2B5EF4-FFF2-40B4-BE49-F238E27FC236}">
              <a16:creationId xmlns:a16="http://schemas.microsoft.com/office/drawing/2014/main" id="{54914A29-AA34-424F-9903-A51890A4B0A6}"/>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04" name="PoljeZBesedilom 203">
          <a:extLst>
            <a:ext uri="{FF2B5EF4-FFF2-40B4-BE49-F238E27FC236}">
              <a16:creationId xmlns:a16="http://schemas.microsoft.com/office/drawing/2014/main" id="{4C8E3E21-B3E8-4E25-A26E-475D7ABB9B98}"/>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05" name="PoljeZBesedilom 204">
          <a:extLst>
            <a:ext uri="{FF2B5EF4-FFF2-40B4-BE49-F238E27FC236}">
              <a16:creationId xmlns:a16="http://schemas.microsoft.com/office/drawing/2014/main" id="{9695FE05-9C3B-4B79-83C8-8A2999ACEC96}"/>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06" name="PoljeZBesedilom 205">
          <a:extLst>
            <a:ext uri="{FF2B5EF4-FFF2-40B4-BE49-F238E27FC236}">
              <a16:creationId xmlns:a16="http://schemas.microsoft.com/office/drawing/2014/main" id="{6C2874D0-B0C1-479E-B8F3-16D389F4CD0B}"/>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07" name="PoljeZBesedilom 206">
          <a:extLst>
            <a:ext uri="{FF2B5EF4-FFF2-40B4-BE49-F238E27FC236}">
              <a16:creationId xmlns:a16="http://schemas.microsoft.com/office/drawing/2014/main" id="{BBF03173-E2C7-4F59-BCDD-1794A186AFBC}"/>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08" name="PoljeZBesedilom 207">
          <a:extLst>
            <a:ext uri="{FF2B5EF4-FFF2-40B4-BE49-F238E27FC236}">
              <a16:creationId xmlns:a16="http://schemas.microsoft.com/office/drawing/2014/main" id="{9808A591-A4FE-4418-AD55-62A2A8740CCC}"/>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09" name="PoljeZBesedilom 208">
          <a:extLst>
            <a:ext uri="{FF2B5EF4-FFF2-40B4-BE49-F238E27FC236}">
              <a16:creationId xmlns:a16="http://schemas.microsoft.com/office/drawing/2014/main" id="{CF173CAF-45BE-4E0B-9CE1-7D81129BBF50}"/>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10" name="PoljeZBesedilom 209">
          <a:extLst>
            <a:ext uri="{FF2B5EF4-FFF2-40B4-BE49-F238E27FC236}">
              <a16:creationId xmlns:a16="http://schemas.microsoft.com/office/drawing/2014/main" id="{EBC3AEF0-70E6-4A47-94E1-A398F0CF58DC}"/>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11" name="PoljeZBesedilom 210">
          <a:extLst>
            <a:ext uri="{FF2B5EF4-FFF2-40B4-BE49-F238E27FC236}">
              <a16:creationId xmlns:a16="http://schemas.microsoft.com/office/drawing/2014/main" id="{050AC1E1-3825-4E0C-8BC6-892D7942C79E}"/>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212" name="PoljeZBesedilom 211">
          <a:extLst>
            <a:ext uri="{FF2B5EF4-FFF2-40B4-BE49-F238E27FC236}">
              <a16:creationId xmlns:a16="http://schemas.microsoft.com/office/drawing/2014/main" id="{339252A7-A8E6-4BD3-92D3-3A753059CFF2}"/>
            </a:ext>
          </a:extLst>
        </xdr:cNvPr>
        <xdr:cNvSpPr txBox="1"/>
      </xdr:nvSpPr>
      <xdr:spPr>
        <a:xfrm>
          <a:off x="3457575" y="12675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296</xdr:row>
      <xdr:rowOff>0</xdr:rowOff>
    </xdr:from>
    <xdr:ext cx="184731" cy="298696"/>
    <xdr:sp macro="" textlink="">
      <xdr:nvSpPr>
        <xdr:cNvPr id="213" name="PoljeZBesedilom 212">
          <a:extLst>
            <a:ext uri="{FF2B5EF4-FFF2-40B4-BE49-F238E27FC236}">
              <a16:creationId xmlns:a16="http://schemas.microsoft.com/office/drawing/2014/main" id="{B08085B0-C76E-41C3-AFFD-D73C60B32744}"/>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296</xdr:row>
      <xdr:rowOff>0</xdr:rowOff>
    </xdr:from>
    <xdr:ext cx="184731" cy="298696"/>
    <xdr:sp macro="" textlink="">
      <xdr:nvSpPr>
        <xdr:cNvPr id="214" name="PoljeZBesedilom 213">
          <a:extLst>
            <a:ext uri="{FF2B5EF4-FFF2-40B4-BE49-F238E27FC236}">
              <a16:creationId xmlns:a16="http://schemas.microsoft.com/office/drawing/2014/main" id="{974B9885-E382-4FDE-9C4A-727C51F9D71B}"/>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296</xdr:row>
      <xdr:rowOff>0</xdr:rowOff>
    </xdr:from>
    <xdr:ext cx="184731" cy="298696"/>
    <xdr:sp macro="" textlink="">
      <xdr:nvSpPr>
        <xdr:cNvPr id="215" name="PoljeZBesedilom 214">
          <a:extLst>
            <a:ext uri="{FF2B5EF4-FFF2-40B4-BE49-F238E27FC236}">
              <a16:creationId xmlns:a16="http://schemas.microsoft.com/office/drawing/2014/main" id="{32CFCC6B-AC67-45C1-A4D3-4900AF8237E5}"/>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296</xdr:row>
      <xdr:rowOff>0</xdr:rowOff>
    </xdr:from>
    <xdr:ext cx="184731" cy="298696"/>
    <xdr:sp macro="" textlink="">
      <xdr:nvSpPr>
        <xdr:cNvPr id="216" name="PoljeZBesedilom 215">
          <a:extLst>
            <a:ext uri="{FF2B5EF4-FFF2-40B4-BE49-F238E27FC236}">
              <a16:creationId xmlns:a16="http://schemas.microsoft.com/office/drawing/2014/main" id="{CEFDFE51-867C-485D-A8E9-560044105914}"/>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296</xdr:row>
      <xdr:rowOff>0</xdr:rowOff>
    </xdr:from>
    <xdr:ext cx="184731" cy="298696"/>
    <xdr:sp macro="" textlink="">
      <xdr:nvSpPr>
        <xdr:cNvPr id="217" name="PoljeZBesedilom 216">
          <a:extLst>
            <a:ext uri="{FF2B5EF4-FFF2-40B4-BE49-F238E27FC236}">
              <a16:creationId xmlns:a16="http://schemas.microsoft.com/office/drawing/2014/main" id="{70BD26C4-89DC-4F8C-84EF-3299EC97BBF5}"/>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296</xdr:row>
      <xdr:rowOff>0</xdr:rowOff>
    </xdr:from>
    <xdr:ext cx="184731" cy="298696"/>
    <xdr:sp macro="" textlink="">
      <xdr:nvSpPr>
        <xdr:cNvPr id="218" name="PoljeZBesedilom 217">
          <a:extLst>
            <a:ext uri="{FF2B5EF4-FFF2-40B4-BE49-F238E27FC236}">
              <a16:creationId xmlns:a16="http://schemas.microsoft.com/office/drawing/2014/main" id="{A0A2B2B7-7347-4D77-A19F-333287067429}"/>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297</xdr:row>
      <xdr:rowOff>0</xdr:rowOff>
    </xdr:from>
    <xdr:ext cx="184731" cy="298696"/>
    <xdr:sp macro="" textlink="">
      <xdr:nvSpPr>
        <xdr:cNvPr id="219" name="PoljeZBesedilom 218">
          <a:extLst>
            <a:ext uri="{FF2B5EF4-FFF2-40B4-BE49-F238E27FC236}">
              <a16:creationId xmlns:a16="http://schemas.microsoft.com/office/drawing/2014/main" id="{FAD458EA-4EA8-42A5-9408-F292E9496D76}"/>
            </a:ext>
          </a:extLst>
        </xdr:cNvPr>
        <xdr:cNvSpPr txBox="1"/>
      </xdr:nvSpPr>
      <xdr:spPr>
        <a:xfrm>
          <a:off x="3457575" y="127882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297</xdr:row>
      <xdr:rowOff>0</xdr:rowOff>
    </xdr:from>
    <xdr:ext cx="184731" cy="298696"/>
    <xdr:sp macro="" textlink="">
      <xdr:nvSpPr>
        <xdr:cNvPr id="220" name="PoljeZBesedilom 219">
          <a:extLst>
            <a:ext uri="{FF2B5EF4-FFF2-40B4-BE49-F238E27FC236}">
              <a16:creationId xmlns:a16="http://schemas.microsoft.com/office/drawing/2014/main" id="{273FFB51-DD53-4B76-AE7A-D692BCAC37BB}"/>
            </a:ext>
          </a:extLst>
        </xdr:cNvPr>
        <xdr:cNvSpPr txBox="1"/>
      </xdr:nvSpPr>
      <xdr:spPr>
        <a:xfrm>
          <a:off x="3457575" y="127882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297</xdr:row>
      <xdr:rowOff>0</xdr:rowOff>
    </xdr:from>
    <xdr:ext cx="184731" cy="298696"/>
    <xdr:sp macro="" textlink="">
      <xdr:nvSpPr>
        <xdr:cNvPr id="221" name="PoljeZBesedilom 220">
          <a:extLst>
            <a:ext uri="{FF2B5EF4-FFF2-40B4-BE49-F238E27FC236}">
              <a16:creationId xmlns:a16="http://schemas.microsoft.com/office/drawing/2014/main" id="{5F311B36-FDF1-464F-BC93-CAC9F118FF63}"/>
            </a:ext>
          </a:extLst>
        </xdr:cNvPr>
        <xdr:cNvSpPr txBox="1"/>
      </xdr:nvSpPr>
      <xdr:spPr>
        <a:xfrm>
          <a:off x="3457575" y="127882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222" name="PoljeZBesedilom 221">
          <a:extLst>
            <a:ext uri="{FF2B5EF4-FFF2-40B4-BE49-F238E27FC236}">
              <a16:creationId xmlns:a16="http://schemas.microsoft.com/office/drawing/2014/main" id="{930412CE-A0C8-4008-A28A-CF19556423E7}"/>
            </a:ext>
          </a:extLst>
        </xdr:cNvPr>
        <xdr:cNvSpPr txBox="1"/>
      </xdr:nvSpPr>
      <xdr:spPr>
        <a:xfrm>
          <a:off x="1647825" y="12815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23" name="PoljeZBesedilom 222">
          <a:extLst>
            <a:ext uri="{FF2B5EF4-FFF2-40B4-BE49-F238E27FC236}">
              <a16:creationId xmlns:a16="http://schemas.microsoft.com/office/drawing/2014/main" id="{EDF6FD24-D4BF-4DCD-9CBD-ECBFE3DFFEC7}"/>
            </a:ext>
          </a:extLst>
        </xdr:cNvPr>
        <xdr:cNvSpPr txBox="1"/>
      </xdr:nvSpPr>
      <xdr:spPr>
        <a:xfrm>
          <a:off x="3457575" y="12815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24" name="PoljeZBesedilom 223">
          <a:extLst>
            <a:ext uri="{FF2B5EF4-FFF2-40B4-BE49-F238E27FC236}">
              <a16:creationId xmlns:a16="http://schemas.microsoft.com/office/drawing/2014/main" id="{BD594F64-361F-44DE-9D3B-E7CB978042C6}"/>
            </a:ext>
          </a:extLst>
        </xdr:cNvPr>
        <xdr:cNvSpPr txBox="1"/>
      </xdr:nvSpPr>
      <xdr:spPr>
        <a:xfrm>
          <a:off x="3457575" y="12815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225" name="PoljeZBesedilom 224">
          <a:extLst>
            <a:ext uri="{FF2B5EF4-FFF2-40B4-BE49-F238E27FC236}">
              <a16:creationId xmlns:a16="http://schemas.microsoft.com/office/drawing/2014/main" id="{4CE084BC-C4EE-4314-8F12-F99F7571DC16}"/>
            </a:ext>
          </a:extLst>
        </xdr:cNvPr>
        <xdr:cNvSpPr txBox="1"/>
      </xdr:nvSpPr>
      <xdr:spPr>
        <a:xfrm>
          <a:off x="3457575" y="12815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226" name="PoljeZBesedilom 225">
          <a:extLst>
            <a:ext uri="{FF2B5EF4-FFF2-40B4-BE49-F238E27FC236}">
              <a16:creationId xmlns:a16="http://schemas.microsoft.com/office/drawing/2014/main" id="{8EEDA772-08DE-4220-B2A6-1F2DB811A4C6}"/>
            </a:ext>
          </a:extLst>
        </xdr:cNvPr>
        <xdr:cNvSpPr txBox="1"/>
      </xdr:nvSpPr>
      <xdr:spPr>
        <a:xfrm>
          <a:off x="3457575" y="128520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227" name="PoljeZBesedilom 226">
          <a:extLst>
            <a:ext uri="{FF2B5EF4-FFF2-40B4-BE49-F238E27FC236}">
              <a16:creationId xmlns:a16="http://schemas.microsoft.com/office/drawing/2014/main" id="{8DBA4AD0-1D2D-460D-9D68-77C5736A03FD}"/>
            </a:ext>
          </a:extLst>
        </xdr:cNvPr>
        <xdr:cNvSpPr txBox="1"/>
      </xdr:nvSpPr>
      <xdr:spPr>
        <a:xfrm>
          <a:off x="3457575" y="128520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228" name="PoljeZBesedilom 227">
          <a:extLst>
            <a:ext uri="{FF2B5EF4-FFF2-40B4-BE49-F238E27FC236}">
              <a16:creationId xmlns:a16="http://schemas.microsoft.com/office/drawing/2014/main" id="{425194A2-0E32-4532-9895-D30BCF00B874}"/>
            </a:ext>
          </a:extLst>
        </xdr:cNvPr>
        <xdr:cNvSpPr txBox="1"/>
      </xdr:nvSpPr>
      <xdr:spPr>
        <a:xfrm>
          <a:off x="3457575" y="128520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229" name="PoljeZBesedilom 228">
          <a:extLst>
            <a:ext uri="{FF2B5EF4-FFF2-40B4-BE49-F238E27FC236}">
              <a16:creationId xmlns:a16="http://schemas.microsoft.com/office/drawing/2014/main" id="{54C6DF3A-580F-482E-BA14-A23820615E16}"/>
            </a:ext>
          </a:extLst>
        </xdr:cNvPr>
        <xdr:cNvSpPr txBox="1"/>
      </xdr:nvSpPr>
      <xdr:spPr>
        <a:xfrm>
          <a:off x="1647825" y="12408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230" name="PoljeZBesedilom 229">
          <a:extLst>
            <a:ext uri="{FF2B5EF4-FFF2-40B4-BE49-F238E27FC236}">
              <a16:creationId xmlns:a16="http://schemas.microsoft.com/office/drawing/2014/main" id="{2FB214B6-D318-4106-96DF-067F50834FDC}"/>
            </a:ext>
          </a:extLst>
        </xdr:cNvPr>
        <xdr:cNvSpPr txBox="1"/>
      </xdr:nvSpPr>
      <xdr:spPr>
        <a:xfrm>
          <a:off x="1647825" y="12408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231" name="PoljeZBesedilom 230">
          <a:extLst>
            <a:ext uri="{FF2B5EF4-FFF2-40B4-BE49-F238E27FC236}">
              <a16:creationId xmlns:a16="http://schemas.microsoft.com/office/drawing/2014/main" id="{BE4876FA-C491-4778-9BD1-1C257D526114}"/>
            </a:ext>
          </a:extLst>
        </xdr:cNvPr>
        <xdr:cNvSpPr txBox="1"/>
      </xdr:nvSpPr>
      <xdr:spPr>
        <a:xfrm>
          <a:off x="3457575" y="12408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232" name="PoljeZBesedilom 231">
          <a:extLst>
            <a:ext uri="{FF2B5EF4-FFF2-40B4-BE49-F238E27FC236}">
              <a16:creationId xmlns:a16="http://schemas.microsoft.com/office/drawing/2014/main" id="{5B8847EE-A1FE-4E9F-909C-5C7CE19182A9}"/>
            </a:ext>
          </a:extLst>
        </xdr:cNvPr>
        <xdr:cNvSpPr txBox="1"/>
      </xdr:nvSpPr>
      <xdr:spPr>
        <a:xfrm>
          <a:off x="3457575" y="12408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233" name="PoljeZBesedilom 232">
          <a:extLst>
            <a:ext uri="{FF2B5EF4-FFF2-40B4-BE49-F238E27FC236}">
              <a16:creationId xmlns:a16="http://schemas.microsoft.com/office/drawing/2014/main" id="{9990A6EB-6F94-446E-8BBE-C417E21E1D20}"/>
            </a:ext>
          </a:extLst>
        </xdr:cNvPr>
        <xdr:cNvSpPr txBox="1"/>
      </xdr:nvSpPr>
      <xdr:spPr>
        <a:xfrm>
          <a:off x="3457575" y="12408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286</xdr:row>
      <xdr:rowOff>0</xdr:rowOff>
    </xdr:from>
    <xdr:ext cx="184731" cy="298696"/>
    <xdr:sp macro="" textlink="">
      <xdr:nvSpPr>
        <xdr:cNvPr id="234" name="PoljeZBesedilom 233">
          <a:extLst>
            <a:ext uri="{FF2B5EF4-FFF2-40B4-BE49-F238E27FC236}">
              <a16:creationId xmlns:a16="http://schemas.microsoft.com/office/drawing/2014/main" id="{0C56F0DD-4EE8-49B5-B6D2-392D9B03A0E1}"/>
            </a:ext>
          </a:extLst>
        </xdr:cNvPr>
        <xdr:cNvSpPr txBox="1"/>
      </xdr:nvSpPr>
      <xdr:spPr>
        <a:xfrm>
          <a:off x="1647825" y="12266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235" name="PoljeZBesedilom 234">
          <a:extLst>
            <a:ext uri="{FF2B5EF4-FFF2-40B4-BE49-F238E27FC236}">
              <a16:creationId xmlns:a16="http://schemas.microsoft.com/office/drawing/2014/main" id="{C313757F-12D5-4E6B-A119-84071AEF7156}"/>
            </a:ext>
          </a:extLst>
        </xdr:cNvPr>
        <xdr:cNvSpPr txBox="1"/>
      </xdr:nvSpPr>
      <xdr:spPr>
        <a:xfrm>
          <a:off x="3457575" y="12266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236" name="PoljeZBesedilom 235">
          <a:extLst>
            <a:ext uri="{FF2B5EF4-FFF2-40B4-BE49-F238E27FC236}">
              <a16:creationId xmlns:a16="http://schemas.microsoft.com/office/drawing/2014/main" id="{7624C4A2-E793-4ACC-BDF2-2676E8F42E76}"/>
            </a:ext>
          </a:extLst>
        </xdr:cNvPr>
        <xdr:cNvSpPr txBox="1"/>
      </xdr:nvSpPr>
      <xdr:spPr>
        <a:xfrm>
          <a:off x="3457575" y="12266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237" name="PoljeZBesedilom 236">
          <a:extLst>
            <a:ext uri="{FF2B5EF4-FFF2-40B4-BE49-F238E27FC236}">
              <a16:creationId xmlns:a16="http://schemas.microsoft.com/office/drawing/2014/main" id="{E778CBF1-14BF-42B9-99FD-D7AF1C39305A}"/>
            </a:ext>
          </a:extLst>
        </xdr:cNvPr>
        <xdr:cNvSpPr txBox="1"/>
      </xdr:nvSpPr>
      <xdr:spPr>
        <a:xfrm>
          <a:off x="3457575" y="12266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299</xdr:row>
      <xdr:rowOff>0</xdr:rowOff>
    </xdr:from>
    <xdr:ext cx="184731" cy="298696"/>
    <xdr:sp macro="" textlink="">
      <xdr:nvSpPr>
        <xdr:cNvPr id="238" name="PoljeZBesedilom 237">
          <a:extLst>
            <a:ext uri="{FF2B5EF4-FFF2-40B4-BE49-F238E27FC236}">
              <a16:creationId xmlns:a16="http://schemas.microsoft.com/office/drawing/2014/main" id="{571E54E9-B03D-4F1B-8752-A3A6D61B30B7}"/>
            </a:ext>
          </a:extLst>
        </xdr:cNvPr>
        <xdr:cNvSpPr txBox="1"/>
      </xdr:nvSpPr>
      <xdr:spPr>
        <a:xfrm>
          <a:off x="1647825" y="128520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299</xdr:row>
      <xdr:rowOff>0</xdr:rowOff>
    </xdr:from>
    <xdr:ext cx="184731" cy="298696"/>
    <xdr:sp macro="" textlink="">
      <xdr:nvSpPr>
        <xdr:cNvPr id="239" name="PoljeZBesedilom 238">
          <a:extLst>
            <a:ext uri="{FF2B5EF4-FFF2-40B4-BE49-F238E27FC236}">
              <a16:creationId xmlns:a16="http://schemas.microsoft.com/office/drawing/2014/main" id="{3FC16F03-BA8D-49A4-86D1-0436B2706C5D}"/>
            </a:ext>
          </a:extLst>
        </xdr:cNvPr>
        <xdr:cNvSpPr txBox="1"/>
      </xdr:nvSpPr>
      <xdr:spPr>
        <a:xfrm>
          <a:off x="1647825" y="128520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299</xdr:row>
      <xdr:rowOff>0</xdr:rowOff>
    </xdr:from>
    <xdr:ext cx="184731" cy="298696"/>
    <xdr:sp macro="" textlink="">
      <xdr:nvSpPr>
        <xdr:cNvPr id="240" name="PoljeZBesedilom 239">
          <a:extLst>
            <a:ext uri="{FF2B5EF4-FFF2-40B4-BE49-F238E27FC236}">
              <a16:creationId xmlns:a16="http://schemas.microsoft.com/office/drawing/2014/main" id="{363BDEFD-3072-47DB-ABE1-A1B3F7C8DD49}"/>
            </a:ext>
          </a:extLst>
        </xdr:cNvPr>
        <xdr:cNvSpPr txBox="1"/>
      </xdr:nvSpPr>
      <xdr:spPr>
        <a:xfrm>
          <a:off x="1647825" y="128520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241" name="PoljeZBesedilom 240">
          <a:extLst>
            <a:ext uri="{FF2B5EF4-FFF2-40B4-BE49-F238E27FC236}">
              <a16:creationId xmlns:a16="http://schemas.microsoft.com/office/drawing/2014/main" id="{9AD7D7F8-DFEA-4283-A90A-0B2E321D475C}"/>
            </a:ext>
          </a:extLst>
        </xdr:cNvPr>
        <xdr:cNvSpPr txBox="1"/>
      </xdr:nvSpPr>
      <xdr:spPr>
        <a:xfrm>
          <a:off x="3457575" y="12384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242" name="PoljeZBesedilom 241">
          <a:extLst>
            <a:ext uri="{FF2B5EF4-FFF2-40B4-BE49-F238E27FC236}">
              <a16:creationId xmlns:a16="http://schemas.microsoft.com/office/drawing/2014/main" id="{E72A88A1-A68C-4695-B6E6-2989AB5EBDD4}"/>
            </a:ext>
          </a:extLst>
        </xdr:cNvPr>
        <xdr:cNvSpPr txBox="1"/>
      </xdr:nvSpPr>
      <xdr:spPr>
        <a:xfrm>
          <a:off x="3457575" y="12384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243" name="PoljeZBesedilom 242">
          <a:extLst>
            <a:ext uri="{FF2B5EF4-FFF2-40B4-BE49-F238E27FC236}">
              <a16:creationId xmlns:a16="http://schemas.microsoft.com/office/drawing/2014/main" id="{1A4F6413-E72E-4B64-B7BE-AD9E36A1A381}"/>
            </a:ext>
          </a:extLst>
        </xdr:cNvPr>
        <xdr:cNvSpPr txBox="1"/>
      </xdr:nvSpPr>
      <xdr:spPr>
        <a:xfrm>
          <a:off x="1647825" y="12384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244" name="PoljeZBesedilom 243">
          <a:extLst>
            <a:ext uri="{FF2B5EF4-FFF2-40B4-BE49-F238E27FC236}">
              <a16:creationId xmlns:a16="http://schemas.microsoft.com/office/drawing/2014/main" id="{BA557702-38F2-413E-A259-C40A69998020}"/>
            </a:ext>
          </a:extLst>
        </xdr:cNvPr>
        <xdr:cNvSpPr txBox="1"/>
      </xdr:nvSpPr>
      <xdr:spPr>
        <a:xfrm>
          <a:off x="1647825" y="12408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245" name="PoljeZBesedilom 244">
          <a:extLst>
            <a:ext uri="{FF2B5EF4-FFF2-40B4-BE49-F238E27FC236}">
              <a16:creationId xmlns:a16="http://schemas.microsoft.com/office/drawing/2014/main" id="{BC407E2E-422F-4C57-9316-F5D64F91FEDE}"/>
            </a:ext>
          </a:extLst>
        </xdr:cNvPr>
        <xdr:cNvSpPr txBox="1"/>
      </xdr:nvSpPr>
      <xdr:spPr>
        <a:xfrm>
          <a:off x="3457575" y="123844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246" name="PoljeZBesedilom 245">
          <a:extLst>
            <a:ext uri="{FF2B5EF4-FFF2-40B4-BE49-F238E27FC236}">
              <a16:creationId xmlns:a16="http://schemas.microsoft.com/office/drawing/2014/main" id="{F9821103-3940-44CB-9A4D-D03789572A96}"/>
            </a:ext>
          </a:extLst>
        </xdr:cNvPr>
        <xdr:cNvSpPr txBox="1"/>
      </xdr:nvSpPr>
      <xdr:spPr>
        <a:xfrm>
          <a:off x="3457575" y="12408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247" name="PoljeZBesedilom 246">
          <a:extLst>
            <a:ext uri="{FF2B5EF4-FFF2-40B4-BE49-F238E27FC236}">
              <a16:creationId xmlns:a16="http://schemas.microsoft.com/office/drawing/2014/main" id="{E828D76C-2B6F-45D1-9497-CF79BCD9A10B}"/>
            </a:ext>
          </a:extLst>
        </xdr:cNvPr>
        <xdr:cNvSpPr txBox="1"/>
      </xdr:nvSpPr>
      <xdr:spPr>
        <a:xfrm>
          <a:off x="3457575" y="12408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248" name="PoljeZBesedilom 247">
          <a:extLst>
            <a:ext uri="{FF2B5EF4-FFF2-40B4-BE49-F238E27FC236}">
              <a16:creationId xmlns:a16="http://schemas.microsoft.com/office/drawing/2014/main" id="{1D824AA2-BE94-4CB1-9213-45CB6FCD5F99}"/>
            </a:ext>
          </a:extLst>
        </xdr:cNvPr>
        <xdr:cNvSpPr txBox="1"/>
      </xdr:nvSpPr>
      <xdr:spPr>
        <a:xfrm>
          <a:off x="3457575" y="12408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287</xdr:row>
      <xdr:rowOff>0</xdr:rowOff>
    </xdr:from>
    <xdr:ext cx="184731" cy="298696"/>
    <xdr:sp macro="" textlink="">
      <xdr:nvSpPr>
        <xdr:cNvPr id="249" name="PoljeZBesedilom 248">
          <a:extLst>
            <a:ext uri="{FF2B5EF4-FFF2-40B4-BE49-F238E27FC236}">
              <a16:creationId xmlns:a16="http://schemas.microsoft.com/office/drawing/2014/main" id="{4845CEBB-6A9D-42D6-895C-CDED11369C51}"/>
            </a:ext>
          </a:extLst>
        </xdr:cNvPr>
        <xdr:cNvSpPr txBox="1"/>
      </xdr:nvSpPr>
      <xdr:spPr>
        <a:xfrm>
          <a:off x="1647825" y="12321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250" name="PoljeZBesedilom 249">
          <a:extLst>
            <a:ext uri="{FF2B5EF4-FFF2-40B4-BE49-F238E27FC236}">
              <a16:creationId xmlns:a16="http://schemas.microsoft.com/office/drawing/2014/main" id="{1C0141A2-72AD-4370-ADC8-C54FA8EB9991}"/>
            </a:ext>
          </a:extLst>
        </xdr:cNvPr>
        <xdr:cNvSpPr txBox="1"/>
      </xdr:nvSpPr>
      <xdr:spPr>
        <a:xfrm>
          <a:off x="3457575" y="12321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251" name="PoljeZBesedilom 250">
          <a:extLst>
            <a:ext uri="{FF2B5EF4-FFF2-40B4-BE49-F238E27FC236}">
              <a16:creationId xmlns:a16="http://schemas.microsoft.com/office/drawing/2014/main" id="{48E95A95-1496-463B-A558-8B832E62064F}"/>
            </a:ext>
          </a:extLst>
        </xdr:cNvPr>
        <xdr:cNvSpPr txBox="1"/>
      </xdr:nvSpPr>
      <xdr:spPr>
        <a:xfrm>
          <a:off x="3457575" y="12321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252" name="PoljeZBesedilom 251">
          <a:extLst>
            <a:ext uri="{FF2B5EF4-FFF2-40B4-BE49-F238E27FC236}">
              <a16:creationId xmlns:a16="http://schemas.microsoft.com/office/drawing/2014/main" id="{421C209B-B855-4BD1-9DB2-4822F124A697}"/>
            </a:ext>
          </a:extLst>
        </xdr:cNvPr>
        <xdr:cNvSpPr txBox="1"/>
      </xdr:nvSpPr>
      <xdr:spPr>
        <a:xfrm>
          <a:off x="3457575" y="12321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486470</xdr:colOff>
      <xdr:row>322</xdr:row>
      <xdr:rowOff>76200</xdr:rowOff>
    </xdr:from>
    <xdr:to>
      <xdr:col>3</xdr:col>
      <xdr:colOff>772968</xdr:colOff>
      <xdr:row>330</xdr:row>
      <xdr:rowOff>123825</xdr:rowOff>
    </xdr:to>
    <xdr:pic>
      <xdr:nvPicPr>
        <xdr:cNvPr id="253" name="Slika 252">
          <a:extLst>
            <a:ext uri="{FF2B5EF4-FFF2-40B4-BE49-F238E27FC236}">
              <a16:creationId xmlns:a16="http://schemas.microsoft.com/office/drawing/2014/main" id="{49308024-42A0-4974-9F4F-82F955F2DB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470" y="131435475"/>
          <a:ext cx="2096248" cy="1571625"/>
        </a:xfrm>
        <a:prstGeom prst="rect">
          <a:avLst/>
        </a:prstGeom>
      </xdr:spPr>
    </xdr:pic>
    <xdr:clientData/>
  </xdr:twoCellAnchor>
  <xdr:oneCellAnchor>
    <xdr:from>
      <xdr:col>2</xdr:col>
      <xdr:colOff>885825</xdr:colOff>
      <xdr:row>334</xdr:row>
      <xdr:rowOff>0</xdr:rowOff>
    </xdr:from>
    <xdr:ext cx="184731" cy="298696"/>
    <xdr:sp macro="" textlink="">
      <xdr:nvSpPr>
        <xdr:cNvPr id="254" name="PoljeZBesedilom 253">
          <a:extLst>
            <a:ext uri="{FF2B5EF4-FFF2-40B4-BE49-F238E27FC236}">
              <a16:creationId xmlns:a16="http://schemas.microsoft.com/office/drawing/2014/main" id="{F2E7818E-8C50-4B04-A1F6-93E338F9F7F7}"/>
            </a:ext>
          </a:extLst>
        </xdr:cNvPr>
        <xdr:cNvSpPr txBox="1"/>
      </xdr:nvSpPr>
      <xdr:spPr>
        <a:xfrm>
          <a:off x="1647825" y="133645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334</xdr:row>
      <xdr:rowOff>0</xdr:rowOff>
    </xdr:from>
    <xdr:ext cx="184731" cy="298696"/>
    <xdr:sp macro="" textlink="">
      <xdr:nvSpPr>
        <xdr:cNvPr id="255" name="PoljeZBesedilom 254">
          <a:extLst>
            <a:ext uri="{FF2B5EF4-FFF2-40B4-BE49-F238E27FC236}">
              <a16:creationId xmlns:a16="http://schemas.microsoft.com/office/drawing/2014/main" id="{BC04DEEC-6FAE-4248-AF47-A89C134EE8E0}"/>
            </a:ext>
          </a:extLst>
        </xdr:cNvPr>
        <xdr:cNvSpPr txBox="1"/>
      </xdr:nvSpPr>
      <xdr:spPr>
        <a:xfrm>
          <a:off x="4352925" y="133645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142874</xdr:colOff>
      <xdr:row>336</xdr:row>
      <xdr:rowOff>123825</xdr:rowOff>
    </xdr:from>
    <xdr:to>
      <xdr:col>3</xdr:col>
      <xdr:colOff>812773</xdr:colOff>
      <xdr:row>345</xdr:row>
      <xdr:rowOff>152400</xdr:rowOff>
    </xdr:to>
    <xdr:pic>
      <xdr:nvPicPr>
        <xdr:cNvPr id="256" name="Slika 255">
          <a:extLst>
            <a:ext uri="{FF2B5EF4-FFF2-40B4-BE49-F238E27FC236}">
              <a16:creationId xmlns:a16="http://schemas.microsoft.com/office/drawing/2014/main" id="{7B27B19B-2913-472C-8DDC-00B8FD7458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4874" y="134693025"/>
          <a:ext cx="2479649" cy="1743075"/>
        </a:xfrm>
        <a:prstGeom prst="rect">
          <a:avLst/>
        </a:prstGeom>
      </xdr:spPr>
    </xdr:pic>
    <xdr:clientData/>
  </xdr:twoCellAnchor>
  <xdr:oneCellAnchor>
    <xdr:from>
      <xdr:col>2</xdr:col>
      <xdr:colOff>885825</xdr:colOff>
      <xdr:row>346</xdr:row>
      <xdr:rowOff>0</xdr:rowOff>
    </xdr:from>
    <xdr:ext cx="184731" cy="298696"/>
    <xdr:sp macro="" textlink="">
      <xdr:nvSpPr>
        <xdr:cNvPr id="257" name="PoljeZBesedilom 256">
          <a:extLst>
            <a:ext uri="{FF2B5EF4-FFF2-40B4-BE49-F238E27FC236}">
              <a16:creationId xmlns:a16="http://schemas.microsoft.com/office/drawing/2014/main" id="{3C9882E5-01BF-4665-BE74-381C4F5D595D}"/>
            </a:ext>
          </a:extLst>
        </xdr:cNvPr>
        <xdr:cNvSpPr txBox="1"/>
      </xdr:nvSpPr>
      <xdr:spPr>
        <a:xfrm>
          <a:off x="1647825" y="13647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258" name="PoljeZBesedilom 257">
          <a:extLst>
            <a:ext uri="{FF2B5EF4-FFF2-40B4-BE49-F238E27FC236}">
              <a16:creationId xmlns:a16="http://schemas.microsoft.com/office/drawing/2014/main" id="{12BEFDA4-65C0-42B3-9A76-4B0B0C26F4A1}"/>
            </a:ext>
          </a:extLst>
        </xdr:cNvPr>
        <xdr:cNvSpPr txBox="1"/>
      </xdr:nvSpPr>
      <xdr:spPr>
        <a:xfrm>
          <a:off x="4352925" y="13647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347</xdr:row>
      <xdr:rowOff>0</xdr:rowOff>
    </xdr:from>
    <xdr:ext cx="184731" cy="298696"/>
    <xdr:sp macro="" textlink="">
      <xdr:nvSpPr>
        <xdr:cNvPr id="259" name="PoljeZBesedilom 258">
          <a:extLst>
            <a:ext uri="{FF2B5EF4-FFF2-40B4-BE49-F238E27FC236}">
              <a16:creationId xmlns:a16="http://schemas.microsoft.com/office/drawing/2014/main" id="{3C567FCD-B3B1-4E3A-8F90-540EAA8CAC59}"/>
            </a:ext>
          </a:extLst>
        </xdr:cNvPr>
        <xdr:cNvSpPr txBox="1"/>
      </xdr:nvSpPr>
      <xdr:spPr>
        <a:xfrm>
          <a:off x="1647825" y="13666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347</xdr:row>
      <xdr:rowOff>0</xdr:rowOff>
    </xdr:from>
    <xdr:ext cx="184731" cy="298696"/>
    <xdr:sp macro="" textlink="">
      <xdr:nvSpPr>
        <xdr:cNvPr id="260" name="PoljeZBesedilom 259">
          <a:extLst>
            <a:ext uri="{FF2B5EF4-FFF2-40B4-BE49-F238E27FC236}">
              <a16:creationId xmlns:a16="http://schemas.microsoft.com/office/drawing/2014/main" id="{3AE92BC3-995C-49F6-88B2-856D9EFB1836}"/>
            </a:ext>
          </a:extLst>
        </xdr:cNvPr>
        <xdr:cNvSpPr txBox="1"/>
      </xdr:nvSpPr>
      <xdr:spPr>
        <a:xfrm>
          <a:off x="4352925" y="136664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347</xdr:row>
      <xdr:rowOff>0</xdr:rowOff>
    </xdr:from>
    <xdr:ext cx="184731" cy="298696"/>
    <xdr:sp macro="" textlink="">
      <xdr:nvSpPr>
        <xdr:cNvPr id="261" name="PoljeZBesedilom 260">
          <a:extLst>
            <a:ext uri="{FF2B5EF4-FFF2-40B4-BE49-F238E27FC236}">
              <a16:creationId xmlns:a16="http://schemas.microsoft.com/office/drawing/2014/main" id="{BE866841-E197-4BF1-A7D7-4F8D1882396F}"/>
            </a:ext>
          </a:extLst>
        </xdr:cNvPr>
        <xdr:cNvSpPr txBox="1"/>
      </xdr:nvSpPr>
      <xdr:spPr>
        <a:xfrm>
          <a:off x="1647825" y="13985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347</xdr:row>
      <xdr:rowOff>0</xdr:rowOff>
    </xdr:from>
    <xdr:ext cx="184731" cy="298696"/>
    <xdr:sp macro="" textlink="">
      <xdr:nvSpPr>
        <xdr:cNvPr id="262" name="PoljeZBesedilom 261">
          <a:extLst>
            <a:ext uri="{FF2B5EF4-FFF2-40B4-BE49-F238E27FC236}">
              <a16:creationId xmlns:a16="http://schemas.microsoft.com/office/drawing/2014/main" id="{0FCFB1E6-53AF-41BB-BB15-7721530FAE00}"/>
            </a:ext>
          </a:extLst>
        </xdr:cNvPr>
        <xdr:cNvSpPr txBox="1"/>
      </xdr:nvSpPr>
      <xdr:spPr>
        <a:xfrm>
          <a:off x="4352925" y="13985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347</xdr:row>
      <xdr:rowOff>0</xdr:rowOff>
    </xdr:from>
    <xdr:ext cx="184731" cy="298696"/>
    <xdr:sp macro="" textlink="">
      <xdr:nvSpPr>
        <xdr:cNvPr id="264" name="PoljeZBesedilom 263">
          <a:extLst>
            <a:ext uri="{FF2B5EF4-FFF2-40B4-BE49-F238E27FC236}">
              <a16:creationId xmlns:a16="http://schemas.microsoft.com/office/drawing/2014/main" id="{49856FF3-FFDB-4C8E-BCE8-8D92A680BE34}"/>
            </a:ext>
          </a:extLst>
        </xdr:cNvPr>
        <xdr:cNvSpPr txBox="1"/>
      </xdr:nvSpPr>
      <xdr:spPr>
        <a:xfrm>
          <a:off x="1647825" y="14306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347</xdr:row>
      <xdr:rowOff>0</xdr:rowOff>
    </xdr:from>
    <xdr:ext cx="184731" cy="298696"/>
    <xdr:sp macro="" textlink="">
      <xdr:nvSpPr>
        <xdr:cNvPr id="265" name="PoljeZBesedilom 264">
          <a:extLst>
            <a:ext uri="{FF2B5EF4-FFF2-40B4-BE49-F238E27FC236}">
              <a16:creationId xmlns:a16="http://schemas.microsoft.com/office/drawing/2014/main" id="{0AF8DBBF-C811-4503-8C59-D545EEAEFB19}"/>
            </a:ext>
          </a:extLst>
        </xdr:cNvPr>
        <xdr:cNvSpPr txBox="1"/>
      </xdr:nvSpPr>
      <xdr:spPr>
        <a:xfrm>
          <a:off x="4352925" y="14306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347</xdr:row>
      <xdr:rowOff>0</xdr:rowOff>
    </xdr:from>
    <xdr:ext cx="184731" cy="298696"/>
    <xdr:sp macro="" textlink="">
      <xdr:nvSpPr>
        <xdr:cNvPr id="268" name="PoljeZBesedilom 267">
          <a:extLst>
            <a:ext uri="{FF2B5EF4-FFF2-40B4-BE49-F238E27FC236}">
              <a16:creationId xmlns:a16="http://schemas.microsoft.com/office/drawing/2014/main" id="{4CEB5C4F-9BA8-47B7-95B2-D8B395AE7F52}"/>
            </a:ext>
          </a:extLst>
        </xdr:cNvPr>
        <xdr:cNvSpPr txBox="1"/>
      </xdr:nvSpPr>
      <xdr:spPr>
        <a:xfrm>
          <a:off x="1647825" y="1460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347</xdr:row>
      <xdr:rowOff>0</xdr:rowOff>
    </xdr:from>
    <xdr:ext cx="184731" cy="298696"/>
    <xdr:sp macro="" textlink="">
      <xdr:nvSpPr>
        <xdr:cNvPr id="269" name="PoljeZBesedilom 268">
          <a:extLst>
            <a:ext uri="{FF2B5EF4-FFF2-40B4-BE49-F238E27FC236}">
              <a16:creationId xmlns:a16="http://schemas.microsoft.com/office/drawing/2014/main" id="{BCF7C41B-4771-4A5F-A3A2-C1B3A3694EB3}"/>
            </a:ext>
          </a:extLst>
        </xdr:cNvPr>
        <xdr:cNvSpPr txBox="1"/>
      </xdr:nvSpPr>
      <xdr:spPr>
        <a:xfrm>
          <a:off x="4352925" y="1460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409575</xdr:colOff>
      <xdr:row>349</xdr:row>
      <xdr:rowOff>85725</xdr:rowOff>
    </xdr:from>
    <xdr:to>
      <xdr:col>3</xdr:col>
      <xdr:colOff>737696</xdr:colOff>
      <xdr:row>361</xdr:row>
      <xdr:rowOff>66675</xdr:rowOff>
    </xdr:to>
    <xdr:pic>
      <xdr:nvPicPr>
        <xdr:cNvPr id="270" name="Slika 269">
          <a:extLst>
            <a:ext uri="{FF2B5EF4-FFF2-40B4-BE49-F238E27FC236}">
              <a16:creationId xmlns:a16="http://schemas.microsoft.com/office/drawing/2014/main" id="{D368E05B-B5D0-4742-AECC-58F606F03C2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71575" y="146742150"/>
          <a:ext cx="2137871" cy="2266950"/>
        </a:xfrm>
        <a:prstGeom prst="rect">
          <a:avLst/>
        </a:prstGeom>
      </xdr:spPr>
    </xdr:pic>
    <xdr:clientData/>
  </xdr:twoCellAnchor>
  <xdr:oneCellAnchor>
    <xdr:from>
      <xdr:col>2</xdr:col>
      <xdr:colOff>885825</xdr:colOff>
      <xdr:row>362</xdr:row>
      <xdr:rowOff>0</xdr:rowOff>
    </xdr:from>
    <xdr:ext cx="184731" cy="298696"/>
    <xdr:sp macro="" textlink="">
      <xdr:nvSpPr>
        <xdr:cNvPr id="271" name="PoljeZBesedilom 270">
          <a:extLst>
            <a:ext uri="{FF2B5EF4-FFF2-40B4-BE49-F238E27FC236}">
              <a16:creationId xmlns:a16="http://schemas.microsoft.com/office/drawing/2014/main" id="{AAAFEBA0-8241-4B0E-BE08-5F3B653F2334}"/>
            </a:ext>
          </a:extLst>
        </xdr:cNvPr>
        <xdr:cNvSpPr txBox="1"/>
      </xdr:nvSpPr>
      <xdr:spPr>
        <a:xfrm>
          <a:off x="1647825" y="14913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362</xdr:row>
      <xdr:rowOff>0</xdr:rowOff>
    </xdr:from>
    <xdr:ext cx="184731" cy="298696"/>
    <xdr:sp macro="" textlink="">
      <xdr:nvSpPr>
        <xdr:cNvPr id="272" name="PoljeZBesedilom 271">
          <a:extLst>
            <a:ext uri="{FF2B5EF4-FFF2-40B4-BE49-F238E27FC236}">
              <a16:creationId xmlns:a16="http://schemas.microsoft.com/office/drawing/2014/main" id="{9C2607FC-4FF6-42A3-BA07-F43EBB4249EC}"/>
            </a:ext>
          </a:extLst>
        </xdr:cNvPr>
        <xdr:cNvSpPr txBox="1"/>
      </xdr:nvSpPr>
      <xdr:spPr>
        <a:xfrm>
          <a:off x="4352925" y="14913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362</xdr:row>
      <xdr:rowOff>712928</xdr:rowOff>
    </xdr:from>
    <xdr:to>
      <xdr:col>3</xdr:col>
      <xdr:colOff>762001</xdr:colOff>
      <xdr:row>374</xdr:row>
      <xdr:rowOff>57150</xdr:rowOff>
    </xdr:to>
    <xdr:pic>
      <xdr:nvPicPr>
        <xdr:cNvPr id="273" name="Slika 272">
          <a:extLst>
            <a:ext uri="{FF2B5EF4-FFF2-40B4-BE49-F238E27FC236}">
              <a16:creationId xmlns:a16="http://schemas.microsoft.com/office/drawing/2014/main" id="{443DB222-5157-4564-A098-081459ADEA1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19201" y="149845853"/>
          <a:ext cx="2114550" cy="2163622"/>
        </a:xfrm>
        <a:prstGeom prst="rect">
          <a:avLst/>
        </a:prstGeom>
      </xdr:spPr>
    </xdr:pic>
    <xdr:clientData/>
  </xdr:twoCellAnchor>
  <xdr:oneCellAnchor>
    <xdr:from>
      <xdr:col>2</xdr:col>
      <xdr:colOff>885825</xdr:colOff>
      <xdr:row>376</xdr:row>
      <xdr:rowOff>0</xdr:rowOff>
    </xdr:from>
    <xdr:ext cx="184731" cy="298696"/>
    <xdr:sp macro="" textlink="">
      <xdr:nvSpPr>
        <xdr:cNvPr id="274" name="PoljeZBesedilom 273">
          <a:extLst>
            <a:ext uri="{FF2B5EF4-FFF2-40B4-BE49-F238E27FC236}">
              <a16:creationId xmlns:a16="http://schemas.microsoft.com/office/drawing/2014/main" id="{63BDCEA5-B3D2-4364-B154-E490F1A6DCF4}"/>
            </a:ext>
          </a:extLst>
        </xdr:cNvPr>
        <xdr:cNvSpPr txBox="1"/>
      </xdr:nvSpPr>
      <xdr:spPr>
        <a:xfrm>
          <a:off x="1647825" y="15214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376</xdr:row>
      <xdr:rowOff>0</xdr:rowOff>
    </xdr:from>
    <xdr:ext cx="184731" cy="298696"/>
    <xdr:sp macro="" textlink="">
      <xdr:nvSpPr>
        <xdr:cNvPr id="275" name="PoljeZBesedilom 274">
          <a:extLst>
            <a:ext uri="{FF2B5EF4-FFF2-40B4-BE49-F238E27FC236}">
              <a16:creationId xmlns:a16="http://schemas.microsoft.com/office/drawing/2014/main" id="{39D1CCE1-69E9-47A0-8E6F-E6FBCE680B2D}"/>
            </a:ext>
          </a:extLst>
        </xdr:cNvPr>
        <xdr:cNvSpPr txBox="1"/>
      </xdr:nvSpPr>
      <xdr:spPr>
        <a:xfrm>
          <a:off x="4352925" y="15214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378</xdr:row>
      <xdr:rowOff>19050</xdr:rowOff>
    </xdr:from>
    <xdr:to>
      <xdr:col>3</xdr:col>
      <xdr:colOff>388705</xdr:colOff>
      <xdr:row>386</xdr:row>
      <xdr:rowOff>76199</xdr:rowOff>
    </xdr:to>
    <xdr:pic>
      <xdr:nvPicPr>
        <xdr:cNvPr id="276" name="Slika 275">
          <a:extLst>
            <a:ext uri="{FF2B5EF4-FFF2-40B4-BE49-F238E27FC236}">
              <a16:creationId xmlns:a16="http://schemas.microsoft.com/office/drawing/2014/main" id="{28EF07CF-E5BF-4647-AB1A-906BF8B439A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24000" y="152733375"/>
          <a:ext cx="1436455" cy="1581149"/>
        </a:xfrm>
        <a:prstGeom prst="rect">
          <a:avLst/>
        </a:prstGeom>
      </xdr:spPr>
    </xdr:pic>
    <xdr:clientData/>
  </xdr:twoCellAnchor>
  <xdr:oneCellAnchor>
    <xdr:from>
      <xdr:col>2</xdr:col>
      <xdr:colOff>885825</xdr:colOff>
      <xdr:row>388</xdr:row>
      <xdr:rowOff>0</xdr:rowOff>
    </xdr:from>
    <xdr:ext cx="184731" cy="298696"/>
    <xdr:sp macro="" textlink="">
      <xdr:nvSpPr>
        <xdr:cNvPr id="277" name="PoljeZBesedilom 276">
          <a:extLst>
            <a:ext uri="{FF2B5EF4-FFF2-40B4-BE49-F238E27FC236}">
              <a16:creationId xmlns:a16="http://schemas.microsoft.com/office/drawing/2014/main" id="{54D65339-3ADF-4122-A46E-C6CAF3882CBF}"/>
            </a:ext>
          </a:extLst>
        </xdr:cNvPr>
        <xdr:cNvSpPr txBox="1"/>
      </xdr:nvSpPr>
      <xdr:spPr>
        <a:xfrm>
          <a:off x="1647825" y="154619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388</xdr:row>
      <xdr:rowOff>0</xdr:rowOff>
    </xdr:from>
    <xdr:ext cx="184731" cy="298696"/>
    <xdr:sp macro="" textlink="">
      <xdr:nvSpPr>
        <xdr:cNvPr id="278" name="PoljeZBesedilom 277">
          <a:extLst>
            <a:ext uri="{FF2B5EF4-FFF2-40B4-BE49-F238E27FC236}">
              <a16:creationId xmlns:a16="http://schemas.microsoft.com/office/drawing/2014/main" id="{C555F16E-E611-4925-A28B-7C3A0B7992A7}"/>
            </a:ext>
          </a:extLst>
        </xdr:cNvPr>
        <xdr:cNvSpPr txBox="1"/>
      </xdr:nvSpPr>
      <xdr:spPr>
        <a:xfrm>
          <a:off x="4352925" y="154619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400</xdr:row>
      <xdr:rowOff>0</xdr:rowOff>
    </xdr:from>
    <xdr:ext cx="184731" cy="298696"/>
    <xdr:sp macro="" textlink="">
      <xdr:nvSpPr>
        <xdr:cNvPr id="279" name="PoljeZBesedilom 278">
          <a:extLst>
            <a:ext uri="{FF2B5EF4-FFF2-40B4-BE49-F238E27FC236}">
              <a16:creationId xmlns:a16="http://schemas.microsoft.com/office/drawing/2014/main" id="{79895A31-1EC6-402D-90A4-42264BB66772}"/>
            </a:ext>
          </a:extLst>
        </xdr:cNvPr>
        <xdr:cNvSpPr txBox="1"/>
      </xdr:nvSpPr>
      <xdr:spPr>
        <a:xfrm>
          <a:off x="1647825" y="155438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400</xdr:row>
      <xdr:rowOff>0</xdr:rowOff>
    </xdr:from>
    <xdr:ext cx="184731" cy="298696"/>
    <xdr:sp macro="" textlink="">
      <xdr:nvSpPr>
        <xdr:cNvPr id="280" name="PoljeZBesedilom 279">
          <a:extLst>
            <a:ext uri="{FF2B5EF4-FFF2-40B4-BE49-F238E27FC236}">
              <a16:creationId xmlns:a16="http://schemas.microsoft.com/office/drawing/2014/main" id="{3EA15D33-8B5F-4BEE-8845-A14002133E82}"/>
            </a:ext>
          </a:extLst>
        </xdr:cNvPr>
        <xdr:cNvSpPr txBox="1"/>
      </xdr:nvSpPr>
      <xdr:spPr>
        <a:xfrm>
          <a:off x="4352925" y="155438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195285</xdr:colOff>
      <xdr:row>402</xdr:row>
      <xdr:rowOff>38100</xdr:rowOff>
    </xdr:from>
    <xdr:to>
      <xdr:col>3</xdr:col>
      <xdr:colOff>1010678</xdr:colOff>
      <xdr:row>409</xdr:row>
      <xdr:rowOff>57149</xdr:rowOff>
    </xdr:to>
    <xdr:pic>
      <xdr:nvPicPr>
        <xdr:cNvPr id="281" name="Slika 280">
          <a:extLst>
            <a:ext uri="{FF2B5EF4-FFF2-40B4-BE49-F238E27FC236}">
              <a16:creationId xmlns:a16="http://schemas.microsoft.com/office/drawing/2014/main" id="{C80ED4D9-1319-4289-83AB-8883409A294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57285" y="156371925"/>
          <a:ext cx="2625143" cy="1352549"/>
        </a:xfrm>
        <a:prstGeom prst="rect">
          <a:avLst/>
        </a:prstGeom>
      </xdr:spPr>
    </xdr:pic>
    <xdr:clientData/>
  </xdr:twoCellAnchor>
  <xdr:oneCellAnchor>
    <xdr:from>
      <xdr:col>2</xdr:col>
      <xdr:colOff>885825</xdr:colOff>
      <xdr:row>411</xdr:row>
      <xdr:rowOff>0</xdr:rowOff>
    </xdr:from>
    <xdr:ext cx="184731" cy="298696"/>
    <xdr:sp macro="" textlink="">
      <xdr:nvSpPr>
        <xdr:cNvPr id="282" name="PoljeZBesedilom 281">
          <a:extLst>
            <a:ext uri="{FF2B5EF4-FFF2-40B4-BE49-F238E27FC236}">
              <a16:creationId xmlns:a16="http://schemas.microsoft.com/office/drawing/2014/main" id="{6543EFA8-E9BD-4176-872C-DC31044347EE}"/>
            </a:ext>
          </a:extLst>
        </xdr:cNvPr>
        <xdr:cNvSpPr txBox="1"/>
      </xdr:nvSpPr>
      <xdr:spPr>
        <a:xfrm>
          <a:off x="1647825" y="15804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411</xdr:row>
      <xdr:rowOff>0</xdr:rowOff>
    </xdr:from>
    <xdr:ext cx="184731" cy="298696"/>
    <xdr:sp macro="" textlink="">
      <xdr:nvSpPr>
        <xdr:cNvPr id="283" name="PoljeZBesedilom 282">
          <a:extLst>
            <a:ext uri="{FF2B5EF4-FFF2-40B4-BE49-F238E27FC236}">
              <a16:creationId xmlns:a16="http://schemas.microsoft.com/office/drawing/2014/main" id="{2D8F3372-1EFC-47DD-8BDB-10876229CB75}"/>
            </a:ext>
          </a:extLst>
        </xdr:cNvPr>
        <xdr:cNvSpPr txBox="1"/>
      </xdr:nvSpPr>
      <xdr:spPr>
        <a:xfrm>
          <a:off x="4352925" y="15804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219074</xdr:colOff>
      <xdr:row>413</xdr:row>
      <xdr:rowOff>142874</xdr:rowOff>
    </xdr:from>
    <xdr:to>
      <xdr:col>3</xdr:col>
      <xdr:colOff>799787</xdr:colOff>
      <xdr:row>426</xdr:row>
      <xdr:rowOff>171449</xdr:rowOff>
    </xdr:to>
    <xdr:pic>
      <xdr:nvPicPr>
        <xdr:cNvPr id="284" name="Slika 283">
          <a:extLst>
            <a:ext uri="{FF2B5EF4-FFF2-40B4-BE49-F238E27FC236}">
              <a16:creationId xmlns:a16="http://schemas.microsoft.com/office/drawing/2014/main" id="{806449C8-1335-4C13-8B3C-51983D9B059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81074" y="159429449"/>
          <a:ext cx="2390463" cy="2505075"/>
        </a:xfrm>
        <a:prstGeom prst="rect">
          <a:avLst/>
        </a:prstGeom>
      </xdr:spPr>
    </xdr:pic>
    <xdr:clientData/>
  </xdr:twoCellAnchor>
  <xdr:oneCellAnchor>
    <xdr:from>
      <xdr:col>2</xdr:col>
      <xdr:colOff>885825</xdr:colOff>
      <xdr:row>427</xdr:row>
      <xdr:rowOff>0</xdr:rowOff>
    </xdr:from>
    <xdr:ext cx="184731" cy="298696"/>
    <xdr:sp macro="" textlink="">
      <xdr:nvSpPr>
        <xdr:cNvPr id="285" name="PoljeZBesedilom 284">
          <a:extLst>
            <a:ext uri="{FF2B5EF4-FFF2-40B4-BE49-F238E27FC236}">
              <a16:creationId xmlns:a16="http://schemas.microsoft.com/office/drawing/2014/main" id="{1F00E5DE-BE6B-47F2-9A1F-FFAAF3D82897}"/>
            </a:ext>
          </a:extLst>
        </xdr:cNvPr>
        <xdr:cNvSpPr txBox="1"/>
      </xdr:nvSpPr>
      <xdr:spPr>
        <a:xfrm>
          <a:off x="1647825" y="161953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427</xdr:row>
      <xdr:rowOff>0</xdr:rowOff>
    </xdr:from>
    <xdr:ext cx="184731" cy="298696"/>
    <xdr:sp macro="" textlink="">
      <xdr:nvSpPr>
        <xdr:cNvPr id="286" name="PoljeZBesedilom 285">
          <a:extLst>
            <a:ext uri="{FF2B5EF4-FFF2-40B4-BE49-F238E27FC236}">
              <a16:creationId xmlns:a16="http://schemas.microsoft.com/office/drawing/2014/main" id="{A8378BF2-C8A8-40A7-97B8-2FBF69B5FD33}"/>
            </a:ext>
          </a:extLst>
        </xdr:cNvPr>
        <xdr:cNvSpPr txBox="1"/>
      </xdr:nvSpPr>
      <xdr:spPr>
        <a:xfrm>
          <a:off x="4352925" y="161953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429</xdr:row>
      <xdr:rowOff>0</xdr:rowOff>
    </xdr:from>
    <xdr:to>
      <xdr:col>3</xdr:col>
      <xdr:colOff>342900</xdr:colOff>
      <xdr:row>440</xdr:row>
      <xdr:rowOff>133350</xdr:rowOff>
    </xdr:to>
    <xdr:pic>
      <xdr:nvPicPr>
        <xdr:cNvPr id="287" name="Slika 286">
          <a:extLst>
            <a:ext uri="{FF2B5EF4-FFF2-40B4-BE49-F238E27FC236}">
              <a16:creationId xmlns:a16="http://schemas.microsoft.com/office/drawing/2014/main" id="{4E136745-D0C9-4E62-BDE2-BE30D6A24F0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62000" y="163029900"/>
          <a:ext cx="2152650" cy="2228850"/>
        </a:xfrm>
        <a:prstGeom prst="rect">
          <a:avLst/>
        </a:prstGeom>
      </xdr:spPr>
    </xdr:pic>
    <xdr:clientData/>
  </xdr:twoCellAnchor>
  <xdr:oneCellAnchor>
    <xdr:from>
      <xdr:col>2</xdr:col>
      <xdr:colOff>885825</xdr:colOff>
      <xdr:row>442</xdr:row>
      <xdr:rowOff>0</xdr:rowOff>
    </xdr:from>
    <xdr:ext cx="184731" cy="298696"/>
    <xdr:sp macro="" textlink="">
      <xdr:nvSpPr>
        <xdr:cNvPr id="288" name="PoljeZBesedilom 287">
          <a:extLst>
            <a:ext uri="{FF2B5EF4-FFF2-40B4-BE49-F238E27FC236}">
              <a16:creationId xmlns:a16="http://schemas.microsoft.com/office/drawing/2014/main" id="{62BB6B14-222F-4E4F-95C0-B978FD252E69}"/>
            </a:ext>
          </a:extLst>
        </xdr:cNvPr>
        <xdr:cNvSpPr txBox="1"/>
      </xdr:nvSpPr>
      <xdr:spPr>
        <a:xfrm>
          <a:off x="1647825" y="165506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442</xdr:row>
      <xdr:rowOff>0</xdr:rowOff>
    </xdr:from>
    <xdr:ext cx="184731" cy="298696"/>
    <xdr:sp macro="" textlink="">
      <xdr:nvSpPr>
        <xdr:cNvPr id="289" name="PoljeZBesedilom 288">
          <a:extLst>
            <a:ext uri="{FF2B5EF4-FFF2-40B4-BE49-F238E27FC236}">
              <a16:creationId xmlns:a16="http://schemas.microsoft.com/office/drawing/2014/main" id="{F9BCB97C-CED5-43B5-B594-BFFC2A33DE70}"/>
            </a:ext>
          </a:extLst>
        </xdr:cNvPr>
        <xdr:cNvSpPr txBox="1"/>
      </xdr:nvSpPr>
      <xdr:spPr>
        <a:xfrm>
          <a:off x="4352925" y="165506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228601</xdr:colOff>
      <xdr:row>444</xdr:row>
      <xdr:rowOff>47625</xdr:rowOff>
    </xdr:from>
    <xdr:to>
      <xdr:col>4</xdr:col>
      <xdr:colOff>84624</xdr:colOff>
      <xdr:row>453</xdr:row>
      <xdr:rowOff>142875</xdr:rowOff>
    </xdr:to>
    <xdr:pic>
      <xdr:nvPicPr>
        <xdr:cNvPr id="290" name="Slika 289">
          <a:extLst>
            <a:ext uri="{FF2B5EF4-FFF2-40B4-BE49-F238E27FC236}">
              <a16:creationId xmlns:a16="http://schemas.microsoft.com/office/drawing/2014/main" id="{769AC31D-D6DB-40EE-8865-EA17509127DE}"/>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09601" y="166449375"/>
          <a:ext cx="3275498" cy="1809750"/>
        </a:xfrm>
        <a:prstGeom prst="rect">
          <a:avLst/>
        </a:prstGeom>
      </xdr:spPr>
    </xdr:pic>
    <xdr:clientData/>
  </xdr:twoCellAnchor>
  <xdr:oneCellAnchor>
    <xdr:from>
      <xdr:col>2</xdr:col>
      <xdr:colOff>885825</xdr:colOff>
      <xdr:row>334</xdr:row>
      <xdr:rowOff>0</xdr:rowOff>
    </xdr:from>
    <xdr:ext cx="184731" cy="298696"/>
    <xdr:sp macro="" textlink="">
      <xdr:nvSpPr>
        <xdr:cNvPr id="291" name="PoljeZBesedilom 290">
          <a:extLst>
            <a:ext uri="{FF2B5EF4-FFF2-40B4-BE49-F238E27FC236}">
              <a16:creationId xmlns:a16="http://schemas.microsoft.com/office/drawing/2014/main" id="{AEA9C86A-B928-4924-A94E-D658AEC8DA60}"/>
            </a:ext>
          </a:extLst>
        </xdr:cNvPr>
        <xdr:cNvSpPr txBox="1"/>
      </xdr:nvSpPr>
      <xdr:spPr>
        <a:xfrm>
          <a:off x="1647825" y="133645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334</xdr:row>
      <xdr:rowOff>0</xdr:rowOff>
    </xdr:from>
    <xdr:ext cx="184731" cy="298696"/>
    <xdr:sp macro="" textlink="">
      <xdr:nvSpPr>
        <xdr:cNvPr id="292" name="PoljeZBesedilom 291">
          <a:extLst>
            <a:ext uri="{FF2B5EF4-FFF2-40B4-BE49-F238E27FC236}">
              <a16:creationId xmlns:a16="http://schemas.microsoft.com/office/drawing/2014/main" id="{CA82DD13-CE20-4CE4-BD2C-3CA1E562F645}"/>
            </a:ext>
          </a:extLst>
        </xdr:cNvPr>
        <xdr:cNvSpPr txBox="1"/>
      </xdr:nvSpPr>
      <xdr:spPr>
        <a:xfrm>
          <a:off x="4352925" y="133645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334</xdr:row>
      <xdr:rowOff>0</xdr:rowOff>
    </xdr:from>
    <xdr:ext cx="184731" cy="298696"/>
    <xdr:sp macro="" textlink="">
      <xdr:nvSpPr>
        <xdr:cNvPr id="293" name="PoljeZBesedilom 292">
          <a:extLst>
            <a:ext uri="{FF2B5EF4-FFF2-40B4-BE49-F238E27FC236}">
              <a16:creationId xmlns:a16="http://schemas.microsoft.com/office/drawing/2014/main" id="{DEC4FA7A-CE2B-4A07-BADB-CCCB91AACC0E}"/>
            </a:ext>
          </a:extLst>
        </xdr:cNvPr>
        <xdr:cNvSpPr txBox="1"/>
      </xdr:nvSpPr>
      <xdr:spPr>
        <a:xfrm>
          <a:off x="4352925" y="133645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334</xdr:row>
      <xdr:rowOff>0</xdr:rowOff>
    </xdr:from>
    <xdr:ext cx="184731" cy="298696"/>
    <xdr:sp macro="" textlink="">
      <xdr:nvSpPr>
        <xdr:cNvPr id="294" name="PoljeZBesedilom 293">
          <a:extLst>
            <a:ext uri="{FF2B5EF4-FFF2-40B4-BE49-F238E27FC236}">
              <a16:creationId xmlns:a16="http://schemas.microsoft.com/office/drawing/2014/main" id="{6D3D7A5F-979B-4BC5-93C6-3D1941EB4CF5}"/>
            </a:ext>
          </a:extLst>
        </xdr:cNvPr>
        <xdr:cNvSpPr txBox="1"/>
      </xdr:nvSpPr>
      <xdr:spPr>
        <a:xfrm>
          <a:off x="1647825" y="133645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295" name="PoljeZBesedilom 294">
          <a:extLst>
            <a:ext uri="{FF2B5EF4-FFF2-40B4-BE49-F238E27FC236}">
              <a16:creationId xmlns:a16="http://schemas.microsoft.com/office/drawing/2014/main" id="{4BBD13E3-8C4E-4DA3-90A1-6876939EAC5F}"/>
            </a:ext>
          </a:extLst>
        </xdr:cNvPr>
        <xdr:cNvSpPr txBox="1"/>
      </xdr:nvSpPr>
      <xdr:spPr>
        <a:xfrm>
          <a:off x="1647825" y="75180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296" name="PoljeZBesedilom 295">
          <a:extLst>
            <a:ext uri="{FF2B5EF4-FFF2-40B4-BE49-F238E27FC236}">
              <a16:creationId xmlns:a16="http://schemas.microsoft.com/office/drawing/2014/main" id="{222FF43D-E2C5-470E-8B97-986898724A65}"/>
            </a:ext>
          </a:extLst>
        </xdr:cNvPr>
        <xdr:cNvSpPr txBox="1"/>
      </xdr:nvSpPr>
      <xdr:spPr>
        <a:xfrm>
          <a:off x="1647825" y="75180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297" name="PoljeZBesedilom 296">
          <a:extLst>
            <a:ext uri="{FF2B5EF4-FFF2-40B4-BE49-F238E27FC236}">
              <a16:creationId xmlns:a16="http://schemas.microsoft.com/office/drawing/2014/main" id="{6B31F46F-EF54-4F80-A3DD-3794E941463C}"/>
            </a:ext>
          </a:extLst>
        </xdr:cNvPr>
        <xdr:cNvSpPr txBox="1"/>
      </xdr:nvSpPr>
      <xdr:spPr>
        <a:xfrm>
          <a:off x="1647825" y="75180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298" name="PoljeZBesedilom 297">
          <a:extLst>
            <a:ext uri="{FF2B5EF4-FFF2-40B4-BE49-F238E27FC236}">
              <a16:creationId xmlns:a16="http://schemas.microsoft.com/office/drawing/2014/main" id="{CFF853C7-F28E-41DA-8706-B4B2C66EA224}"/>
            </a:ext>
          </a:extLst>
        </xdr:cNvPr>
        <xdr:cNvSpPr txBox="1"/>
      </xdr:nvSpPr>
      <xdr:spPr>
        <a:xfrm>
          <a:off x="1647825" y="75180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299" name="PoljeZBesedilom 298">
          <a:extLst>
            <a:ext uri="{FF2B5EF4-FFF2-40B4-BE49-F238E27FC236}">
              <a16:creationId xmlns:a16="http://schemas.microsoft.com/office/drawing/2014/main" id="{68FB702A-B773-478E-88F8-C8A6877D237C}"/>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0" name="PoljeZBesedilom 299">
          <a:extLst>
            <a:ext uri="{FF2B5EF4-FFF2-40B4-BE49-F238E27FC236}">
              <a16:creationId xmlns:a16="http://schemas.microsoft.com/office/drawing/2014/main" id="{5029847E-5C7A-4DBC-B80B-3B6EE7B69884}"/>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1" name="PoljeZBesedilom 300">
          <a:extLst>
            <a:ext uri="{FF2B5EF4-FFF2-40B4-BE49-F238E27FC236}">
              <a16:creationId xmlns:a16="http://schemas.microsoft.com/office/drawing/2014/main" id="{E43B82EB-5ED5-4495-96C4-F6595B7933FA}"/>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2" name="PoljeZBesedilom 301">
          <a:extLst>
            <a:ext uri="{FF2B5EF4-FFF2-40B4-BE49-F238E27FC236}">
              <a16:creationId xmlns:a16="http://schemas.microsoft.com/office/drawing/2014/main" id="{CA44A1B9-4758-4DB8-9D2C-AD2BFA5916C3}"/>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3" name="PoljeZBesedilom 302">
          <a:extLst>
            <a:ext uri="{FF2B5EF4-FFF2-40B4-BE49-F238E27FC236}">
              <a16:creationId xmlns:a16="http://schemas.microsoft.com/office/drawing/2014/main" id="{56534BEC-95A0-4DCC-9C13-6500D9CFF8F1}"/>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4" name="PoljeZBesedilom 303">
          <a:extLst>
            <a:ext uri="{FF2B5EF4-FFF2-40B4-BE49-F238E27FC236}">
              <a16:creationId xmlns:a16="http://schemas.microsoft.com/office/drawing/2014/main" id="{BA4DF165-A880-4EBA-8F80-D83ECE74C84F}"/>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5" name="PoljeZBesedilom 304">
          <a:extLst>
            <a:ext uri="{FF2B5EF4-FFF2-40B4-BE49-F238E27FC236}">
              <a16:creationId xmlns:a16="http://schemas.microsoft.com/office/drawing/2014/main" id="{EC55D07C-DFFA-41F3-8622-9C27359A3B41}"/>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6" name="PoljeZBesedilom 305">
          <a:extLst>
            <a:ext uri="{FF2B5EF4-FFF2-40B4-BE49-F238E27FC236}">
              <a16:creationId xmlns:a16="http://schemas.microsoft.com/office/drawing/2014/main" id="{D2B257CE-4785-4B13-B1D7-5011CDF5CA51}"/>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7" name="PoljeZBesedilom 306">
          <a:extLst>
            <a:ext uri="{FF2B5EF4-FFF2-40B4-BE49-F238E27FC236}">
              <a16:creationId xmlns:a16="http://schemas.microsoft.com/office/drawing/2014/main" id="{900BACB9-B48E-4564-B105-16262C448C33}"/>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8" name="PoljeZBesedilom 307">
          <a:extLst>
            <a:ext uri="{FF2B5EF4-FFF2-40B4-BE49-F238E27FC236}">
              <a16:creationId xmlns:a16="http://schemas.microsoft.com/office/drawing/2014/main" id="{D8E731FB-4393-4EA7-A72D-9ECC283D476A}"/>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9" name="PoljeZBesedilom 308">
          <a:extLst>
            <a:ext uri="{FF2B5EF4-FFF2-40B4-BE49-F238E27FC236}">
              <a16:creationId xmlns:a16="http://schemas.microsoft.com/office/drawing/2014/main" id="{8A29842C-6A3F-4593-B7BB-7D55085CE474}"/>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0" name="PoljeZBesedilom 309">
          <a:extLst>
            <a:ext uri="{FF2B5EF4-FFF2-40B4-BE49-F238E27FC236}">
              <a16:creationId xmlns:a16="http://schemas.microsoft.com/office/drawing/2014/main" id="{A64F9E21-88DC-4248-8E14-6CA90BF94408}"/>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1" name="PoljeZBesedilom 310">
          <a:extLst>
            <a:ext uri="{FF2B5EF4-FFF2-40B4-BE49-F238E27FC236}">
              <a16:creationId xmlns:a16="http://schemas.microsoft.com/office/drawing/2014/main" id="{F1D94F60-C193-49AE-A8F4-A4865B94E978}"/>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2" name="PoljeZBesedilom 311">
          <a:extLst>
            <a:ext uri="{FF2B5EF4-FFF2-40B4-BE49-F238E27FC236}">
              <a16:creationId xmlns:a16="http://schemas.microsoft.com/office/drawing/2014/main" id="{7B1CE7AA-B402-4483-B5FA-DFFEFFA6868F}"/>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3" name="PoljeZBesedilom 312">
          <a:extLst>
            <a:ext uri="{FF2B5EF4-FFF2-40B4-BE49-F238E27FC236}">
              <a16:creationId xmlns:a16="http://schemas.microsoft.com/office/drawing/2014/main" id="{9C85E354-1D35-478D-BBAA-D27BED119DD2}"/>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4" name="PoljeZBesedilom 313">
          <a:extLst>
            <a:ext uri="{FF2B5EF4-FFF2-40B4-BE49-F238E27FC236}">
              <a16:creationId xmlns:a16="http://schemas.microsoft.com/office/drawing/2014/main" id="{2522267B-A797-4190-B9BF-3AACF48AD590}"/>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5" name="PoljeZBesedilom 314">
          <a:extLst>
            <a:ext uri="{FF2B5EF4-FFF2-40B4-BE49-F238E27FC236}">
              <a16:creationId xmlns:a16="http://schemas.microsoft.com/office/drawing/2014/main" id="{6EDF790C-EC50-4872-A661-846EC5A8E7E0}"/>
            </a:ext>
          </a:extLst>
        </xdr:cNvPr>
        <xdr:cNvSpPr txBox="1"/>
      </xdr:nvSpPr>
      <xdr:spPr>
        <a:xfrm>
          <a:off x="1647825" y="753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320</xdr:row>
      <xdr:rowOff>0</xdr:rowOff>
    </xdr:from>
    <xdr:ext cx="184731" cy="298696"/>
    <xdr:sp macro="" textlink="">
      <xdr:nvSpPr>
        <xdr:cNvPr id="316" name="PoljeZBesedilom 315">
          <a:extLst>
            <a:ext uri="{FF2B5EF4-FFF2-40B4-BE49-F238E27FC236}">
              <a16:creationId xmlns:a16="http://schemas.microsoft.com/office/drawing/2014/main" id="{394179CA-D332-4580-9FEA-06F900501188}"/>
            </a:ext>
          </a:extLst>
        </xdr:cNvPr>
        <xdr:cNvSpPr txBox="1"/>
      </xdr:nvSpPr>
      <xdr:spPr>
        <a:xfrm>
          <a:off x="4352925" y="13074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454</xdr:row>
      <xdr:rowOff>0</xdr:rowOff>
    </xdr:from>
    <xdr:ext cx="184731" cy="298696"/>
    <xdr:sp macro="" textlink="">
      <xdr:nvSpPr>
        <xdr:cNvPr id="317" name="PoljeZBesedilom 316">
          <a:extLst>
            <a:ext uri="{FF2B5EF4-FFF2-40B4-BE49-F238E27FC236}">
              <a16:creationId xmlns:a16="http://schemas.microsoft.com/office/drawing/2014/main" id="{84FC2F1A-FAD6-485E-8040-31666DED1C34}"/>
            </a:ext>
          </a:extLst>
        </xdr:cNvPr>
        <xdr:cNvSpPr txBox="1"/>
      </xdr:nvSpPr>
      <xdr:spPr>
        <a:xfrm>
          <a:off x="1647825" y="168306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454</xdr:row>
      <xdr:rowOff>0</xdr:rowOff>
    </xdr:from>
    <xdr:ext cx="184731" cy="298696"/>
    <xdr:sp macro="" textlink="">
      <xdr:nvSpPr>
        <xdr:cNvPr id="318" name="PoljeZBesedilom 317">
          <a:extLst>
            <a:ext uri="{FF2B5EF4-FFF2-40B4-BE49-F238E27FC236}">
              <a16:creationId xmlns:a16="http://schemas.microsoft.com/office/drawing/2014/main" id="{BC956522-C9FE-4192-9739-ECD95AB40D45}"/>
            </a:ext>
          </a:extLst>
        </xdr:cNvPr>
        <xdr:cNvSpPr txBox="1"/>
      </xdr:nvSpPr>
      <xdr:spPr>
        <a:xfrm>
          <a:off x="4352925" y="168306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247650</xdr:colOff>
      <xdr:row>456</xdr:row>
      <xdr:rowOff>85724</xdr:rowOff>
    </xdr:from>
    <xdr:to>
      <xdr:col>5</xdr:col>
      <xdr:colOff>497972</xdr:colOff>
      <xdr:row>464</xdr:row>
      <xdr:rowOff>114299</xdr:rowOff>
    </xdr:to>
    <xdr:pic>
      <xdr:nvPicPr>
        <xdr:cNvPr id="319" name="Slika 318">
          <a:extLst>
            <a:ext uri="{FF2B5EF4-FFF2-40B4-BE49-F238E27FC236}">
              <a16:creationId xmlns:a16="http://schemas.microsoft.com/office/drawing/2014/main" id="{52AC681E-851A-433E-AB33-993910F26757}"/>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628650" y="169287824"/>
          <a:ext cx="4222247" cy="1552575"/>
        </a:xfrm>
        <a:prstGeom prst="rect">
          <a:avLst/>
        </a:prstGeom>
      </xdr:spPr>
    </xdr:pic>
    <xdr:clientData/>
  </xdr:twoCellAnchor>
  <xdr:oneCellAnchor>
    <xdr:from>
      <xdr:col>2</xdr:col>
      <xdr:colOff>885825</xdr:colOff>
      <xdr:row>466</xdr:row>
      <xdr:rowOff>0</xdr:rowOff>
    </xdr:from>
    <xdr:ext cx="184731" cy="298696"/>
    <xdr:sp macro="" textlink="">
      <xdr:nvSpPr>
        <xdr:cNvPr id="320" name="PoljeZBesedilom 319">
          <a:extLst>
            <a:ext uri="{FF2B5EF4-FFF2-40B4-BE49-F238E27FC236}">
              <a16:creationId xmlns:a16="http://schemas.microsoft.com/office/drawing/2014/main" id="{949CF70A-65F7-4A70-9D35-8EC5CD072E79}"/>
            </a:ext>
          </a:extLst>
        </xdr:cNvPr>
        <xdr:cNvSpPr txBox="1"/>
      </xdr:nvSpPr>
      <xdr:spPr>
        <a:xfrm>
          <a:off x="1647825" y="1711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466</xdr:row>
      <xdr:rowOff>0</xdr:rowOff>
    </xdr:from>
    <xdr:ext cx="184731" cy="298696"/>
    <xdr:sp macro="" textlink="">
      <xdr:nvSpPr>
        <xdr:cNvPr id="321" name="PoljeZBesedilom 320">
          <a:extLst>
            <a:ext uri="{FF2B5EF4-FFF2-40B4-BE49-F238E27FC236}">
              <a16:creationId xmlns:a16="http://schemas.microsoft.com/office/drawing/2014/main" id="{A86E1B5D-FDBD-4C9F-87DE-75D153CFB3B2}"/>
            </a:ext>
          </a:extLst>
        </xdr:cNvPr>
        <xdr:cNvSpPr txBox="1"/>
      </xdr:nvSpPr>
      <xdr:spPr>
        <a:xfrm>
          <a:off x="4352925" y="17110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322" name="PoljeZBesedilom 321">
          <a:extLst>
            <a:ext uri="{FF2B5EF4-FFF2-40B4-BE49-F238E27FC236}">
              <a16:creationId xmlns:a16="http://schemas.microsoft.com/office/drawing/2014/main" id="{B4EA7E6A-923B-48C2-8036-27B11FBE0907}"/>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323" name="PoljeZBesedilom 322">
          <a:extLst>
            <a:ext uri="{FF2B5EF4-FFF2-40B4-BE49-F238E27FC236}">
              <a16:creationId xmlns:a16="http://schemas.microsoft.com/office/drawing/2014/main" id="{A250457C-EC96-4CBC-ACCB-C0489F0580B2}"/>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324" name="PoljeZBesedilom 323">
          <a:extLst>
            <a:ext uri="{FF2B5EF4-FFF2-40B4-BE49-F238E27FC236}">
              <a16:creationId xmlns:a16="http://schemas.microsoft.com/office/drawing/2014/main" id="{A3ED7214-72CD-495C-9714-94C4A796E043}"/>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325" name="PoljeZBesedilom 324">
          <a:extLst>
            <a:ext uri="{FF2B5EF4-FFF2-40B4-BE49-F238E27FC236}">
              <a16:creationId xmlns:a16="http://schemas.microsoft.com/office/drawing/2014/main" id="{AE27DC4B-CB40-459D-A974-179D9C68629A}"/>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326" name="PoljeZBesedilom 325">
          <a:extLst>
            <a:ext uri="{FF2B5EF4-FFF2-40B4-BE49-F238E27FC236}">
              <a16:creationId xmlns:a16="http://schemas.microsoft.com/office/drawing/2014/main" id="{85D2F551-D4F6-4611-A667-03A4CCDFA5B0}"/>
            </a:ext>
          </a:extLst>
        </xdr:cNvPr>
        <xdr:cNvSpPr txBox="1"/>
      </xdr:nvSpPr>
      <xdr:spPr>
        <a:xfrm>
          <a:off x="1647825" y="7872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184</xdr:row>
      <xdr:rowOff>0</xdr:rowOff>
    </xdr:from>
    <xdr:ext cx="184731" cy="298696"/>
    <xdr:sp macro="" textlink="">
      <xdr:nvSpPr>
        <xdr:cNvPr id="327" name="PoljeZBesedilom 326">
          <a:extLst>
            <a:ext uri="{FF2B5EF4-FFF2-40B4-BE49-F238E27FC236}">
              <a16:creationId xmlns:a16="http://schemas.microsoft.com/office/drawing/2014/main" id="{3CD94F1F-26A1-4761-AC37-D1848DD767CF}"/>
            </a:ext>
          </a:extLst>
        </xdr:cNvPr>
        <xdr:cNvSpPr txBox="1"/>
      </xdr:nvSpPr>
      <xdr:spPr>
        <a:xfrm>
          <a:off x="1647825" y="77724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185</xdr:row>
      <xdr:rowOff>0</xdr:rowOff>
    </xdr:from>
    <xdr:ext cx="184731" cy="298696"/>
    <xdr:sp macro="" textlink="">
      <xdr:nvSpPr>
        <xdr:cNvPr id="328" name="PoljeZBesedilom 327">
          <a:extLst>
            <a:ext uri="{FF2B5EF4-FFF2-40B4-BE49-F238E27FC236}">
              <a16:creationId xmlns:a16="http://schemas.microsoft.com/office/drawing/2014/main" id="{62C13DDF-79C1-4803-B130-BCEFD26F3C08}"/>
            </a:ext>
          </a:extLst>
        </xdr:cNvPr>
        <xdr:cNvSpPr txBox="1"/>
      </xdr:nvSpPr>
      <xdr:spPr>
        <a:xfrm>
          <a:off x="1647825" y="7810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185</xdr:row>
      <xdr:rowOff>0</xdr:rowOff>
    </xdr:from>
    <xdr:ext cx="184731" cy="298696"/>
    <xdr:sp macro="" textlink="">
      <xdr:nvSpPr>
        <xdr:cNvPr id="329" name="PoljeZBesedilom 328">
          <a:extLst>
            <a:ext uri="{FF2B5EF4-FFF2-40B4-BE49-F238E27FC236}">
              <a16:creationId xmlns:a16="http://schemas.microsoft.com/office/drawing/2014/main" id="{3047D490-61DD-4B82-97BB-FB16A70669F2}"/>
            </a:ext>
          </a:extLst>
        </xdr:cNvPr>
        <xdr:cNvSpPr txBox="1"/>
      </xdr:nvSpPr>
      <xdr:spPr>
        <a:xfrm>
          <a:off x="1647825" y="7810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185</xdr:row>
      <xdr:rowOff>0</xdr:rowOff>
    </xdr:from>
    <xdr:ext cx="184731" cy="298696"/>
    <xdr:sp macro="" textlink="">
      <xdr:nvSpPr>
        <xdr:cNvPr id="330" name="PoljeZBesedilom 329">
          <a:extLst>
            <a:ext uri="{FF2B5EF4-FFF2-40B4-BE49-F238E27FC236}">
              <a16:creationId xmlns:a16="http://schemas.microsoft.com/office/drawing/2014/main" id="{BA543717-B5EC-4729-8B32-06C5998D6383}"/>
            </a:ext>
          </a:extLst>
        </xdr:cNvPr>
        <xdr:cNvSpPr txBox="1"/>
      </xdr:nvSpPr>
      <xdr:spPr>
        <a:xfrm>
          <a:off x="1647825" y="7810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185</xdr:row>
      <xdr:rowOff>0</xdr:rowOff>
    </xdr:from>
    <xdr:ext cx="184731" cy="298696"/>
    <xdr:sp macro="" textlink="">
      <xdr:nvSpPr>
        <xdr:cNvPr id="331" name="PoljeZBesedilom 330">
          <a:extLst>
            <a:ext uri="{FF2B5EF4-FFF2-40B4-BE49-F238E27FC236}">
              <a16:creationId xmlns:a16="http://schemas.microsoft.com/office/drawing/2014/main" id="{7AA3598F-BD89-4167-9B5D-89E40BB55CB3}"/>
            </a:ext>
          </a:extLst>
        </xdr:cNvPr>
        <xdr:cNvSpPr txBox="1"/>
      </xdr:nvSpPr>
      <xdr:spPr>
        <a:xfrm>
          <a:off x="1647825" y="7810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185</xdr:row>
      <xdr:rowOff>0</xdr:rowOff>
    </xdr:from>
    <xdr:ext cx="184731" cy="298696"/>
    <xdr:sp macro="" textlink="">
      <xdr:nvSpPr>
        <xdr:cNvPr id="332" name="PoljeZBesedilom 331">
          <a:extLst>
            <a:ext uri="{FF2B5EF4-FFF2-40B4-BE49-F238E27FC236}">
              <a16:creationId xmlns:a16="http://schemas.microsoft.com/office/drawing/2014/main" id="{6B8C03A8-5E7C-47E0-A0A6-EB8357642F2D}"/>
            </a:ext>
          </a:extLst>
        </xdr:cNvPr>
        <xdr:cNvSpPr txBox="1"/>
      </xdr:nvSpPr>
      <xdr:spPr>
        <a:xfrm>
          <a:off x="1647825" y="7810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185</xdr:row>
      <xdr:rowOff>0</xdr:rowOff>
    </xdr:from>
    <xdr:ext cx="184731" cy="298696"/>
    <xdr:sp macro="" textlink="">
      <xdr:nvSpPr>
        <xdr:cNvPr id="333" name="PoljeZBesedilom 332">
          <a:extLst>
            <a:ext uri="{FF2B5EF4-FFF2-40B4-BE49-F238E27FC236}">
              <a16:creationId xmlns:a16="http://schemas.microsoft.com/office/drawing/2014/main" id="{C4C28F56-3998-4885-929C-1F5BEC0A5E9F}"/>
            </a:ext>
          </a:extLst>
        </xdr:cNvPr>
        <xdr:cNvSpPr txBox="1"/>
      </xdr:nvSpPr>
      <xdr:spPr>
        <a:xfrm>
          <a:off x="1647825" y="7810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185</xdr:row>
      <xdr:rowOff>0</xdr:rowOff>
    </xdr:from>
    <xdr:ext cx="184731" cy="298696"/>
    <xdr:sp macro="" textlink="">
      <xdr:nvSpPr>
        <xdr:cNvPr id="334" name="PoljeZBesedilom 333">
          <a:extLst>
            <a:ext uri="{FF2B5EF4-FFF2-40B4-BE49-F238E27FC236}">
              <a16:creationId xmlns:a16="http://schemas.microsoft.com/office/drawing/2014/main" id="{9A6BBEDC-4E18-4050-BC18-7610BEC42A69}"/>
            </a:ext>
          </a:extLst>
        </xdr:cNvPr>
        <xdr:cNvSpPr txBox="1"/>
      </xdr:nvSpPr>
      <xdr:spPr>
        <a:xfrm>
          <a:off x="1647825" y="7810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186</xdr:row>
      <xdr:rowOff>0</xdr:rowOff>
    </xdr:from>
    <xdr:ext cx="184731" cy="298696"/>
    <xdr:sp macro="" textlink="">
      <xdr:nvSpPr>
        <xdr:cNvPr id="335" name="PoljeZBesedilom 334">
          <a:extLst>
            <a:ext uri="{FF2B5EF4-FFF2-40B4-BE49-F238E27FC236}">
              <a16:creationId xmlns:a16="http://schemas.microsoft.com/office/drawing/2014/main" id="{233D342F-A670-41B8-858D-53ADBB7B2A2F}"/>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186</xdr:row>
      <xdr:rowOff>0</xdr:rowOff>
    </xdr:from>
    <xdr:ext cx="184731" cy="298696"/>
    <xdr:sp macro="" textlink="">
      <xdr:nvSpPr>
        <xdr:cNvPr id="336" name="PoljeZBesedilom 335">
          <a:extLst>
            <a:ext uri="{FF2B5EF4-FFF2-40B4-BE49-F238E27FC236}">
              <a16:creationId xmlns:a16="http://schemas.microsoft.com/office/drawing/2014/main" id="{E4AB7351-E4AD-493C-9064-6DBC5B7A5DC9}"/>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186</xdr:row>
      <xdr:rowOff>0</xdr:rowOff>
    </xdr:from>
    <xdr:ext cx="184731" cy="298696"/>
    <xdr:sp macro="" textlink="">
      <xdr:nvSpPr>
        <xdr:cNvPr id="337" name="PoljeZBesedilom 336">
          <a:extLst>
            <a:ext uri="{FF2B5EF4-FFF2-40B4-BE49-F238E27FC236}">
              <a16:creationId xmlns:a16="http://schemas.microsoft.com/office/drawing/2014/main" id="{FC4298F1-E16A-43B2-A596-4ECD2A00E33D}"/>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186</xdr:row>
      <xdr:rowOff>0</xdr:rowOff>
    </xdr:from>
    <xdr:ext cx="184731" cy="298696"/>
    <xdr:sp macro="" textlink="">
      <xdr:nvSpPr>
        <xdr:cNvPr id="338" name="PoljeZBesedilom 337">
          <a:extLst>
            <a:ext uri="{FF2B5EF4-FFF2-40B4-BE49-F238E27FC236}">
              <a16:creationId xmlns:a16="http://schemas.microsoft.com/office/drawing/2014/main" id="{6D83BFBC-7E32-4686-B1BC-3243D687C45A}"/>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39" name="PoljeZBesedilom 338">
          <a:extLst>
            <a:ext uri="{FF2B5EF4-FFF2-40B4-BE49-F238E27FC236}">
              <a16:creationId xmlns:a16="http://schemas.microsoft.com/office/drawing/2014/main" id="{E6CB93CB-6EA8-480B-ACB6-3768DB89E11E}"/>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40" name="PoljeZBesedilom 339">
          <a:extLst>
            <a:ext uri="{FF2B5EF4-FFF2-40B4-BE49-F238E27FC236}">
              <a16:creationId xmlns:a16="http://schemas.microsoft.com/office/drawing/2014/main" id="{71F1C584-CA6E-4727-92F8-51EC5C62D994}"/>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41" name="PoljeZBesedilom 340">
          <a:extLst>
            <a:ext uri="{FF2B5EF4-FFF2-40B4-BE49-F238E27FC236}">
              <a16:creationId xmlns:a16="http://schemas.microsoft.com/office/drawing/2014/main" id="{1A4A543B-AA7F-447D-9C53-CE5C5CEDED84}"/>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42" name="PoljeZBesedilom 341">
          <a:extLst>
            <a:ext uri="{FF2B5EF4-FFF2-40B4-BE49-F238E27FC236}">
              <a16:creationId xmlns:a16="http://schemas.microsoft.com/office/drawing/2014/main" id="{76AFD465-6B12-4BB0-8E69-3DFF59CF0BE3}"/>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43" name="PoljeZBesedilom 342">
          <a:extLst>
            <a:ext uri="{FF2B5EF4-FFF2-40B4-BE49-F238E27FC236}">
              <a16:creationId xmlns:a16="http://schemas.microsoft.com/office/drawing/2014/main" id="{ADA78143-8606-4E42-85EF-B446FD7434D6}"/>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44" name="PoljeZBesedilom 343">
          <a:extLst>
            <a:ext uri="{FF2B5EF4-FFF2-40B4-BE49-F238E27FC236}">
              <a16:creationId xmlns:a16="http://schemas.microsoft.com/office/drawing/2014/main" id="{A2779C26-4283-4269-A799-74BCCB5037E2}"/>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45" name="PoljeZBesedilom 344">
          <a:extLst>
            <a:ext uri="{FF2B5EF4-FFF2-40B4-BE49-F238E27FC236}">
              <a16:creationId xmlns:a16="http://schemas.microsoft.com/office/drawing/2014/main" id="{11837B89-14C9-48E2-8AD1-739C1F1C37D0}"/>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46" name="PoljeZBesedilom 345">
          <a:extLst>
            <a:ext uri="{FF2B5EF4-FFF2-40B4-BE49-F238E27FC236}">
              <a16:creationId xmlns:a16="http://schemas.microsoft.com/office/drawing/2014/main" id="{C7E3D30E-A21B-4EDA-AB00-BE36CFC07F5F}"/>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47" name="PoljeZBesedilom 346">
          <a:extLst>
            <a:ext uri="{FF2B5EF4-FFF2-40B4-BE49-F238E27FC236}">
              <a16:creationId xmlns:a16="http://schemas.microsoft.com/office/drawing/2014/main" id="{B5D3DA8C-DD67-4C54-9BC1-CB0784786083}"/>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48" name="PoljeZBesedilom 347">
          <a:extLst>
            <a:ext uri="{FF2B5EF4-FFF2-40B4-BE49-F238E27FC236}">
              <a16:creationId xmlns:a16="http://schemas.microsoft.com/office/drawing/2014/main" id="{9C1F59BB-F464-4E89-B9C6-609A6D6A3C6B}"/>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49" name="PoljeZBesedilom 348">
          <a:extLst>
            <a:ext uri="{FF2B5EF4-FFF2-40B4-BE49-F238E27FC236}">
              <a16:creationId xmlns:a16="http://schemas.microsoft.com/office/drawing/2014/main" id="{08DCAADF-C229-4590-8F6C-65DFD35A7CE6}"/>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50" name="PoljeZBesedilom 349">
          <a:extLst>
            <a:ext uri="{FF2B5EF4-FFF2-40B4-BE49-F238E27FC236}">
              <a16:creationId xmlns:a16="http://schemas.microsoft.com/office/drawing/2014/main" id="{E42E016D-66F6-4CDF-91E4-00977BA36FA6}"/>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51" name="PoljeZBesedilom 350">
          <a:extLst>
            <a:ext uri="{FF2B5EF4-FFF2-40B4-BE49-F238E27FC236}">
              <a16:creationId xmlns:a16="http://schemas.microsoft.com/office/drawing/2014/main" id="{605C2391-A16A-4AD6-AC5D-165238412D96}"/>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52" name="PoljeZBesedilom 351">
          <a:extLst>
            <a:ext uri="{FF2B5EF4-FFF2-40B4-BE49-F238E27FC236}">
              <a16:creationId xmlns:a16="http://schemas.microsoft.com/office/drawing/2014/main" id="{F587C406-E99E-44D7-9B0C-9867605122DC}"/>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53" name="PoljeZBesedilom 352">
          <a:extLst>
            <a:ext uri="{FF2B5EF4-FFF2-40B4-BE49-F238E27FC236}">
              <a16:creationId xmlns:a16="http://schemas.microsoft.com/office/drawing/2014/main" id="{3799C8FA-18A0-486D-81AD-DDBA28715E8C}"/>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54" name="PoljeZBesedilom 353">
          <a:extLst>
            <a:ext uri="{FF2B5EF4-FFF2-40B4-BE49-F238E27FC236}">
              <a16:creationId xmlns:a16="http://schemas.microsoft.com/office/drawing/2014/main" id="{F0862C4A-C75B-4CCD-B46E-EE05D2AA7B3E}"/>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187</xdr:row>
      <xdr:rowOff>0</xdr:rowOff>
    </xdr:from>
    <xdr:ext cx="184731" cy="298696"/>
    <xdr:sp macro="" textlink="">
      <xdr:nvSpPr>
        <xdr:cNvPr id="355" name="PoljeZBesedilom 354">
          <a:extLst>
            <a:ext uri="{FF2B5EF4-FFF2-40B4-BE49-F238E27FC236}">
              <a16:creationId xmlns:a16="http://schemas.microsoft.com/office/drawing/2014/main" id="{DF77C60E-0F40-495E-B96E-752FFC20870C}"/>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56" name="PoljeZBesedilom 355">
          <a:extLst>
            <a:ext uri="{FF2B5EF4-FFF2-40B4-BE49-F238E27FC236}">
              <a16:creationId xmlns:a16="http://schemas.microsoft.com/office/drawing/2014/main" id="{7A4E027F-C3F5-4C6B-9078-D0A5BC2A6D7E}"/>
            </a:ext>
          </a:extLst>
        </xdr:cNvPr>
        <xdr:cNvSpPr txBox="1"/>
      </xdr:nvSpPr>
      <xdr:spPr>
        <a:xfrm>
          <a:off x="1647825" y="8444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57" name="PoljeZBesedilom 356">
          <a:extLst>
            <a:ext uri="{FF2B5EF4-FFF2-40B4-BE49-F238E27FC236}">
              <a16:creationId xmlns:a16="http://schemas.microsoft.com/office/drawing/2014/main" id="{F92B7D30-04E0-4494-922D-5A54082FEDB6}"/>
            </a:ext>
          </a:extLst>
        </xdr:cNvPr>
        <xdr:cNvSpPr txBox="1"/>
      </xdr:nvSpPr>
      <xdr:spPr>
        <a:xfrm>
          <a:off x="1647825" y="8444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58" name="PoljeZBesedilom 357">
          <a:extLst>
            <a:ext uri="{FF2B5EF4-FFF2-40B4-BE49-F238E27FC236}">
              <a16:creationId xmlns:a16="http://schemas.microsoft.com/office/drawing/2014/main" id="{046BCA9E-7BA1-497B-A71A-9B8016EEB59A}"/>
            </a:ext>
          </a:extLst>
        </xdr:cNvPr>
        <xdr:cNvSpPr txBox="1"/>
      </xdr:nvSpPr>
      <xdr:spPr>
        <a:xfrm>
          <a:off x="1647825" y="8444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59" name="PoljeZBesedilom 358">
          <a:extLst>
            <a:ext uri="{FF2B5EF4-FFF2-40B4-BE49-F238E27FC236}">
              <a16:creationId xmlns:a16="http://schemas.microsoft.com/office/drawing/2014/main" id="{18FDEE4F-F445-46F2-B697-533EB96E10F4}"/>
            </a:ext>
          </a:extLst>
        </xdr:cNvPr>
        <xdr:cNvSpPr txBox="1"/>
      </xdr:nvSpPr>
      <xdr:spPr>
        <a:xfrm>
          <a:off x="1647825" y="8444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60" name="PoljeZBesedilom 359">
          <a:extLst>
            <a:ext uri="{FF2B5EF4-FFF2-40B4-BE49-F238E27FC236}">
              <a16:creationId xmlns:a16="http://schemas.microsoft.com/office/drawing/2014/main" id="{DA3273A8-C83D-4863-89D9-18213F34058F}"/>
            </a:ext>
          </a:extLst>
        </xdr:cNvPr>
        <xdr:cNvSpPr txBox="1"/>
      </xdr:nvSpPr>
      <xdr:spPr>
        <a:xfrm>
          <a:off x="1647825" y="8444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61" name="PoljeZBesedilom 360">
          <a:extLst>
            <a:ext uri="{FF2B5EF4-FFF2-40B4-BE49-F238E27FC236}">
              <a16:creationId xmlns:a16="http://schemas.microsoft.com/office/drawing/2014/main" id="{41AC7D06-3C27-459C-84D6-995D14403AEC}"/>
            </a:ext>
          </a:extLst>
        </xdr:cNvPr>
        <xdr:cNvSpPr txBox="1"/>
      </xdr:nvSpPr>
      <xdr:spPr>
        <a:xfrm>
          <a:off x="1647825" y="8444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62" name="PoljeZBesedilom 361">
          <a:extLst>
            <a:ext uri="{FF2B5EF4-FFF2-40B4-BE49-F238E27FC236}">
              <a16:creationId xmlns:a16="http://schemas.microsoft.com/office/drawing/2014/main" id="{7DEDEC69-895D-43DC-BD71-EE7EB67D6334}"/>
            </a:ext>
          </a:extLst>
        </xdr:cNvPr>
        <xdr:cNvSpPr txBox="1"/>
      </xdr:nvSpPr>
      <xdr:spPr>
        <a:xfrm>
          <a:off x="1647825" y="8444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63" name="PoljeZBesedilom 362">
          <a:extLst>
            <a:ext uri="{FF2B5EF4-FFF2-40B4-BE49-F238E27FC236}">
              <a16:creationId xmlns:a16="http://schemas.microsoft.com/office/drawing/2014/main" id="{285CBA68-CA6F-4281-A100-55B401B0375A}"/>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64" name="PoljeZBesedilom 363">
          <a:extLst>
            <a:ext uri="{FF2B5EF4-FFF2-40B4-BE49-F238E27FC236}">
              <a16:creationId xmlns:a16="http://schemas.microsoft.com/office/drawing/2014/main" id="{5A2DB60A-60A1-42D6-B457-67076F010258}"/>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65" name="PoljeZBesedilom 364">
          <a:extLst>
            <a:ext uri="{FF2B5EF4-FFF2-40B4-BE49-F238E27FC236}">
              <a16:creationId xmlns:a16="http://schemas.microsoft.com/office/drawing/2014/main" id="{ECE99D0D-574D-430E-B85D-D795C8922A0E}"/>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66" name="PoljeZBesedilom 365">
          <a:extLst>
            <a:ext uri="{FF2B5EF4-FFF2-40B4-BE49-F238E27FC236}">
              <a16:creationId xmlns:a16="http://schemas.microsoft.com/office/drawing/2014/main" id="{EADE6DCE-BC8E-417B-A3D8-1C6E0884BDF5}"/>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67" name="PoljeZBesedilom 366">
          <a:extLst>
            <a:ext uri="{FF2B5EF4-FFF2-40B4-BE49-F238E27FC236}">
              <a16:creationId xmlns:a16="http://schemas.microsoft.com/office/drawing/2014/main" id="{4EC89446-95CC-4FA4-AC08-D00478E12EA1}"/>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68" name="PoljeZBesedilom 367">
          <a:extLst>
            <a:ext uri="{FF2B5EF4-FFF2-40B4-BE49-F238E27FC236}">
              <a16:creationId xmlns:a16="http://schemas.microsoft.com/office/drawing/2014/main" id="{D97698F9-C91E-462A-9C51-8E6D225AEF2E}"/>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69" name="PoljeZBesedilom 368">
          <a:extLst>
            <a:ext uri="{FF2B5EF4-FFF2-40B4-BE49-F238E27FC236}">
              <a16:creationId xmlns:a16="http://schemas.microsoft.com/office/drawing/2014/main" id="{BC5036D9-DA1C-4C4E-B2CA-772AFD49A093}"/>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70" name="PoljeZBesedilom 369">
          <a:extLst>
            <a:ext uri="{FF2B5EF4-FFF2-40B4-BE49-F238E27FC236}">
              <a16:creationId xmlns:a16="http://schemas.microsoft.com/office/drawing/2014/main" id="{DFFC2891-83F3-4121-BFEC-C2EC4E19DBDC}"/>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71" name="PoljeZBesedilom 370">
          <a:extLst>
            <a:ext uri="{FF2B5EF4-FFF2-40B4-BE49-F238E27FC236}">
              <a16:creationId xmlns:a16="http://schemas.microsoft.com/office/drawing/2014/main" id="{F404FA98-33C8-461E-93EE-59AE56674EA4}"/>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72" name="PoljeZBesedilom 371">
          <a:extLst>
            <a:ext uri="{FF2B5EF4-FFF2-40B4-BE49-F238E27FC236}">
              <a16:creationId xmlns:a16="http://schemas.microsoft.com/office/drawing/2014/main" id="{02F9243E-EE21-4375-8C78-24F21FAB0075}"/>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73" name="PoljeZBesedilom 372">
          <a:extLst>
            <a:ext uri="{FF2B5EF4-FFF2-40B4-BE49-F238E27FC236}">
              <a16:creationId xmlns:a16="http://schemas.microsoft.com/office/drawing/2014/main" id="{51716BBF-F567-46F7-A70D-DFDF874B9AB7}"/>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74" name="PoljeZBesedilom 373">
          <a:extLst>
            <a:ext uri="{FF2B5EF4-FFF2-40B4-BE49-F238E27FC236}">
              <a16:creationId xmlns:a16="http://schemas.microsoft.com/office/drawing/2014/main" id="{3F7EE2EF-236E-4F8D-85F9-80CFF808E75E}"/>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75" name="PoljeZBesedilom 374">
          <a:extLst>
            <a:ext uri="{FF2B5EF4-FFF2-40B4-BE49-F238E27FC236}">
              <a16:creationId xmlns:a16="http://schemas.microsoft.com/office/drawing/2014/main" id="{EA00675D-2884-43E5-BDD5-5D43745B63AF}"/>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76" name="PoljeZBesedilom 375">
          <a:extLst>
            <a:ext uri="{FF2B5EF4-FFF2-40B4-BE49-F238E27FC236}">
              <a16:creationId xmlns:a16="http://schemas.microsoft.com/office/drawing/2014/main" id="{DDE4C048-AAAD-442D-B371-5971E869A8EE}"/>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77" name="PoljeZBesedilom 376">
          <a:extLst>
            <a:ext uri="{FF2B5EF4-FFF2-40B4-BE49-F238E27FC236}">
              <a16:creationId xmlns:a16="http://schemas.microsoft.com/office/drawing/2014/main" id="{C3689364-0185-4A96-98B3-4D05176C09C9}"/>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78" name="PoljeZBesedilom 377">
          <a:extLst>
            <a:ext uri="{FF2B5EF4-FFF2-40B4-BE49-F238E27FC236}">
              <a16:creationId xmlns:a16="http://schemas.microsoft.com/office/drawing/2014/main" id="{D608B054-906F-486B-BE07-E2EBE64B0366}"/>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188</xdr:row>
      <xdr:rowOff>0</xdr:rowOff>
    </xdr:from>
    <xdr:ext cx="184731" cy="298696"/>
    <xdr:sp macro="" textlink="">
      <xdr:nvSpPr>
        <xdr:cNvPr id="379" name="PoljeZBesedilom 378">
          <a:extLst>
            <a:ext uri="{FF2B5EF4-FFF2-40B4-BE49-F238E27FC236}">
              <a16:creationId xmlns:a16="http://schemas.microsoft.com/office/drawing/2014/main" id="{20886B57-4DA9-45EF-A1F2-A9E3245672A1}"/>
            </a:ext>
          </a:extLst>
        </xdr:cNvPr>
        <xdr:cNvSpPr txBox="1"/>
      </xdr:nvSpPr>
      <xdr:spPr>
        <a:xfrm>
          <a:off x="1647825" y="8582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189</xdr:row>
      <xdr:rowOff>0</xdr:rowOff>
    </xdr:from>
    <xdr:ext cx="184731" cy="298696"/>
    <xdr:sp macro="" textlink="">
      <xdr:nvSpPr>
        <xdr:cNvPr id="380" name="PoljeZBesedilom 379">
          <a:extLst>
            <a:ext uri="{FF2B5EF4-FFF2-40B4-BE49-F238E27FC236}">
              <a16:creationId xmlns:a16="http://schemas.microsoft.com/office/drawing/2014/main" id="{A4BFD845-08D0-4690-915C-F1054B60EFB6}"/>
            </a:ext>
          </a:extLst>
        </xdr:cNvPr>
        <xdr:cNvSpPr txBox="1"/>
      </xdr:nvSpPr>
      <xdr:spPr>
        <a:xfrm>
          <a:off x="1647825" y="8604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189</xdr:row>
      <xdr:rowOff>0</xdr:rowOff>
    </xdr:from>
    <xdr:ext cx="184731" cy="298696"/>
    <xdr:sp macro="" textlink="">
      <xdr:nvSpPr>
        <xdr:cNvPr id="381" name="PoljeZBesedilom 380">
          <a:extLst>
            <a:ext uri="{FF2B5EF4-FFF2-40B4-BE49-F238E27FC236}">
              <a16:creationId xmlns:a16="http://schemas.microsoft.com/office/drawing/2014/main" id="{B16FAB7B-4EBF-4B5C-8916-62C2CB063A46}"/>
            </a:ext>
          </a:extLst>
        </xdr:cNvPr>
        <xdr:cNvSpPr txBox="1"/>
      </xdr:nvSpPr>
      <xdr:spPr>
        <a:xfrm>
          <a:off x="1647825" y="8604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189</xdr:row>
      <xdr:rowOff>0</xdr:rowOff>
    </xdr:from>
    <xdr:ext cx="184731" cy="298696"/>
    <xdr:sp macro="" textlink="">
      <xdr:nvSpPr>
        <xdr:cNvPr id="382" name="PoljeZBesedilom 381">
          <a:extLst>
            <a:ext uri="{FF2B5EF4-FFF2-40B4-BE49-F238E27FC236}">
              <a16:creationId xmlns:a16="http://schemas.microsoft.com/office/drawing/2014/main" id="{A96D7F83-AC48-4308-BDC9-6BE5F4128A24}"/>
            </a:ext>
          </a:extLst>
        </xdr:cNvPr>
        <xdr:cNvSpPr txBox="1"/>
      </xdr:nvSpPr>
      <xdr:spPr>
        <a:xfrm>
          <a:off x="1647825" y="8604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189</xdr:row>
      <xdr:rowOff>0</xdr:rowOff>
    </xdr:from>
    <xdr:ext cx="184731" cy="298696"/>
    <xdr:sp macro="" textlink="">
      <xdr:nvSpPr>
        <xdr:cNvPr id="383" name="PoljeZBesedilom 382">
          <a:extLst>
            <a:ext uri="{FF2B5EF4-FFF2-40B4-BE49-F238E27FC236}">
              <a16:creationId xmlns:a16="http://schemas.microsoft.com/office/drawing/2014/main" id="{104D0BE5-DA87-414B-B21B-416A2C5468A4}"/>
            </a:ext>
          </a:extLst>
        </xdr:cNvPr>
        <xdr:cNvSpPr txBox="1"/>
      </xdr:nvSpPr>
      <xdr:spPr>
        <a:xfrm>
          <a:off x="1647825" y="8604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189</xdr:row>
      <xdr:rowOff>0</xdr:rowOff>
    </xdr:from>
    <xdr:ext cx="184731" cy="298696"/>
    <xdr:sp macro="" textlink="">
      <xdr:nvSpPr>
        <xdr:cNvPr id="384" name="PoljeZBesedilom 383">
          <a:extLst>
            <a:ext uri="{FF2B5EF4-FFF2-40B4-BE49-F238E27FC236}">
              <a16:creationId xmlns:a16="http://schemas.microsoft.com/office/drawing/2014/main" id="{45F0B2FC-0202-4531-A74E-2D980012CB5B}"/>
            </a:ext>
          </a:extLst>
        </xdr:cNvPr>
        <xdr:cNvSpPr txBox="1"/>
      </xdr:nvSpPr>
      <xdr:spPr>
        <a:xfrm>
          <a:off x="1647825" y="8604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189</xdr:row>
      <xdr:rowOff>0</xdr:rowOff>
    </xdr:from>
    <xdr:ext cx="184731" cy="298696"/>
    <xdr:sp macro="" textlink="">
      <xdr:nvSpPr>
        <xdr:cNvPr id="385" name="PoljeZBesedilom 384">
          <a:extLst>
            <a:ext uri="{FF2B5EF4-FFF2-40B4-BE49-F238E27FC236}">
              <a16:creationId xmlns:a16="http://schemas.microsoft.com/office/drawing/2014/main" id="{E093BC74-A1CF-4C65-ACCB-A67CC31F73C5}"/>
            </a:ext>
          </a:extLst>
        </xdr:cNvPr>
        <xdr:cNvSpPr txBox="1"/>
      </xdr:nvSpPr>
      <xdr:spPr>
        <a:xfrm>
          <a:off x="1647825" y="8604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189</xdr:row>
      <xdr:rowOff>0</xdr:rowOff>
    </xdr:from>
    <xdr:ext cx="184731" cy="298696"/>
    <xdr:sp macro="" textlink="">
      <xdr:nvSpPr>
        <xdr:cNvPr id="386" name="PoljeZBesedilom 385">
          <a:extLst>
            <a:ext uri="{FF2B5EF4-FFF2-40B4-BE49-F238E27FC236}">
              <a16:creationId xmlns:a16="http://schemas.microsoft.com/office/drawing/2014/main" id="{4B4BB30B-BC4D-43FF-9898-469E9ED65727}"/>
            </a:ext>
          </a:extLst>
        </xdr:cNvPr>
        <xdr:cNvSpPr txBox="1"/>
      </xdr:nvSpPr>
      <xdr:spPr>
        <a:xfrm>
          <a:off x="1647825" y="8604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387" name="PoljeZBesedilom 386">
          <a:extLst>
            <a:ext uri="{FF2B5EF4-FFF2-40B4-BE49-F238E27FC236}">
              <a16:creationId xmlns:a16="http://schemas.microsoft.com/office/drawing/2014/main" id="{D05F04B3-840A-4E4A-8B6E-2506C9BBC4BA}"/>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388" name="PoljeZBesedilom 387">
          <a:extLst>
            <a:ext uri="{FF2B5EF4-FFF2-40B4-BE49-F238E27FC236}">
              <a16:creationId xmlns:a16="http://schemas.microsoft.com/office/drawing/2014/main" id="{56285E96-2665-4176-B54C-E2E8E0BF5EA4}"/>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389" name="PoljeZBesedilom 388">
          <a:extLst>
            <a:ext uri="{FF2B5EF4-FFF2-40B4-BE49-F238E27FC236}">
              <a16:creationId xmlns:a16="http://schemas.microsoft.com/office/drawing/2014/main" id="{720D1391-EC88-4B83-AEEA-E130F12131A1}"/>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390" name="PoljeZBesedilom 389">
          <a:extLst>
            <a:ext uri="{FF2B5EF4-FFF2-40B4-BE49-F238E27FC236}">
              <a16:creationId xmlns:a16="http://schemas.microsoft.com/office/drawing/2014/main" id="{A8DFAFFD-1DB7-45E2-A832-554699CE6FAC}"/>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391" name="PoljeZBesedilom 390">
          <a:extLst>
            <a:ext uri="{FF2B5EF4-FFF2-40B4-BE49-F238E27FC236}">
              <a16:creationId xmlns:a16="http://schemas.microsoft.com/office/drawing/2014/main" id="{949C3ABF-2CBA-47EF-AFFD-26345ECFF888}"/>
            </a:ext>
          </a:extLst>
        </xdr:cNvPr>
        <xdr:cNvSpPr txBox="1"/>
      </xdr:nvSpPr>
      <xdr:spPr>
        <a:xfrm>
          <a:off x="1647825" y="7872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392" name="PoljeZBesedilom 391">
          <a:extLst>
            <a:ext uri="{FF2B5EF4-FFF2-40B4-BE49-F238E27FC236}">
              <a16:creationId xmlns:a16="http://schemas.microsoft.com/office/drawing/2014/main" id="{2D62751F-0D6A-478B-BFEE-B6AD1BD1B8A4}"/>
            </a:ext>
          </a:extLst>
        </xdr:cNvPr>
        <xdr:cNvSpPr txBox="1"/>
      </xdr:nvSpPr>
      <xdr:spPr>
        <a:xfrm>
          <a:off x="1647825" y="7872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393" name="PoljeZBesedilom 392">
          <a:extLst>
            <a:ext uri="{FF2B5EF4-FFF2-40B4-BE49-F238E27FC236}">
              <a16:creationId xmlns:a16="http://schemas.microsoft.com/office/drawing/2014/main" id="{46A2DE1A-88A5-4EA7-9555-82E89F1ECD81}"/>
            </a:ext>
          </a:extLst>
        </xdr:cNvPr>
        <xdr:cNvSpPr txBox="1"/>
      </xdr:nvSpPr>
      <xdr:spPr>
        <a:xfrm>
          <a:off x="1647825" y="7872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394" name="PoljeZBesedilom 393">
          <a:extLst>
            <a:ext uri="{FF2B5EF4-FFF2-40B4-BE49-F238E27FC236}">
              <a16:creationId xmlns:a16="http://schemas.microsoft.com/office/drawing/2014/main" id="{A0CD4A1E-8FBC-4CA1-A466-3DD7390AE49F}"/>
            </a:ext>
          </a:extLst>
        </xdr:cNvPr>
        <xdr:cNvSpPr txBox="1"/>
      </xdr:nvSpPr>
      <xdr:spPr>
        <a:xfrm>
          <a:off x="1647825" y="7872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395" name="PoljeZBesedilom 394">
          <a:extLst>
            <a:ext uri="{FF2B5EF4-FFF2-40B4-BE49-F238E27FC236}">
              <a16:creationId xmlns:a16="http://schemas.microsoft.com/office/drawing/2014/main" id="{72002ED6-2F0A-4996-AC40-2A515E11C9D2}"/>
            </a:ext>
          </a:extLst>
        </xdr:cNvPr>
        <xdr:cNvSpPr txBox="1"/>
      </xdr:nvSpPr>
      <xdr:spPr>
        <a:xfrm>
          <a:off x="1647825" y="7872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468</xdr:row>
      <xdr:rowOff>0</xdr:rowOff>
    </xdr:from>
    <xdr:ext cx="184731" cy="298696"/>
    <xdr:sp macro="" textlink="">
      <xdr:nvSpPr>
        <xdr:cNvPr id="396" name="PoljeZBesedilom 395">
          <a:extLst>
            <a:ext uri="{FF2B5EF4-FFF2-40B4-BE49-F238E27FC236}">
              <a16:creationId xmlns:a16="http://schemas.microsoft.com/office/drawing/2014/main" id="{1CF59636-A0E1-4498-803E-55B7F708C5FB}"/>
            </a:ext>
          </a:extLst>
        </xdr:cNvPr>
        <xdr:cNvSpPr txBox="1"/>
      </xdr:nvSpPr>
      <xdr:spPr>
        <a:xfrm>
          <a:off x="1647825" y="181660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468</xdr:row>
      <xdr:rowOff>0</xdr:rowOff>
    </xdr:from>
    <xdr:ext cx="184731" cy="298696"/>
    <xdr:sp macro="" textlink="">
      <xdr:nvSpPr>
        <xdr:cNvPr id="397" name="PoljeZBesedilom 396">
          <a:extLst>
            <a:ext uri="{FF2B5EF4-FFF2-40B4-BE49-F238E27FC236}">
              <a16:creationId xmlns:a16="http://schemas.microsoft.com/office/drawing/2014/main" id="{D2BC0238-298E-4A34-A3A3-291F3F40551D}"/>
            </a:ext>
          </a:extLst>
        </xdr:cNvPr>
        <xdr:cNvSpPr txBox="1"/>
      </xdr:nvSpPr>
      <xdr:spPr>
        <a:xfrm>
          <a:off x="4352925" y="181660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219075</xdr:colOff>
      <xdr:row>470</xdr:row>
      <xdr:rowOff>66675</xdr:rowOff>
    </xdr:from>
    <xdr:to>
      <xdr:col>4</xdr:col>
      <xdr:colOff>315011</xdr:colOff>
      <xdr:row>483</xdr:row>
      <xdr:rowOff>104775</xdr:rowOff>
    </xdr:to>
    <xdr:pic>
      <xdr:nvPicPr>
        <xdr:cNvPr id="399" name="Slika 398">
          <a:extLst>
            <a:ext uri="{FF2B5EF4-FFF2-40B4-BE49-F238E27FC236}">
              <a16:creationId xmlns:a16="http://schemas.microsoft.com/office/drawing/2014/main" id="{C776119F-7C33-0DA9-515B-4F9E0E1073D7}"/>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600075" y="192338325"/>
          <a:ext cx="3515411" cy="2514600"/>
        </a:xfrm>
        <a:prstGeom prst="rect">
          <a:avLst/>
        </a:prstGeom>
      </xdr:spPr>
    </xdr:pic>
    <xdr:clientData/>
  </xdr:twoCellAnchor>
  <xdr:oneCellAnchor>
    <xdr:from>
      <xdr:col>2</xdr:col>
      <xdr:colOff>885825</xdr:colOff>
      <xdr:row>302</xdr:row>
      <xdr:rowOff>0</xdr:rowOff>
    </xdr:from>
    <xdr:ext cx="184731" cy="298696"/>
    <xdr:sp macro="" textlink="">
      <xdr:nvSpPr>
        <xdr:cNvPr id="400" name="PoljeZBesedilom 399">
          <a:extLst>
            <a:ext uri="{FF2B5EF4-FFF2-40B4-BE49-F238E27FC236}">
              <a16:creationId xmlns:a16="http://schemas.microsoft.com/office/drawing/2014/main" id="{6AB7796A-0AAC-44C6-8B9C-45377A2CA8B7}"/>
            </a:ext>
          </a:extLst>
        </xdr:cNvPr>
        <xdr:cNvSpPr txBox="1"/>
      </xdr:nvSpPr>
      <xdr:spPr>
        <a:xfrm>
          <a:off x="1647825" y="13294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305</xdr:row>
      <xdr:rowOff>0</xdr:rowOff>
    </xdr:from>
    <xdr:ext cx="184731" cy="298696"/>
    <xdr:sp macro="" textlink="">
      <xdr:nvSpPr>
        <xdr:cNvPr id="401" name="PoljeZBesedilom 400">
          <a:extLst>
            <a:ext uri="{FF2B5EF4-FFF2-40B4-BE49-F238E27FC236}">
              <a16:creationId xmlns:a16="http://schemas.microsoft.com/office/drawing/2014/main" id="{DEF25290-D4B6-4A20-9271-3EC18D5FB461}"/>
            </a:ext>
          </a:extLst>
        </xdr:cNvPr>
        <xdr:cNvSpPr txBox="1"/>
      </xdr:nvSpPr>
      <xdr:spPr>
        <a:xfrm>
          <a:off x="3457575" y="13428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305</xdr:row>
      <xdr:rowOff>0</xdr:rowOff>
    </xdr:from>
    <xdr:ext cx="184731" cy="298696"/>
    <xdr:sp macro="" textlink="">
      <xdr:nvSpPr>
        <xdr:cNvPr id="402" name="PoljeZBesedilom 401">
          <a:extLst>
            <a:ext uri="{FF2B5EF4-FFF2-40B4-BE49-F238E27FC236}">
              <a16:creationId xmlns:a16="http://schemas.microsoft.com/office/drawing/2014/main" id="{E84DA654-514D-4322-97E9-74FFDFFCBA11}"/>
            </a:ext>
          </a:extLst>
        </xdr:cNvPr>
        <xdr:cNvSpPr txBox="1"/>
      </xdr:nvSpPr>
      <xdr:spPr>
        <a:xfrm>
          <a:off x="3457575" y="13428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305</xdr:row>
      <xdr:rowOff>0</xdr:rowOff>
    </xdr:from>
    <xdr:ext cx="184731" cy="298696"/>
    <xdr:sp macro="" textlink="">
      <xdr:nvSpPr>
        <xdr:cNvPr id="403" name="PoljeZBesedilom 402">
          <a:extLst>
            <a:ext uri="{FF2B5EF4-FFF2-40B4-BE49-F238E27FC236}">
              <a16:creationId xmlns:a16="http://schemas.microsoft.com/office/drawing/2014/main" id="{80C378FC-EF0E-40BE-B26F-CBBDE25EBF9B}"/>
            </a:ext>
          </a:extLst>
        </xdr:cNvPr>
        <xdr:cNvSpPr txBox="1"/>
      </xdr:nvSpPr>
      <xdr:spPr>
        <a:xfrm>
          <a:off x="1647825" y="13428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306</xdr:row>
      <xdr:rowOff>0</xdr:rowOff>
    </xdr:from>
    <xdr:ext cx="184731" cy="298696"/>
    <xdr:sp macro="" textlink="">
      <xdr:nvSpPr>
        <xdr:cNvPr id="404" name="PoljeZBesedilom 403">
          <a:extLst>
            <a:ext uri="{FF2B5EF4-FFF2-40B4-BE49-F238E27FC236}">
              <a16:creationId xmlns:a16="http://schemas.microsoft.com/office/drawing/2014/main" id="{6019326E-0FA9-4726-8216-BE6D11727EA7}"/>
            </a:ext>
          </a:extLst>
        </xdr:cNvPr>
        <xdr:cNvSpPr txBox="1"/>
      </xdr:nvSpPr>
      <xdr:spPr>
        <a:xfrm>
          <a:off x="164782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307</xdr:row>
      <xdr:rowOff>0</xdr:rowOff>
    </xdr:from>
    <xdr:ext cx="184731" cy="298696"/>
    <xdr:sp macro="" textlink="">
      <xdr:nvSpPr>
        <xdr:cNvPr id="405" name="PoljeZBesedilom 404">
          <a:extLst>
            <a:ext uri="{FF2B5EF4-FFF2-40B4-BE49-F238E27FC236}">
              <a16:creationId xmlns:a16="http://schemas.microsoft.com/office/drawing/2014/main" id="{ED01B4EF-331A-4DFE-B4E1-98929F32C0F3}"/>
            </a:ext>
          </a:extLst>
        </xdr:cNvPr>
        <xdr:cNvSpPr txBox="1"/>
      </xdr:nvSpPr>
      <xdr:spPr>
        <a:xfrm>
          <a:off x="164782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307</xdr:row>
      <xdr:rowOff>0</xdr:rowOff>
    </xdr:from>
    <xdr:ext cx="184731" cy="298696"/>
    <xdr:sp macro="" textlink="">
      <xdr:nvSpPr>
        <xdr:cNvPr id="406" name="PoljeZBesedilom 405">
          <a:extLst>
            <a:ext uri="{FF2B5EF4-FFF2-40B4-BE49-F238E27FC236}">
              <a16:creationId xmlns:a16="http://schemas.microsoft.com/office/drawing/2014/main" id="{2E050CD4-9444-43AB-A138-B4A4BB511289}"/>
            </a:ext>
          </a:extLst>
        </xdr:cNvPr>
        <xdr:cNvSpPr txBox="1"/>
      </xdr:nvSpPr>
      <xdr:spPr>
        <a:xfrm>
          <a:off x="164782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407" name="PoljeZBesedilom 406">
          <a:extLst>
            <a:ext uri="{FF2B5EF4-FFF2-40B4-BE49-F238E27FC236}">
              <a16:creationId xmlns:a16="http://schemas.microsoft.com/office/drawing/2014/main" id="{AF632DDF-24ED-4817-A220-41EB8626763A}"/>
            </a:ext>
          </a:extLst>
        </xdr:cNvPr>
        <xdr:cNvSpPr txBox="1"/>
      </xdr:nvSpPr>
      <xdr:spPr>
        <a:xfrm>
          <a:off x="164782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408" name="PoljeZBesedilom 407">
          <a:extLst>
            <a:ext uri="{FF2B5EF4-FFF2-40B4-BE49-F238E27FC236}">
              <a16:creationId xmlns:a16="http://schemas.microsoft.com/office/drawing/2014/main" id="{87D5EAB8-8531-42A2-A1BA-DDC2DF4E85AF}"/>
            </a:ext>
          </a:extLst>
        </xdr:cNvPr>
        <xdr:cNvSpPr txBox="1"/>
      </xdr:nvSpPr>
      <xdr:spPr>
        <a:xfrm>
          <a:off x="164782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409" name="PoljeZBesedilom 408">
          <a:extLst>
            <a:ext uri="{FF2B5EF4-FFF2-40B4-BE49-F238E27FC236}">
              <a16:creationId xmlns:a16="http://schemas.microsoft.com/office/drawing/2014/main" id="{BD1E55FB-D205-4E13-ABB9-6ED4E3DB93EB}"/>
            </a:ext>
          </a:extLst>
        </xdr:cNvPr>
        <xdr:cNvSpPr txBox="1"/>
      </xdr:nvSpPr>
      <xdr:spPr>
        <a:xfrm>
          <a:off x="164782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309</xdr:row>
      <xdr:rowOff>0</xdr:rowOff>
    </xdr:from>
    <xdr:ext cx="184731" cy="298696"/>
    <xdr:sp macro="" textlink="">
      <xdr:nvSpPr>
        <xdr:cNvPr id="410" name="PoljeZBesedilom 409">
          <a:extLst>
            <a:ext uri="{FF2B5EF4-FFF2-40B4-BE49-F238E27FC236}">
              <a16:creationId xmlns:a16="http://schemas.microsoft.com/office/drawing/2014/main" id="{106A4601-C3E8-4109-9E45-35AB0C675E76}"/>
            </a:ext>
          </a:extLst>
        </xdr:cNvPr>
        <xdr:cNvSpPr txBox="1"/>
      </xdr:nvSpPr>
      <xdr:spPr>
        <a:xfrm>
          <a:off x="164782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309</xdr:row>
      <xdr:rowOff>0</xdr:rowOff>
    </xdr:from>
    <xdr:ext cx="184731" cy="298696"/>
    <xdr:sp macro="" textlink="">
      <xdr:nvSpPr>
        <xdr:cNvPr id="411" name="PoljeZBesedilom 410">
          <a:extLst>
            <a:ext uri="{FF2B5EF4-FFF2-40B4-BE49-F238E27FC236}">
              <a16:creationId xmlns:a16="http://schemas.microsoft.com/office/drawing/2014/main" id="{AFF77561-CA64-4B9A-84A0-94B15F0BD48A}"/>
            </a:ext>
          </a:extLst>
        </xdr:cNvPr>
        <xdr:cNvSpPr txBox="1"/>
      </xdr:nvSpPr>
      <xdr:spPr>
        <a:xfrm>
          <a:off x="164782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309</xdr:row>
      <xdr:rowOff>0</xdr:rowOff>
    </xdr:from>
    <xdr:ext cx="184731" cy="298696"/>
    <xdr:sp macro="" textlink="">
      <xdr:nvSpPr>
        <xdr:cNvPr id="412" name="PoljeZBesedilom 411">
          <a:extLst>
            <a:ext uri="{FF2B5EF4-FFF2-40B4-BE49-F238E27FC236}">
              <a16:creationId xmlns:a16="http://schemas.microsoft.com/office/drawing/2014/main" id="{D8EEB354-D9E8-4934-BDBE-4460BAE5E8F2}"/>
            </a:ext>
          </a:extLst>
        </xdr:cNvPr>
        <xdr:cNvSpPr txBox="1"/>
      </xdr:nvSpPr>
      <xdr:spPr>
        <a:xfrm>
          <a:off x="164782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309</xdr:row>
      <xdr:rowOff>0</xdr:rowOff>
    </xdr:from>
    <xdr:ext cx="184731" cy="298696"/>
    <xdr:sp macro="" textlink="">
      <xdr:nvSpPr>
        <xdr:cNvPr id="413" name="PoljeZBesedilom 412">
          <a:extLst>
            <a:ext uri="{FF2B5EF4-FFF2-40B4-BE49-F238E27FC236}">
              <a16:creationId xmlns:a16="http://schemas.microsoft.com/office/drawing/2014/main" id="{7D5B5424-EBCA-4181-85DF-425A7233AE67}"/>
            </a:ext>
          </a:extLst>
        </xdr:cNvPr>
        <xdr:cNvSpPr txBox="1"/>
      </xdr:nvSpPr>
      <xdr:spPr>
        <a:xfrm>
          <a:off x="164782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305</xdr:row>
      <xdr:rowOff>0</xdr:rowOff>
    </xdr:from>
    <xdr:ext cx="184731" cy="298696"/>
    <xdr:sp macro="" textlink="">
      <xdr:nvSpPr>
        <xdr:cNvPr id="414" name="PoljeZBesedilom 413">
          <a:extLst>
            <a:ext uri="{FF2B5EF4-FFF2-40B4-BE49-F238E27FC236}">
              <a16:creationId xmlns:a16="http://schemas.microsoft.com/office/drawing/2014/main" id="{CEEC9F72-BBEE-4820-9568-54D079009C3F}"/>
            </a:ext>
          </a:extLst>
        </xdr:cNvPr>
        <xdr:cNvSpPr txBox="1"/>
      </xdr:nvSpPr>
      <xdr:spPr>
        <a:xfrm>
          <a:off x="3457575" y="13428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15" name="PoljeZBesedilom 414">
          <a:extLst>
            <a:ext uri="{FF2B5EF4-FFF2-40B4-BE49-F238E27FC236}">
              <a16:creationId xmlns:a16="http://schemas.microsoft.com/office/drawing/2014/main" id="{99969635-B58C-4C8F-91FA-221B09ABB36D}"/>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16" name="PoljeZBesedilom 415">
          <a:extLst>
            <a:ext uri="{FF2B5EF4-FFF2-40B4-BE49-F238E27FC236}">
              <a16:creationId xmlns:a16="http://schemas.microsoft.com/office/drawing/2014/main" id="{2D42C8B0-58AE-4BD1-9CC8-A9ECFDB2BC36}"/>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17" name="PoljeZBesedilom 416">
          <a:extLst>
            <a:ext uri="{FF2B5EF4-FFF2-40B4-BE49-F238E27FC236}">
              <a16:creationId xmlns:a16="http://schemas.microsoft.com/office/drawing/2014/main" id="{0C419D99-FFAA-4FBC-BA9E-D0CC87B89F4C}"/>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307</xdr:row>
      <xdr:rowOff>0</xdr:rowOff>
    </xdr:from>
    <xdr:ext cx="184731" cy="298696"/>
    <xdr:sp macro="" textlink="">
      <xdr:nvSpPr>
        <xdr:cNvPr id="418" name="PoljeZBesedilom 417">
          <a:extLst>
            <a:ext uri="{FF2B5EF4-FFF2-40B4-BE49-F238E27FC236}">
              <a16:creationId xmlns:a16="http://schemas.microsoft.com/office/drawing/2014/main" id="{D447F4B0-2361-4AAD-90F2-456A0EB99096}"/>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307</xdr:row>
      <xdr:rowOff>0</xdr:rowOff>
    </xdr:from>
    <xdr:ext cx="184731" cy="298696"/>
    <xdr:sp macro="" textlink="">
      <xdr:nvSpPr>
        <xdr:cNvPr id="419" name="PoljeZBesedilom 418">
          <a:extLst>
            <a:ext uri="{FF2B5EF4-FFF2-40B4-BE49-F238E27FC236}">
              <a16:creationId xmlns:a16="http://schemas.microsoft.com/office/drawing/2014/main" id="{858E06C3-3FB9-4B59-A883-1EB948E13196}"/>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307</xdr:row>
      <xdr:rowOff>0</xdr:rowOff>
    </xdr:from>
    <xdr:ext cx="184731" cy="298696"/>
    <xdr:sp macro="" textlink="">
      <xdr:nvSpPr>
        <xdr:cNvPr id="420" name="PoljeZBesedilom 419">
          <a:extLst>
            <a:ext uri="{FF2B5EF4-FFF2-40B4-BE49-F238E27FC236}">
              <a16:creationId xmlns:a16="http://schemas.microsoft.com/office/drawing/2014/main" id="{7CE5177A-3419-46A7-A3F7-78B485BF078B}"/>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307</xdr:row>
      <xdr:rowOff>0</xdr:rowOff>
    </xdr:from>
    <xdr:ext cx="184731" cy="298696"/>
    <xdr:sp macro="" textlink="">
      <xdr:nvSpPr>
        <xdr:cNvPr id="421" name="PoljeZBesedilom 420">
          <a:extLst>
            <a:ext uri="{FF2B5EF4-FFF2-40B4-BE49-F238E27FC236}">
              <a16:creationId xmlns:a16="http://schemas.microsoft.com/office/drawing/2014/main" id="{96C6D53F-A592-4742-B7CD-CCE1D75A3DD0}"/>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307</xdr:row>
      <xdr:rowOff>0</xdr:rowOff>
    </xdr:from>
    <xdr:ext cx="184731" cy="298696"/>
    <xdr:sp macro="" textlink="">
      <xdr:nvSpPr>
        <xdr:cNvPr id="422" name="PoljeZBesedilom 421">
          <a:extLst>
            <a:ext uri="{FF2B5EF4-FFF2-40B4-BE49-F238E27FC236}">
              <a16:creationId xmlns:a16="http://schemas.microsoft.com/office/drawing/2014/main" id="{06DFA3A5-80E6-4927-9A10-C5A52E53E59C}"/>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307</xdr:row>
      <xdr:rowOff>0</xdr:rowOff>
    </xdr:from>
    <xdr:ext cx="184731" cy="298696"/>
    <xdr:sp macro="" textlink="">
      <xdr:nvSpPr>
        <xdr:cNvPr id="423" name="PoljeZBesedilom 422">
          <a:extLst>
            <a:ext uri="{FF2B5EF4-FFF2-40B4-BE49-F238E27FC236}">
              <a16:creationId xmlns:a16="http://schemas.microsoft.com/office/drawing/2014/main" id="{68DA6B5B-4E1D-427A-8A26-2F94BF2F9A9D}"/>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308</xdr:row>
      <xdr:rowOff>0</xdr:rowOff>
    </xdr:from>
    <xdr:ext cx="184731" cy="298696"/>
    <xdr:sp macro="" textlink="">
      <xdr:nvSpPr>
        <xdr:cNvPr id="424" name="PoljeZBesedilom 423">
          <a:extLst>
            <a:ext uri="{FF2B5EF4-FFF2-40B4-BE49-F238E27FC236}">
              <a16:creationId xmlns:a16="http://schemas.microsoft.com/office/drawing/2014/main" id="{1A5B1A81-0982-4858-A363-E89A9D55087F}"/>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308</xdr:row>
      <xdr:rowOff>0</xdr:rowOff>
    </xdr:from>
    <xdr:ext cx="184731" cy="298696"/>
    <xdr:sp macro="" textlink="">
      <xdr:nvSpPr>
        <xdr:cNvPr id="425" name="PoljeZBesedilom 424">
          <a:extLst>
            <a:ext uri="{FF2B5EF4-FFF2-40B4-BE49-F238E27FC236}">
              <a16:creationId xmlns:a16="http://schemas.microsoft.com/office/drawing/2014/main" id="{BDC20ABE-AE9C-48ED-9CCD-F7ED49CDE0A9}"/>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308</xdr:row>
      <xdr:rowOff>0</xdr:rowOff>
    </xdr:from>
    <xdr:ext cx="184731" cy="298696"/>
    <xdr:sp macro="" textlink="">
      <xdr:nvSpPr>
        <xdr:cNvPr id="426" name="PoljeZBesedilom 425">
          <a:extLst>
            <a:ext uri="{FF2B5EF4-FFF2-40B4-BE49-F238E27FC236}">
              <a16:creationId xmlns:a16="http://schemas.microsoft.com/office/drawing/2014/main" id="{C4AFA03D-23D0-4116-8ADD-28CF4E3A6A86}"/>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308</xdr:row>
      <xdr:rowOff>0</xdr:rowOff>
    </xdr:from>
    <xdr:ext cx="184731" cy="298696"/>
    <xdr:sp macro="" textlink="">
      <xdr:nvSpPr>
        <xdr:cNvPr id="427" name="PoljeZBesedilom 426">
          <a:extLst>
            <a:ext uri="{FF2B5EF4-FFF2-40B4-BE49-F238E27FC236}">
              <a16:creationId xmlns:a16="http://schemas.microsoft.com/office/drawing/2014/main" id="{A52779B3-770D-4735-AEAB-EBC5506F3F6F}"/>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308</xdr:row>
      <xdr:rowOff>0</xdr:rowOff>
    </xdr:from>
    <xdr:ext cx="184731" cy="298696"/>
    <xdr:sp macro="" textlink="">
      <xdr:nvSpPr>
        <xdr:cNvPr id="428" name="PoljeZBesedilom 427">
          <a:extLst>
            <a:ext uri="{FF2B5EF4-FFF2-40B4-BE49-F238E27FC236}">
              <a16:creationId xmlns:a16="http://schemas.microsoft.com/office/drawing/2014/main" id="{51BA8287-C1AD-4CD9-9696-08E73D768D94}"/>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308</xdr:row>
      <xdr:rowOff>0</xdr:rowOff>
    </xdr:from>
    <xdr:ext cx="184731" cy="298696"/>
    <xdr:sp macro="" textlink="">
      <xdr:nvSpPr>
        <xdr:cNvPr id="429" name="PoljeZBesedilom 428">
          <a:extLst>
            <a:ext uri="{FF2B5EF4-FFF2-40B4-BE49-F238E27FC236}">
              <a16:creationId xmlns:a16="http://schemas.microsoft.com/office/drawing/2014/main" id="{347D5E28-FF76-44ED-A499-0E479A85FA51}"/>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308</xdr:row>
      <xdr:rowOff>0</xdr:rowOff>
    </xdr:from>
    <xdr:ext cx="184731" cy="298696"/>
    <xdr:sp macro="" textlink="">
      <xdr:nvSpPr>
        <xdr:cNvPr id="430" name="PoljeZBesedilom 429">
          <a:extLst>
            <a:ext uri="{FF2B5EF4-FFF2-40B4-BE49-F238E27FC236}">
              <a16:creationId xmlns:a16="http://schemas.microsoft.com/office/drawing/2014/main" id="{E14DEE59-5C48-4B8C-B239-3B44D873F124}"/>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308</xdr:row>
      <xdr:rowOff>0</xdr:rowOff>
    </xdr:from>
    <xdr:ext cx="184731" cy="298696"/>
    <xdr:sp macro="" textlink="">
      <xdr:nvSpPr>
        <xdr:cNvPr id="431" name="PoljeZBesedilom 430">
          <a:extLst>
            <a:ext uri="{FF2B5EF4-FFF2-40B4-BE49-F238E27FC236}">
              <a16:creationId xmlns:a16="http://schemas.microsoft.com/office/drawing/2014/main" id="{92A1502D-57D6-4204-9BA3-2C3CC397BDEE}"/>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308</xdr:row>
      <xdr:rowOff>0</xdr:rowOff>
    </xdr:from>
    <xdr:ext cx="184731" cy="298696"/>
    <xdr:sp macro="" textlink="">
      <xdr:nvSpPr>
        <xdr:cNvPr id="432" name="PoljeZBesedilom 431">
          <a:extLst>
            <a:ext uri="{FF2B5EF4-FFF2-40B4-BE49-F238E27FC236}">
              <a16:creationId xmlns:a16="http://schemas.microsoft.com/office/drawing/2014/main" id="{3F9070FD-8F1E-4830-B667-4DD91F624543}"/>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33" name="PoljeZBesedilom 432">
          <a:extLst>
            <a:ext uri="{FF2B5EF4-FFF2-40B4-BE49-F238E27FC236}">
              <a16:creationId xmlns:a16="http://schemas.microsoft.com/office/drawing/2014/main" id="{3DD0DCF9-C5E7-4098-BF78-C88121932AC2}"/>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34" name="PoljeZBesedilom 433">
          <a:extLst>
            <a:ext uri="{FF2B5EF4-FFF2-40B4-BE49-F238E27FC236}">
              <a16:creationId xmlns:a16="http://schemas.microsoft.com/office/drawing/2014/main" id="{C06F7C92-2BD5-475E-B3AD-88AD958F4170}"/>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35" name="PoljeZBesedilom 434">
          <a:extLst>
            <a:ext uri="{FF2B5EF4-FFF2-40B4-BE49-F238E27FC236}">
              <a16:creationId xmlns:a16="http://schemas.microsoft.com/office/drawing/2014/main" id="{9586F3F3-A994-4D47-B461-9C22C8A38D8E}"/>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36" name="PoljeZBesedilom 435">
          <a:extLst>
            <a:ext uri="{FF2B5EF4-FFF2-40B4-BE49-F238E27FC236}">
              <a16:creationId xmlns:a16="http://schemas.microsoft.com/office/drawing/2014/main" id="{7974582A-BB09-4D8E-9DBA-8479A6A058B6}"/>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37" name="PoljeZBesedilom 436">
          <a:extLst>
            <a:ext uri="{FF2B5EF4-FFF2-40B4-BE49-F238E27FC236}">
              <a16:creationId xmlns:a16="http://schemas.microsoft.com/office/drawing/2014/main" id="{E9AF9600-EC9E-4223-8892-568DEAAA8502}"/>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38" name="PoljeZBesedilom 437">
          <a:extLst>
            <a:ext uri="{FF2B5EF4-FFF2-40B4-BE49-F238E27FC236}">
              <a16:creationId xmlns:a16="http://schemas.microsoft.com/office/drawing/2014/main" id="{ABB6C540-6616-467C-BF5F-880BBA8DDFE9}"/>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39" name="PoljeZBesedilom 438">
          <a:extLst>
            <a:ext uri="{FF2B5EF4-FFF2-40B4-BE49-F238E27FC236}">
              <a16:creationId xmlns:a16="http://schemas.microsoft.com/office/drawing/2014/main" id="{84CF294E-D97C-4581-BE5A-5AAA2512E14B}"/>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40" name="PoljeZBesedilom 439">
          <a:extLst>
            <a:ext uri="{FF2B5EF4-FFF2-40B4-BE49-F238E27FC236}">
              <a16:creationId xmlns:a16="http://schemas.microsoft.com/office/drawing/2014/main" id="{CA3BC97F-3507-4360-8450-0AFCFD8E8521}"/>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41" name="PoljeZBesedilom 440">
          <a:extLst>
            <a:ext uri="{FF2B5EF4-FFF2-40B4-BE49-F238E27FC236}">
              <a16:creationId xmlns:a16="http://schemas.microsoft.com/office/drawing/2014/main" id="{FCEE5BC3-B2B2-4C30-BF9E-94920F7A0C61}"/>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42" name="PoljeZBesedilom 441">
          <a:extLst>
            <a:ext uri="{FF2B5EF4-FFF2-40B4-BE49-F238E27FC236}">
              <a16:creationId xmlns:a16="http://schemas.microsoft.com/office/drawing/2014/main" id="{03CEF10B-5F28-42E9-B06F-7117B0E6B895}"/>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43" name="PoljeZBesedilom 442">
          <a:extLst>
            <a:ext uri="{FF2B5EF4-FFF2-40B4-BE49-F238E27FC236}">
              <a16:creationId xmlns:a16="http://schemas.microsoft.com/office/drawing/2014/main" id="{9B5E9374-9170-4F6B-9E14-D5296B51979F}"/>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444" name="PoljeZBesedilom 443">
          <a:extLst>
            <a:ext uri="{FF2B5EF4-FFF2-40B4-BE49-F238E27FC236}">
              <a16:creationId xmlns:a16="http://schemas.microsoft.com/office/drawing/2014/main" id="{398A5FF7-E33D-440F-9C13-DCEFC0A2943C}"/>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306</xdr:row>
      <xdr:rowOff>0</xdr:rowOff>
    </xdr:from>
    <xdr:ext cx="184731" cy="298696"/>
    <xdr:sp macro="" textlink="">
      <xdr:nvSpPr>
        <xdr:cNvPr id="445" name="PoljeZBesedilom 444">
          <a:extLst>
            <a:ext uri="{FF2B5EF4-FFF2-40B4-BE49-F238E27FC236}">
              <a16:creationId xmlns:a16="http://schemas.microsoft.com/office/drawing/2014/main" id="{8692050C-2124-4E07-A6D7-1D8A2255ED27}"/>
            </a:ext>
          </a:extLst>
        </xdr:cNvPr>
        <xdr:cNvSpPr txBox="1"/>
      </xdr:nvSpPr>
      <xdr:spPr>
        <a:xfrm>
          <a:off x="164782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306</xdr:row>
      <xdr:rowOff>0</xdr:rowOff>
    </xdr:from>
    <xdr:ext cx="184731" cy="298696"/>
    <xdr:sp macro="" textlink="">
      <xdr:nvSpPr>
        <xdr:cNvPr id="446" name="PoljeZBesedilom 445">
          <a:extLst>
            <a:ext uri="{FF2B5EF4-FFF2-40B4-BE49-F238E27FC236}">
              <a16:creationId xmlns:a16="http://schemas.microsoft.com/office/drawing/2014/main" id="{4392EC3C-8EBF-404B-B8EF-ECB717F1DF22}"/>
            </a:ext>
          </a:extLst>
        </xdr:cNvPr>
        <xdr:cNvSpPr txBox="1"/>
      </xdr:nvSpPr>
      <xdr:spPr>
        <a:xfrm>
          <a:off x="164782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47" name="PoljeZBesedilom 446">
          <a:extLst>
            <a:ext uri="{FF2B5EF4-FFF2-40B4-BE49-F238E27FC236}">
              <a16:creationId xmlns:a16="http://schemas.microsoft.com/office/drawing/2014/main" id="{58ADDC1B-D8F0-4BBD-9956-267B1A5C5AF2}"/>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48" name="PoljeZBesedilom 447">
          <a:extLst>
            <a:ext uri="{FF2B5EF4-FFF2-40B4-BE49-F238E27FC236}">
              <a16:creationId xmlns:a16="http://schemas.microsoft.com/office/drawing/2014/main" id="{BB757551-DE6F-416C-B814-D0E68DD899C2}"/>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49" name="PoljeZBesedilom 448">
          <a:extLst>
            <a:ext uri="{FF2B5EF4-FFF2-40B4-BE49-F238E27FC236}">
              <a16:creationId xmlns:a16="http://schemas.microsoft.com/office/drawing/2014/main" id="{6D594A52-20F7-46D7-B6A0-AB03EAB0571A}"/>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303</xdr:row>
      <xdr:rowOff>0</xdr:rowOff>
    </xdr:from>
    <xdr:ext cx="184731" cy="298696"/>
    <xdr:sp macro="" textlink="">
      <xdr:nvSpPr>
        <xdr:cNvPr id="450" name="PoljeZBesedilom 449">
          <a:extLst>
            <a:ext uri="{FF2B5EF4-FFF2-40B4-BE49-F238E27FC236}">
              <a16:creationId xmlns:a16="http://schemas.microsoft.com/office/drawing/2014/main" id="{6142573E-C1D2-449C-9765-EFC1B54E6C01}"/>
            </a:ext>
          </a:extLst>
        </xdr:cNvPr>
        <xdr:cNvSpPr txBox="1"/>
      </xdr:nvSpPr>
      <xdr:spPr>
        <a:xfrm>
          <a:off x="1647825" y="13334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303</xdr:row>
      <xdr:rowOff>0</xdr:rowOff>
    </xdr:from>
    <xdr:ext cx="184731" cy="298696"/>
    <xdr:sp macro="" textlink="">
      <xdr:nvSpPr>
        <xdr:cNvPr id="451" name="PoljeZBesedilom 450">
          <a:extLst>
            <a:ext uri="{FF2B5EF4-FFF2-40B4-BE49-F238E27FC236}">
              <a16:creationId xmlns:a16="http://schemas.microsoft.com/office/drawing/2014/main" id="{8C372F27-F6E5-46EB-BF9B-F6A03277314D}"/>
            </a:ext>
          </a:extLst>
        </xdr:cNvPr>
        <xdr:cNvSpPr txBox="1"/>
      </xdr:nvSpPr>
      <xdr:spPr>
        <a:xfrm>
          <a:off x="3457575" y="13334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303</xdr:row>
      <xdr:rowOff>0</xdr:rowOff>
    </xdr:from>
    <xdr:ext cx="184731" cy="298696"/>
    <xdr:sp macro="" textlink="">
      <xdr:nvSpPr>
        <xdr:cNvPr id="452" name="PoljeZBesedilom 451">
          <a:extLst>
            <a:ext uri="{FF2B5EF4-FFF2-40B4-BE49-F238E27FC236}">
              <a16:creationId xmlns:a16="http://schemas.microsoft.com/office/drawing/2014/main" id="{6AB7C903-4638-4B1F-83E0-F38EC53F3DD7}"/>
            </a:ext>
          </a:extLst>
        </xdr:cNvPr>
        <xdr:cNvSpPr txBox="1"/>
      </xdr:nvSpPr>
      <xdr:spPr>
        <a:xfrm>
          <a:off x="3457575" y="13334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303</xdr:row>
      <xdr:rowOff>0</xdr:rowOff>
    </xdr:from>
    <xdr:ext cx="184731" cy="298696"/>
    <xdr:sp macro="" textlink="">
      <xdr:nvSpPr>
        <xdr:cNvPr id="453" name="PoljeZBesedilom 452">
          <a:extLst>
            <a:ext uri="{FF2B5EF4-FFF2-40B4-BE49-F238E27FC236}">
              <a16:creationId xmlns:a16="http://schemas.microsoft.com/office/drawing/2014/main" id="{9904817F-9BDA-4C69-9327-57E1772734D2}"/>
            </a:ext>
          </a:extLst>
        </xdr:cNvPr>
        <xdr:cNvSpPr txBox="1"/>
      </xdr:nvSpPr>
      <xdr:spPr>
        <a:xfrm>
          <a:off x="3457575" y="13334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54" name="PoljeZBesedilom 453">
          <a:extLst>
            <a:ext uri="{FF2B5EF4-FFF2-40B4-BE49-F238E27FC236}">
              <a16:creationId xmlns:a16="http://schemas.microsoft.com/office/drawing/2014/main" id="{9AC87091-669A-47CC-9D75-17D1083B4E09}"/>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55" name="PoljeZBesedilom 454">
          <a:extLst>
            <a:ext uri="{FF2B5EF4-FFF2-40B4-BE49-F238E27FC236}">
              <a16:creationId xmlns:a16="http://schemas.microsoft.com/office/drawing/2014/main" id="{AA6F6F48-73C5-4E6B-AA67-9B0F2E63597D}"/>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306</xdr:row>
      <xdr:rowOff>0</xdr:rowOff>
    </xdr:from>
    <xdr:ext cx="184731" cy="298696"/>
    <xdr:sp macro="" textlink="">
      <xdr:nvSpPr>
        <xdr:cNvPr id="456" name="PoljeZBesedilom 455">
          <a:extLst>
            <a:ext uri="{FF2B5EF4-FFF2-40B4-BE49-F238E27FC236}">
              <a16:creationId xmlns:a16="http://schemas.microsoft.com/office/drawing/2014/main" id="{0F55D068-C523-4E8B-9459-44F2C9EC83DB}"/>
            </a:ext>
          </a:extLst>
        </xdr:cNvPr>
        <xdr:cNvSpPr txBox="1"/>
      </xdr:nvSpPr>
      <xdr:spPr>
        <a:xfrm>
          <a:off x="164782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306</xdr:row>
      <xdr:rowOff>0</xdr:rowOff>
    </xdr:from>
    <xdr:ext cx="184731" cy="298696"/>
    <xdr:sp macro="" textlink="">
      <xdr:nvSpPr>
        <xdr:cNvPr id="457" name="PoljeZBesedilom 456">
          <a:extLst>
            <a:ext uri="{FF2B5EF4-FFF2-40B4-BE49-F238E27FC236}">
              <a16:creationId xmlns:a16="http://schemas.microsoft.com/office/drawing/2014/main" id="{5A28B628-35A5-4587-9899-25AB77916220}"/>
            </a:ext>
          </a:extLst>
        </xdr:cNvPr>
        <xdr:cNvSpPr txBox="1"/>
      </xdr:nvSpPr>
      <xdr:spPr>
        <a:xfrm>
          <a:off x="164782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58" name="PoljeZBesedilom 457">
          <a:extLst>
            <a:ext uri="{FF2B5EF4-FFF2-40B4-BE49-F238E27FC236}">
              <a16:creationId xmlns:a16="http://schemas.microsoft.com/office/drawing/2014/main" id="{16EB8792-B661-4E48-BA23-4CF5DD329FB1}"/>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59" name="PoljeZBesedilom 458">
          <a:extLst>
            <a:ext uri="{FF2B5EF4-FFF2-40B4-BE49-F238E27FC236}">
              <a16:creationId xmlns:a16="http://schemas.microsoft.com/office/drawing/2014/main" id="{1B7908ED-DBE6-4D79-80E9-201AFC341CB1}"/>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60" name="PoljeZBesedilom 459">
          <a:extLst>
            <a:ext uri="{FF2B5EF4-FFF2-40B4-BE49-F238E27FC236}">
              <a16:creationId xmlns:a16="http://schemas.microsoft.com/office/drawing/2014/main" id="{F25549C3-1DE2-4129-A1A1-294FC1D0925B}"/>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306</xdr:row>
      <xdr:rowOff>0</xdr:rowOff>
    </xdr:from>
    <xdr:ext cx="184731" cy="298696"/>
    <xdr:sp macro="" textlink="">
      <xdr:nvSpPr>
        <xdr:cNvPr id="461" name="PoljeZBesedilom 460">
          <a:extLst>
            <a:ext uri="{FF2B5EF4-FFF2-40B4-BE49-F238E27FC236}">
              <a16:creationId xmlns:a16="http://schemas.microsoft.com/office/drawing/2014/main" id="{69E76805-EF72-46A0-BE57-A4828BE045C2}"/>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304</xdr:row>
      <xdr:rowOff>0</xdr:rowOff>
    </xdr:from>
    <xdr:ext cx="184731" cy="298696"/>
    <xdr:sp macro="" textlink="">
      <xdr:nvSpPr>
        <xdr:cNvPr id="462" name="PoljeZBesedilom 461">
          <a:extLst>
            <a:ext uri="{FF2B5EF4-FFF2-40B4-BE49-F238E27FC236}">
              <a16:creationId xmlns:a16="http://schemas.microsoft.com/office/drawing/2014/main" id="{97CEEAE3-2640-4309-9135-3188F5D6835C}"/>
            </a:ext>
          </a:extLst>
        </xdr:cNvPr>
        <xdr:cNvSpPr txBox="1"/>
      </xdr:nvSpPr>
      <xdr:spPr>
        <a:xfrm>
          <a:off x="1647825" y="13389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304</xdr:row>
      <xdr:rowOff>0</xdr:rowOff>
    </xdr:from>
    <xdr:ext cx="184731" cy="298696"/>
    <xdr:sp macro="" textlink="">
      <xdr:nvSpPr>
        <xdr:cNvPr id="463" name="PoljeZBesedilom 462">
          <a:extLst>
            <a:ext uri="{FF2B5EF4-FFF2-40B4-BE49-F238E27FC236}">
              <a16:creationId xmlns:a16="http://schemas.microsoft.com/office/drawing/2014/main" id="{9BCDF4CC-FAEC-494B-8953-6381CD0DF851}"/>
            </a:ext>
          </a:extLst>
        </xdr:cNvPr>
        <xdr:cNvSpPr txBox="1"/>
      </xdr:nvSpPr>
      <xdr:spPr>
        <a:xfrm>
          <a:off x="3457575" y="13389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304</xdr:row>
      <xdr:rowOff>0</xdr:rowOff>
    </xdr:from>
    <xdr:ext cx="184731" cy="298696"/>
    <xdr:sp macro="" textlink="">
      <xdr:nvSpPr>
        <xdr:cNvPr id="464" name="PoljeZBesedilom 463">
          <a:extLst>
            <a:ext uri="{FF2B5EF4-FFF2-40B4-BE49-F238E27FC236}">
              <a16:creationId xmlns:a16="http://schemas.microsoft.com/office/drawing/2014/main" id="{B8C61BE4-D7B7-4019-B2C2-025D5DAEBEAD}"/>
            </a:ext>
          </a:extLst>
        </xdr:cNvPr>
        <xdr:cNvSpPr txBox="1"/>
      </xdr:nvSpPr>
      <xdr:spPr>
        <a:xfrm>
          <a:off x="3457575" y="13389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304</xdr:row>
      <xdr:rowOff>0</xdr:rowOff>
    </xdr:from>
    <xdr:ext cx="184731" cy="298696"/>
    <xdr:sp macro="" textlink="">
      <xdr:nvSpPr>
        <xdr:cNvPr id="465" name="PoljeZBesedilom 464">
          <a:extLst>
            <a:ext uri="{FF2B5EF4-FFF2-40B4-BE49-F238E27FC236}">
              <a16:creationId xmlns:a16="http://schemas.microsoft.com/office/drawing/2014/main" id="{0F3F9F34-048D-4145-9269-37FC433F47AF}"/>
            </a:ext>
          </a:extLst>
        </xdr:cNvPr>
        <xdr:cNvSpPr txBox="1"/>
      </xdr:nvSpPr>
      <xdr:spPr>
        <a:xfrm>
          <a:off x="3457575" y="13389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66" name="PoljeZBesedilom 465">
          <a:extLst>
            <a:ext uri="{FF2B5EF4-FFF2-40B4-BE49-F238E27FC236}">
              <a16:creationId xmlns:a16="http://schemas.microsoft.com/office/drawing/2014/main" id="{BBD51C76-8D22-4CEE-A614-3266DDDA0C2E}"/>
            </a:ext>
          </a:extLst>
        </xdr:cNvPr>
        <xdr:cNvSpPr txBox="1"/>
      </xdr:nvSpPr>
      <xdr:spPr>
        <a:xfrm>
          <a:off x="3457575" y="13428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67" name="PoljeZBesedilom 466">
          <a:extLst>
            <a:ext uri="{FF2B5EF4-FFF2-40B4-BE49-F238E27FC236}">
              <a16:creationId xmlns:a16="http://schemas.microsoft.com/office/drawing/2014/main" id="{6FB0CA41-49FC-4710-A020-E8642CFCC9FA}"/>
            </a:ext>
          </a:extLst>
        </xdr:cNvPr>
        <xdr:cNvSpPr txBox="1"/>
      </xdr:nvSpPr>
      <xdr:spPr>
        <a:xfrm>
          <a:off x="3457575" y="13428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468" name="PoljeZBesedilom 467">
          <a:extLst>
            <a:ext uri="{FF2B5EF4-FFF2-40B4-BE49-F238E27FC236}">
              <a16:creationId xmlns:a16="http://schemas.microsoft.com/office/drawing/2014/main" id="{F8A0C66E-D226-4D8D-8B73-6F64B8176C0B}"/>
            </a:ext>
          </a:extLst>
        </xdr:cNvPr>
        <xdr:cNvSpPr txBox="1"/>
      </xdr:nvSpPr>
      <xdr:spPr>
        <a:xfrm>
          <a:off x="1647825" y="13428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469" name="PoljeZBesedilom 468">
          <a:extLst>
            <a:ext uri="{FF2B5EF4-FFF2-40B4-BE49-F238E27FC236}">
              <a16:creationId xmlns:a16="http://schemas.microsoft.com/office/drawing/2014/main" id="{BD998DBE-EA79-4B26-A2FC-67314C09735B}"/>
            </a:ext>
          </a:extLst>
        </xdr:cNvPr>
        <xdr:cNvSpPr txBox="1"/>
      </xdr:nvSpPr>
      <xdr:spPr>
        <a:xfrm>
          <a:off x="164782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470" name="PoljeZBesedilom 469">
          <a:extLst>
            <a:ext uri="{FF2B5EF4-FFF2-40B4-BE49-F238E27FC236}">
              <a16:creationId xmlns:a16="http://schemas.microsoft.com/office/drawing/2014/main" id="{126128E8-9C1E-4E7D-9DAD-2E32B6AFD325}"/>
            </a:ext>
          </a:extLst>
        </xdr:cNvPr>
        <xdr:cNvSpPr txBox="1"/>
      </xdr:nvSpPr>
      <xdr:spPr>
        <a:xfrm>
          <a:off x="164782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471" name="PoljeZBesedilom 470">
          <a:extLst>
            <a:ext uri="{FF2B5EF4-FFF2-40B4-BE49-F238E27FC236}">
              <a16:creationId xmlns:a16="http://schemas.microsoft.com/office/drawing/2014/main" id="{6BED0E74-BF6E-4EDE-A846-D3AC2809FB2C}"/>
            </a:ext>
          </a:extLst>
        </xdr:cNvPr>
        <xdr:cNvSpPr txBox="1"/>
      </xdr:nvSpPr>
      <xdr:spPr>
        <a:xfrm>
          <a:off x="164782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472" name="PoljeZBesedilom 471">
          <a:extLst>
            <a:ext uri="{FF2B5EF4-FFF2-40B4-BE49-F238E27FC236}">
              <a16:creationId xmlns:a16="http://schemas.microsoft.com/office/drawing/2014/main" id="{16E35CBD-A0D8-4072-9E88-32630D07D197}"/>
            </a:ext>
          </a:extLst>
        </xdr:cNvPr>
        <xdr:cNvSpPr txBox="1"/>
      </xdr:nvSpPr>
      <xdr:spPr>
        <a:xfrm>
          <a:off x="164782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473" name="PoljeZBesedilom 472">
          <a:extLst>
            <a:ext uri="{FF2B5EF4-FFF2-40B4-BE49-F238E27FC236}">
              <a16:creationId xmlns:a16="http://schemas.microsoft.com/office/drawing/2014/main" id="{B5E11952-6AF5-4077-ADE9-6353E9421574}"/>
            </a:ext>
          </a:extLst>
        </xdr:cNvPr>
        <xdr:cNvSpPr txBox="1"/>
      </xdr:nvSpPr>
      <xdr:spPr>
        <a:xfrm>
          <a:off x="164782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474" name="PoljeZBesedilom 473">
          <a:extLst>
            <a:ext uri="{FF2B5EF4-FFF2-40B4-BE49-F238E27FC236}">
              <a16:creationId xmlns:a16="http://schemas.microsoft.com/office/drawing/2014/main" id="{7E3B8F78-0631-4A82-A0CE-71CBD72EB125}"/>
            </a:ext>
          </a:extLst>
        </xdr:cNvPr>
        <xdr:cNvSpPr txBox="1"/>
      </xdr:nvSpPr>
      <xdr:spPr>
        <a:xfrm>
          <a:off x="164782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475" name="PoljeZBesedilom 474">
          <a:extLst>
            <a:ext uri="{FF2B5EF4-FFF2-40B4-BE49-F238E27FC236}">
              <a16:creationId xmlns:a16="http://schemas.microsoft.com/office/drawing/2014/main" id="{1CABE984-63D1-4773-ABA3-4E2FB2B138F2}"/>
            </a:ext>
          </a:extLst>
        </xdr:cNvPr>
        <xdr:cNvSpPr txBox="1"/>
      </xdr:nvSpPr>
      <xdr:spPr>
        <a:xfrm>
          <a:off x="164782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476" name="PoljeZBesedilom 475">
          <a:extLst>
            <a:ext uri="{FF2B5EF4-FFF2-40B4-BE49-F238E27FC236}">
              <a16:creationId xmlns:a16="http://schemas.microsoft.com/office/drawing/2014/main" id="{A650D853-28B6-473E-AB70-847E0E6E5992}"/>
            </a:ext>
          </a:extLst>
        </xdr:cNvPr>
        <xdr:cNvSpPr txBox="1"/>
      </xdr:nvSpPr>
      <xdr:spPr>
        <a:xfrm>
          <a:off x="164782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477" name="PoljeZBesedilom 476">
          <a:extLst>
            <a:ext uri="{FF2B5EF4-FFF2-40B4-BE49-F238E27FC236}">
              <a16:creationId xmlns:a16="http://schemas.microsoft.com/office/drawing/2014/main" id="{BF36D87F-C851-4CD4-AFCD-1154E40F1ED1}"/>
            </a:ext>
          </a:extLst>
        </xdr:cNvPr>
        <xdr:cNvSpPr txBox="1"/>
      </xdr:nvSpPr>
      <xdr:spPr>
        <a:xfrm>
          <a:off x="164782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478" name="PoljeZBesedilom 477">
          <a:extLst>
            <a:ext uri="{FF2B5EF4-FFF2-40B4-BE49-F238E27FC236}">
              <a16:creationId xmlns:a16="http://schemas.microsoft.com/office/drawing/2014/main" id="{2627940A-71A0-4553-B7CE-0F5603655C63}"/>
            </a:ext>
          </a:extLst>
        </xdr:cNvPr>
        <xdr:cNvSpPr txBox="1"/>
      </xdr:nvSpPr>
      <xdr:spPr>
        <a:xfrm>
          <a:off x="164782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79" name="PoljeZBesedilom 478">
          <a:extLst>
            <a:ext uri="{FF2B5EF4-FFF2-40B4-BE49-F238E27FC236}">
              <a16:creationId xmlns:a16="http://schemas.microsoft.com/office/drawing/2014/main" id="{1CF5C1B2-5497-40B8-AEC7-7F1FF9F0FD19}"/>
            </a:ext>
          </a:extLst>
        </xdr:cNvPr>
        <xdr:cNvSpPr txBox="1"/>
      </xdr:nvSpPr>
      <xdr:spPr>
        <a:xfrm>
          <a:off x="3457575" y="13428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80" name="PoljeZBesedilom 479">
          <a:extLst>
            <a:ext uri="{FF2B5EF4-FFF2-40B4-BE49-F238E27FC236}">
              <a16:creationId xmlns:a16="http://schemas.microsoft.com/office/drawing/2014/main" id="{D1E85661-D010-43BB-9E3E-3736BE79F1B6}"/>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81" name="PoljeZBesedilom 480">
          <a:extLst>
            <a:ext uri="{FF2B5EF4-FFF2-40B4-BE49-F238E27FC236}">
              <a16:creationId xmlns:a16="http://schemas.microsoft.com/office/drawing/2014/main" id="{C6A96467-ED07-474C-BB7C-43BE0F665238}"/>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82" name="PoljeZBesedilom 481">
          <a:extLst>
            <a:ext uri="{FF2B5EF4-FFF2-40B4-BE49-F238E27FC236}">
              <a16:creationId xmlns:a16="http://schemas.microsoft.com/office/drawing/2014/main" id="{8A4EADD8-8ED6-4DCD-8820-FE9EA4A613CB}"/>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83" name="PoljeZBesedilom 482">
          <a:extLst>
            <a:ext uri="{FF2B5EF4-FFF2-40B4-BE49-F238E27FC236}">
              <a16:creationId xmlns:a16="http://schemas.microsoft.com/office/drawing/2014/main" id="{47C72355-D004-4412-8FD6-C8A6533D2EAC}"/>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84" name="PoljeZBesedilom 483">
          <a:extLst>
            <a:ext uri="{FF2B5EF4-FFF2-40B4-BE49-F238E27FC236}">
              <a16:creationId xmlns:a16="http://schemas.microsoft.com/office/drawing/2014/main" id="{D50E7D12-E919-4E6F-8615-C1985D1CB322}"/>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85" name="PoljeZBesedilom 484">
          <a:extLst>
            <a:ext uri="{FF2B5EF4-FFF2-40B4-BE49-F238E27FC236}">
              <a16:creationId xmlns:a16="http://schemas.microsoft.com/office/drawing/2014/main" id="{DA7E0173-2F42-47DB-A0FE-4644C80D1A23}"/>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86" name="PoljeZBesedilom 485">
          <a:extLst>
            <a:ext uri="{FF2B5EF4-FFF2-40B4-BE49-F238E27FC236}">
              <a16:creationId xmlns:a16="http://schemas.microsoft.com/office/drawing/2014/main" id="{227ED7D3-709D-409C-B3F0-D5887FBCD75F}"/>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87" name="PoljeZBesedilom 486">
          <a:extLst>
            <a:ext uri="{FF2B5EF4-FFF2-40B4-BE49-F238E27FC236}">
              <a16:creationId xmlns:a16="http://schemas.microsoft.com/office/drawing/2014/main" id="{D3AD67BE-7855-42D7-B8E1-F3F3E85B7FEF}"/>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88" name="PoljeZBesedilom 487">
          <a:extLst>
            <a:ext uri="{FF2B5EF4-FFF2-40B4-BE49-F238E27FC236}">
              <a16:creationId xmlns:a16="http://schemas.microsoft.com/office/drawing/2014/main" id="{E7119C44-1691-4CF3-8556-8ECC91D2D567}"/>
            </a:ext>
          </a:extLst>
        </xdr:cNvPr>
        <xdr:cNvSpPr txBox="1"/>
      </xdr:nvSpPr>
      <xdr:spPr>
        <a:xfrm>
          <a:off x="3457575" y="134997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89" name="PoljeZBesedilom 488">
          <a:extLst>
            <a:ext uri="{FF2B5EF4-FFF2-40B4-BE49-F238E27FC236}">
              <a16:creationId xmlns:a16="http://schemas.microsoft.com/office/drawing/2014/main" id="{D30EB39C-C5D0-4976-B31E-F2428E841940}"/>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90" name="PoljeZBesedilom 489">
          <a:extLst>
            <a:ext uri="{FF2B5EF4-FFF2-40B4-BE49-F238E27FC236}">
              <a16:creationId xmlns:a16="http://schemas.microsoft.com/office/drawing/2014/main" id="{E7717A77-AC4F-4333-A7A0-B121C3B4DA11}"/>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91" name="PoljeZBesedilom 490">
          <a:extLst>
            <a:ext uri="{FF2B5EF4-FFF2-40B4-BE49-F238E27FC236}">
              <a16:creationId xmlns:a16="http://schemas.microsoft.com/office/drawing/2014/main" id="{E6BC5B8D-DB0F-4C7C-AD3C-7CCBBE95C5A6}"/>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92" name="PoljeZBesedilom 491">
          <a:extLst>
            <a:ext uri="{FF2B5EF4-FFF2-40B4-BE49-F238E27FC236}">
              <a16:creationId xmlns:a16="http://schemas.microsoft.com/office/drawing/2014/main" id="{7E5B5FAD-6859-4150-A2F0-512CECB91F6D}"/>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93" name="PoljeZBesedilom 492">
          <a:extLst>
            <a:ext uri="{FF2B5EF4-FFF2-40B4-BE49-F238E27FC236}">
              <a16:creationId xmlns:a16="http://schemas.microsoft.com/office/drawing/2014/main" id="{B8DDDC69-D2F1-4F75-9A35-31D9794A21D1}"/>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94" name="PoljeZBesedilom 493">
          <a:extLst>
            <a:ext uri="{FF2B5EF4-FFF2-40B4-BE49-F238E27FC236}">
              <a16:creationId xmlns:a16="http://schemas.microsoft.com/office/drawing/2014/main" id="{2446914F-4BA7-4ACC-977B-EAD4A05D6C0B}"/>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95" name="PoljeZBesedilom 494">
          <a:extLst>
            <a:ext uri="{FF2B5EF4-FFF2-40B4-BE49-F238E27FC236}">
              <a16:creationId xmlns:a16="http://schemas.microsoft.com/office/drawing/2014/main" id="{4260593B-0052-4886-8B0E-4FC60E248BB0}"/>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96" name="PoljeZBesedilom 495">
          <a:extLst>
            <a:ext uri="{FF2B5EF4-FFF2-40B4-BE49-F238E27FC236}">
              <a16:creationId xmlns:a16="http://schemas.microsoft.com/office/drawing/2014/main" id="{95D7449B-9510-4EFC-A5A4-665AA23DE43E}"/>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97" name="PoljeZBesedilom 496">
          <a:extLst>
            <a:ext uri="{FF2B5EF4-FFF2-40B4-BE49-F238E27FC236}">
              <a16:creationId xmlns:a16="http://schemas.microsoft.com/office/drawing/2014/main" id="{A59A8398-D129-4968-9DDA-DC63732A0BBE}"/>
            </a:ext>
          </a:extLst>
        </xdr:cNvPr>
        <xdr:cNvSpPr txBox="1"/>
      </xdr:nvSpPr>
      <xdr:spPr>
        <a:xfrm>
          <a:off x="3457575" y="13523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98" name="PoljeZBesedilom 497">
          <a:extLst>
            <a:ext uri="{FF2B5EF4-FFF2-40B4-BE49-F238E27FC236}">
              <a16:creationId xmlns:a16="http://schemas.microsoft.com/office/drawing/2014/main" id="{A396A1DB-07D5-42B4-AD30-16377004430E}"/>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499" name="PoljeZBesedilom 498">
          <a:extLst>
            <a:ext uri="{FF2B5EF4-FFF2-40B4-BE49-F238E27FC236}">
              <a16:creationId xmlns:a16="http://schemas.microsoft.com/office/drawing/2014/main" id="{41F7F7B5-BE70-412B-9231-C0CF652D683D}"/>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00" name="PoljeZBesedilom 499">
          <a:extLst>
            <a:ext uri="{FF2B5EF4-FFF2-40B4-BE49-F238E27FC236}">
              <a16:creationId xmlns:a16="http://schemas.microsoft.com/office/drawing/2014/main" id="{9483372B-6E0D-47B3-A562-C226C8E872E3}"/>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01" name="PoljeZBesedilom 500">
          <a:extLst>
            <a:ext uri="{FF2B5EF4-FFF2-40B4-BE49-F238E27FC236}">
              <a16:creationId xmlns:a16="http://schemas.microsoft.com/office/drawing/2014/main" id="{EA00F687-FC6D-4A88-8A67-36827488CF7B}"/>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02" name="PoljeZBesedilom 501">
          <a:extLst>
            <a:ext uri="{FF2B5EF4-FFF2-40B4-BE49-F238E27FC236}">
              <a16:creationId xmlns:a16="http://schemas.microsoft.com/office/drawing/2014/main" id="{22E6C4FF-6E4C-4B41-93D9-C404894040E6}"/>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03" name="PoljeZBesedilom 502">
          <a:extLst>
            <a:ext uri="{FF2B5EF4-FFF2-40B4-BE49-F238E27FC236}">
              <a16:creationId xmlns:a16="http://schemas.microsoft.com/office/drawing/2014/main" id="{FA372B65-A10E-4B96-9511-7BE261301130}"/>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04" name="PoljeZBesedilom 503">
          <a:extLst>
            <a:ext uri="{FF2B5EF4-FFF2-40B4-BE49-F238E27FC236}">
              <a16:creationId xmlns:a16="http://schemas.microsoft.com/office/drawing/2014/main" id="{15CAD22E-771B-429D-BE76-9A14390CCC73}"/>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05" name="PoljeZBesedilom 504">
          <a:extLst>
            <a:ext uri="{FF2B5EF4-FFF2-40B4-BE49-F238E27FC236}">
              <a16:creationId xmlns:a16="http://schemas.microsoft.com/office/drawing/2014/main" id="{63E78994-BAD2-49C9-ACA6-CCB32584BD42}"/>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06" name="PoljeZBesedilom 505">
          <a:extLst>
            <a:ext uri="{FF2B5EF4-FFF2-40B4-BE49-F238E27FC236}">
              <a16:creationId xmlns:a16="http://schemas.microsoft.com/office/drawing/2014/main" id="{FCEF9BF5-FF2D-40C3-921D-710985FBCCD7}"/>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07" name="PoljeZBesedilom 506">
          <a:extLst>
            <a:ext uri="{FF2B5EF4-FFF2-40B4-BE49-F238E27FC236}">
              <a16:creationId xmlns:a16="http://schemas.microsoft.com/office/drawing/2014/main" id="{31A3CC4D-1AFE-4A67-80F6-2873C1F3F0AD}"/>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08" name="PoljeZBesedilom 507">
          <a:extLst>
            <a:ext uri="{FF2B5EF4-FFF2-40B4-BE49-F238E27FC236}">
              <a16:creationId xmlns:a16="http://schemas.microsoft.com/office/drawing/2014/main" id="{D3D16B2A-F78F-435A-AE44-ADD5DCCAE40B}"/>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09" name="PoljeZBesedilom 508">
          <a:extLst>
            <a:ext uri="{FF2B5EF4-FFF2-40B4-BE49-F238E27FC236}">
              <a16:creationId xmlns:a16="http://schemas.microsoft.com/office/drawing/2014/main" id="{D930AE2F-8B03-474D-968A-DC1957553CF9}"/>
            </a:ext>
          </a:extLst>
        </xdr:cNvPr>
        <xdr:cNvSpPr txBox="1"/>
      </xdr:nvSpPr>
      <xdr:spPr>
        <a:xfrm>
          <a:off x="3457575" y="13598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510" name="PoljeZBesedilom 509">
          <a:extLst>
            <a:ext uri="{FF2B5EF4-FFF2-40B4-BE49-F238E27FC236}">
              <a16:creationId xmlns:a16="http://schemas.microsoft.com/office/drawing/2014/main" id="{2ACF8C7C-CEA2-4779-B783-9E56D3AC29AC}"/>
            </a:ext>
          </a:extLst>
        </xdr:cNvPr>
        <xdr:cNvSpPr txBox="1"/>
      </xdr:nvSpPr>
      <xdr:spPr>
        <a:xfrm>
          <a:off x="164782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511" name="PoljeZBesedilom 510">
          <a:extLst>
            <a:ext uri="{FF2B5EF4-FFF2-40B4-BE49-F238E27FC236}">
              <a16:creationId xmlns:a16="http://schemas.microsoft.com/office/drawing/2014/main" id="{583E9233-38B9-4885-97B4-6C1377FAB85C}"/>
            </a:ext>
          </a:extLst>
        </xdr:cNvPr>
        <xdr:cNvSpPr txBox="1"/>
      </xdr:nvSpPr>
      <xdr:spPr>
        <a:xfrm>
          <a:off x="164782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12" name="PoljeZBesedilom 511">
          <a:extLst>
            <a:ext uri="{FF2B5EF4-FFF2-40B4-BE49-F238E27FC236}">
              <a16:creationId xmlns:a16="http://schemas.microsoft.com/office/drawing/2014/main" id="{2F70DEAF-7066-44B9-9D52-DFCE9BA217CA}"/>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13" name="PoljeZBesedilom 512">
          <a:extLst>
            <a:ext uri="{FF2B5EF4-FFF2-40B4-BE49-F238E27FC236}">
              <a16:creationId xmlns:a16="http://schemas.microsoft.com/office/drawing/2014/main" id="{C5A04789-B7B9-42B7-BC0E-BF5638E7F0C8}"/>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14" name="PoljeZBesedilom 513">
          <a:extLst>
            <a:ext uri="{FF2B5EF4-FFF2-40B4-BE49-F238E27FC236}">
              <a16:creationId xmlns:a16="http://schemas.microsoft.com/office/drawing/2014/main" id="{6B2A7B62-4A1F-4320-825C-ABD4E4ED9B9B}"/>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515" name="PoljeZBesedilom 514">
          <a:extLst>
            <a:ext uri="{FF2B5EF4-FFF2-40B4-BE49-F238E27FC236}">
              <a16:creationId xmlns:a16="http://schemas.microsoft.com/office/drawing/2014/main" id="{BEC75B5F-82F6-4339-BAE7-744DC81D9284}"/>
            </a:ext>
          </a:extLst>
        </xdr:cNvPr>
        <xdr:cNvSpPr txBox="1"/>
      </xdr:nvSpPr>
      <xdr:spPr>
        <a:xfrm>
          <a:off x="1647825" y="13334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16" name="PoljeZBesedilom 515">
          <a:extLst>
            <a:ext uri="{FF2B5EF4-FFF2-40B4-BE49-F238E27FC236}">
              <a16:creationId xmlns:a16="http://schemas.microsoft.com/office/drawing/2014/main" id="{9DC3FA26-ED6C-42B5-8C39-54EE0DA07146}"/>
            </a:ext>
          </a:extLst>
        </xdr:cNvPr>
        <xdr:cNvSpPr txBox="1"/>
      </xdr:nvSpPr>
      <xdr:spPr>
        <a:xfrm>
          <a:off x="3457575" y="13334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17" name="PoljeZBesedilom 516">
          <a:extLst>
            <a:ext uri="{FF2B5EF4-FFF2-40B4-BE49-F238E27FC236}">
              <a16:creationId xmlns:a16="http://schemas.microsoft.com/office/drawing/2014/main" id="{EF28AE30-2C53-4469-816F-5FD5AEC26791}"/>
            </a:ext>
          </a:extLst>
        </xdr:cNvPr>
        <xdr:cNvSpPr txBox="1"/>
      </xdr:nvSpPr>
      <xdr:spPr>
        <a:xfrm>
          <a:off x="3457575" y="13334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18" name="PoljeZBesedilom 517">
          <a:extLst>
            <a:ext uri="{FF2B5EF4-FFF2-40B4-BE49-F238E27FC236}">
              <a16:creationId xmlns:a16="http://schemas.microsoft.com/office/drawing/2014/main" id="{2A184010-C10E-42EA-BE48-05BFA150AB5F}"/>
            </a:ext>
          </a:extLst>
        </xdr:cNvPr>
        <xdr:cNvSpPr txBox="1"/>
      </xdr:nvSpPr>
      <xdr:spPr>
        <a:xfrm>
          <a:off x="3457575" y="133340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19" name="PoljeZBesedilom 518">
          <a:extLst>
            <a:ext uri="{FF2B5EF4-FFF2-40B4-BE49-F238E27FC236}">
              <a16:creationId xmlns:a16="http://schemas.microsoft.com/office/drawing/2014/main" id="{187CDCA3-9564-413E-B480-DDE90E39D030}"/>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20" name="PoljeZBesedilom 519">
          <a:extLst>
            <a:ext uri="{FF2B5EF4-FFF2-40B4-BE49-F238E27FC236}">
              <a16:creationId xmlns:a16="http://schemas.microsoft.com/office/drawing/2014/main" id="{F99A9D05-8E59-4D9A-8FDB-276207A049E0}"/>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521" name="PoljeZBesedilom 520">
          <a:extLst>
            <a:ext uri="{FF2B5EF4-FFF2-40B4-BE49-F238E27FC236}">
              <a16:creationId xmlns:a16="http://schemas.microsoft.com/office/drawing/2014/main" id="{25251360-0BE9-4AB9-A8E1-E23AFA884E64}"/>
            </a:ext>
          </a:extLst>
        </xdr:cNvPr>
        <xdr:cNvSpPr txBox="1"/>
      </xdr:nvSpPr>
      <xdr:spPr>
        <a:xfrm>
          <a:off x="164782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522" name="PoljeZBesedilom 521">
          <a:extLst>
            <a:ext uri="{FF2B5EF4-FFF2-40B4-BE49-F238E27FC236}">
              <a16:creationId xmlns:a16="http://schemas.microsoft.com/office/drawing/2014/main" id="{5A695A20-23B9-4D47-A9B5-17B9140A3349}"/>
            </a:ext>
          </a:extLst>
        </xdr:cNvPr>
        <xdr:cNvSpPr txBox="1"/>
      </xdr:nvSpPr>
      <xdr:spPr>
        <a:xfrm>
          <a:off x="164782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23" name="PoljeZBesedilom 522">
          <a:extLst>
            <a:ext uri="{FF2B5EF4-FFF2-40B4-BE49-F238E27FC236}">
              <a16:creationId xmlns:a16="http://schemas.microsoft.com/office/drawing/2014/main" id="{6D361015-6F20-4C9E-A835-3DC4CB77528D}"/>
            </a:ext>
          </a:extLst>
        </xdr:cNvPr>
        <xdr:cNvSpPr txBox="1"/>
      </xdr:nvSpPr>
      <xdr:spPr>
        <a:xfrm>
          <a:off x="3457575" y="134521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24" name="PoljeZBesedilom 523">
          <a:extLst>
            <a:ext uri="{FF2B5EF4-FFF2-40B4-BE49-F238E27FC236}">
              <a16:creationId xmlns:a16="http://schemas.microsoft.com/office/drawing/2014/main" id="{A19A40E0-E7C0-49E8-89B4-7D1AF32F2907}"/>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25" name="PoljeZBesedilom 524">
          <a:extLst>
            <a:ext uri="{FF2B5EF4-FFF2-40B4-BE49-F238E27FC236}">
              <a16:creationId xmlns:a16="http://schemas.microsoft.com/office/drawing/2014/main" id="{D61BD566-088D-40A8-8B54-EFC077708B0D}"/>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26" name="PoljeZBesedilom 525">
          <a:extLst>
            <a:ext uri="{FF2B5EF4-FFF2-40B4-BE49-F238E27FC236}">
              <a16:creationId xmlns:a16="http://schemas.microsoft.com/office/drawing/2014/main" id="{0ED482E1-42FE-45AF-93BA-0DC0B7E4849E}"/>
            </a:ext>
          </a:extLst>
        </xdr:cNvPr>
        <xdr:cNvSpPr txBox="1"/>
      </xdr:nvSpPr>
      <xdr:spPr>
        <a:xfrm>
          <a:off x="3457575" y="134759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527" name="PoljeZBesedilom 526">
          <a:extLst>
            <a:ext uri="{FF2B5EF4-FFF2-40B4-BE49-F238E27FC236}">
              <a16:creationId xmlns:a16="http://schemas.microsoft.com/office/drawing/2014/main" id="{C4D9C273-BCCB-4F1A-8B55-1EAAC93872FE}"/>
            </a:ext>
          </a:extLst>
        </xdr:cNvPr>
        <xdr:cNvSpPr txBox="1"/>
      </xdr:nvSpPr>
      <xdr:spPr>
        <a:xfrm>
          <a:off x="1647825" y="13389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28" name="PoljeZBesedilom 527">
          <a:extLst>
            <a:ext uri="{FF2B5EF4-FFF2-40B4-BE49-F238E27FC236}">
              <a16:creationId xmlns:a16="http://schemas.microsoft.com/office/drawing/2014/main" id="{752B568D-7AD7-4514-BE50-A428DB2CEDDD}"/>
            </a:ext>
          </a:extLst>
        </xdr:cNvPr>
        <xdr:cNvSpPr txBox="1"/>
      </xdr:nvSpPr>
      <xdr:spPr>
        <a:xfrm>
          <a:off x="3457575" y="13389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29" name="PoljeZBesedilom 528">
          <a:extLst>
            <a:ext uri="{FF2B5EF4-FFF2-40B4-BE49-F238E27FC236}">
              <a16:creationId xmlns:a16="http://schemas.microsoft.com/office/drawing/2014/main" id="{CF2AFED0-0675-4B68-9BC6-1D3E974EC963}"/>
            </a:ext>
          </a:extLst>
        </xdr:cNvPr>
        <xdr:cNvSpPr txBox="1"/>
      </xdr:nvSpPr>
      <xdr:spPr>
        <a:xfrm>
          <a:off x="3457575" y="13389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30" name="PoljeZBesedilom 529">
          <a:extLst>
            <a:ext uri="{FF2B5EF4-FFF2-40B4-BE49-F238E27FC236}">
              <a16:creationId xmlns:a16="http://schemas.microsoft.com/office/drawing/2014/main" id="{979D5C98-DBF4-4705-8FA0-0FD77AC3BB9F}"/>
            </a:ext>
          </a:extLst>
        </xdr:cNvPr>
        <xdr:cNvSpPr txBox="1"/>
      </xdr:nvSpPr>
      <xdr:spPr>
        <a:xfrm>
          <a:off x="3457575" y="13389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309</xdr:row>
      <xdr:rowOff>0</xdr:rowOff>
    </xdr:from>
    <xdr:ext cx="184731" cy="298696"/>
    <xdr:sp macro="" textlink="">
      <xdr:nvSpPr>
        <xdr:cNvPr id="531" name="PoljeZBesedilom 530">
          <a:extLst>
            <a:ext uri="{FF2B5EF4-FFF2-40B4-BE49-F238E27FC236}">
              <a16:creationId xmlns:a16="http://schemas.microsoft.com/office/drawing/2014/main" id="{8A8DD98C-A2DC-4487-AF71-E35F43EE7030}"/>
            </a:ext>
          </a:extLst>
        </xdr:cNvPr>
        <xdr:cNvSpPr txBox="1"/>
      </xdr:nvSpPr>
      <xdr:spPr>
        <a:xfrm>
          <a:off x="1647825" y="13856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309</xdr:row>
      <xdr:rowOff>0</xdr:rowOff>
    </xdr:from>
    <xdr:ext cx="184731" cy="298696"/>
    <xdr:sp macro="" textlink="">
      <xdr:nvSpPr>
        <xdr:cNvPr id="532" name="PoljeZBesedilom 531">
          <a:extLst>
            <a:ext uri="{FF2B5EF4-FFF2-40B4-BE49-F238E27FC236}">
              <a16:creationId xmlns:a16="http://schemas.microsoft.com/office/drawing/2014/main" id="{2341987C-77C1-4C27-A850-89FD8F481E24}"/>
            </a:ext>
          </a:extLst>
        </xdr:cNvPr>
        <xdr:cNvSpPr txBox="1"/>
      </xdr:nvSpPr>
      <xdr:spPr>
        <a:xfrm>
          <a:off x="1647825" y="13856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309</xdr:row>
      <xdr:rowOff>0</xdr:rowOff>
    </xdr:from>
    <xdr:ext cx="184731" cy="298696"/>
    <xdr:sp macro="" textlink="">
      <xdr:nvSpPr>
        <xdr:cNvPr id="533" name="PoljeZBesedilom 532">
          <a:extLst>
            <a:ext uri="{FF2B5EF4-FFF2-40B4-BE49-F238E27FC236}">
              <a16:creationId xmlns:a16="http://schemas.microsoft.com/office/drawing/2014/main" id="{7C77A62B-C163-4036-BF74-BDFBCD8E5843}"/>
            </a:ext>
          </a:extLst>
        </xdr:cNvPr>
        <xdr:cNvSpPr txBox="1"/>
      </xdr:nvSpPr>
      <xdr:spPr>
        <a:xfrm>
          <a:off x="1647825" y="13856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534" name="PoljeZBesedilom 533">
          <a:extLst>
            <a:ext uri="{FF2B5EF4-FFF2-40B4-BE49-F238E27FC236}">
              <a16:creationId xmlns:a16="http://schemas.microsoft.com/office/drawing/2014/main" id="{EA95C092-0686-41A5-852F-4E72E33042F2}"/>
            </a:ext>
          </a:extLst>
        </xdr:cNvPr>
        <xdr:cNvSpPr txBox="1"/>
      </xdr:nvSpPr>
      <xdr:spPr>
        <a:xfrm>
          <a:off x="3457575" y="13856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535" name="PoljeZBesedilom 534">
          <a:extLst>
            <a:ext uri="{FF2B5EF4-FFF2-40B4-BE49-F238E27FC236}">
              <a16:creationId xmlns:a16="http://schemas.microsoft.com/office/drawing/2014/main" id="{ADEC7F1A-45EA-444A-9F9E-1A856F44E472}"/>
            </a:ext>
          </a:extLst>
        </xdr:cNvPr>
        <xdr:cNvSpPr txBox="1"/>
      </xdr:nvSpPr>
      <xdr:spPr>
        <a:xfrm>
          <a:off x="3457575" y="13856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309</xdr:row>
      <xdr:rowOff>0</xdr:rowOff>
    </xdr:from>
    <xdr:ext cx="184731" cy="298696"/>
    <xdr:sp macro="" textlink="">
      <xdr:nvSpPr>
        <xdr:cNvPr id="536" name="PoljeZBesedilom 535">
          <a:extLst>
            <a:ext uri="{FF2B5EF4-FFF2-40B4-BE49-F238E27FC236}">
              <a16:creationId xmlns:a16="http://schemas.microsoft.com/office/drawing/2014/main" id="{F3D9A9EC-35EE-4646-B13F-A646F57F2ACB}"/>
            </a:ext>
          </a:extLst>
        </xdr:cNvPr>
        <xdr:cNvSpPr txBox="1"/>
      </xdr:nvSpPr>
      <xdr:spPr>
        <a:xfrm>
          <a:off x="3457575" y="13856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537" name="PoljeZBesedilom 536">
          <a:extLst>
            <a:ext uri="{FF2B5EF4-FFF2-40B4-BE49-F238E27FC236}">
              <a16:creationId xmlns:a16="http://schemas.microsoft.com/office/drawing/2014/main" id="{AA434177-71CB-4A27-A496-A02A3C68CFF6}"/>
            </a:ext>
          </a:extLst>
        </xdr:cNvPr>
        <xdr:cNvSpPr txBox="1"/>
      </xdr:nvSpPr>
      <xdr:spPr>
        <a:xfrm>
          <a:off x="1647825" y="138836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38" name="PoljeZBesedilom 537">
          <a:extLst>
            <a:ext uri="{FF2B5EF4-FFF2-40B4-BE49-F238E27FC236}">
              <a16:creationId xmlns:a16="http://schemas.microsoft.com/office/drawing/2014/main" id="{30ED0A89-B939-4DDB-8AEB-0FCEAA4DD8FC}"/>
            </a:ext>
          </a:extLst>
        </xdr:cNvPr>
        <xdr:cNvSpPr txBox="1"/>
      </xdr:nvSpPr>
      <xdr:spPr>
        <a:xfrm>
          <a:off x="3457575" y="138836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39" name="PoljeZBesedilom 538">
          <a:extLst>
            <a:ext uri="{FF2B5EF4-FFF2-40B4-BE49-F238E27FC236}">
              <a16:creationId xmlns:a16="http://schemas.microsoft.com/office/drawing/2014/main" id="{F4737550-FBB1-4DD2-9F58-BD52B6DCC23A}"/>
            </a:ext>
          </a:extLst>
        </xdr:cNvPr>
        <xdr:cNvSpPr txBox="1"/>
      </xdr:nvSpPr>
      <xdr:spPr>
        <a:xfrm>
          <a:off x="3457575" y="138836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312</xdr:row>
      <xdr:rowOff>0</xdr:rowOff>
    </xdr:from>
    <xdr:ext cx="184731" cy="298696"/>
    <xdr:sp macro="" textlink="">
      <xdr:nvSpPr>
        <xdr:cNvPr id="540" name="PoljeZBesedilom 539">
          <a:extLst>
            <a:ext uri="{FF2B5EF4-FFF2-40B4-BE49-F238E27FC236}">
              <a16:creationId xmlns:a16="http://schemas.microsoft.com/office/drawing/2014/main" id="{44B65EC4-369B-4752-B631-D09E3AF97FEC}"/>
            </a:ext>
          </a:extLst>
        </xdr:cNvPr>
        <xdr:cNvSpPr txBox="1"/>
      </xdr:nvSpPr>
      <xdr:spPr>
        <a:xfrm>
          <a:off x="3457575" y="138836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541" name="PoljeZBesedilom 540">
          <a:extLst>
            <a:ext uri="{FF2B5EF4-FFF2-40B4-BE49-F238E27FC236}">
              <a16:creationId xmlns:a16="http://schemas.microsoft.com/office/drawing/2014/main" id="{77C5245C-9D70-4F14-AA06-ABB3348CAB36}"/>
            </a:ext>
          </a:extLst>
        </xdr:cNvPr>
        <xdr:cNvSpPr txBox="1"/>
      </xdr:nvSpPr>
      <xdr:spPr>
        <a:xfrm>
          <a:off x="1647825" y="13033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485</xdr:row>
      <xdr:rowOff>0</xdr:rowOff>
    </xdr:from>
    <xdr:ext cx="184731" cy="298696"/>
    <xdr:sp macro="" textlink="">
      <xdr:nvSpPr>
        <xdr:cNvPr id="542" name="PoljeZBesedilom 541">
          <a:extLst>
            <a:ext uri="{FF2B5EF4-FFF2-40B4-BE49-F238E27FC236}">
              <a16:creationId xmlns:a16="http://schemas.microsoft.com/office/drawing/2014/main" id="{F1DF0AA2-FB30-4893-9FF5-03C39CC21961}"/>
            </a:ext>
          </a:extLst>
        </xdr:cNvPr>
        <xdr:cNvSpPr txBox="1"/>
      </xdr:nvSpPr>
      <xdr:spPr>
        <a:xfrm>
          <a:off x="1647825" y="175412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485</xdr:row>
      <xdr:rowOff>0</xdr:rowOff>
    </xdr:from>
    <xdr:ext cx="184731" cy="298696"/>
    <xdr:sp macro="" textlink="">
      <xdr:nvSpPr>
        <xdr:cNvPr id="543" name="PoljeZBesedilom 542">
          <a:extLst>
            <a:ext uri="{FF2B5EF4-FFF2-40B4-BE49-F238E27FC236}">
              <a16:creationId xmlns:a16="http://schemas.microsoft.com/office/drawing/2014/main" id="{10F55E3D-22E1-4284-83FE-FE4E64166AEF}"/>
            </a:ext>
          </a:extLst>
        </xdr:cNvPr>
        <xdr:cNvSpPr txBox="1"/>
      </xdr:nvSpPr>
      <xdr:spPr>
        <a:xfrm>
          <a:off x="4352925" y="175412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44" name="PoljeZBesedilom 543">
          <a:extLst>
            <a:ext uri="{FF2B5EF4-FFF2-40B4-BE49-F238E27FC236}">
              <a16:creationId xmlns:a16="http://schemas.microsoft.com/office/drawing/2014/main" id="{A0F0EC0C-1809-44D5-8541-98E62DC226A8}"/>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45" name="PoljeZBesedilom 544">
          <a:extLst>
            <a:ext uri="{FF2B5EF4-FFF2-40B4-BE49-F238E27FC236}">
              <a16:creationId xmlns:a16="http://schemas.microsoft.com/office/drawing/2014/main" id="{A694970A-D73A-4149-AD7A-0ED930DAA6F4}"/>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46" name="PoljeZBesedilom 545">
          <a:extLst>
            <a:ext uri="{FF2B5EF4-FFF2-40B4-BE49-F238E27FC236}">
              <a16:creationId xmlns:a16="http://schemas.microsoft.com/office/drawing/2014/main" id="{97B6D6FB-42D2-489A-8BA8-F029936844AA}"/>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47" name="PoljeZBesedilom 546">
          <a:extLst>
            <a:ext uri="{FF2B5EF4-FFF2-40B4-BE49-F238E27FC236}">
              <a16:creationId xmlns:a16="http://schemas.microsoft.com/office/drawing/2014/main" id="{B8B21B3B-86EA-48E0-BE1E-F34FA84216A9}"/>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48" name="PoljeZBesedilom 547">
          <a:extLst>
            <a:ext uri="{FF2B5EF4-FFF2-40B4-BE49-F238E27FC236}">
              <a16:creationId xmlns:a16="http://schemas.microsoft.com/office/drawing/2014/main" id="{71C6FBFA-4DDE-4063-B106-0ABD41338A68}"/>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49" name="PoljeZBesedilom 548">
          <a:extLst>
            <a:ext uri="{FF2B5EF4-FFF2-40B4-BE49-F238E27FC236}">
              <a16:creationId xmlns:a16="http://schemas.microsoft.com/office/drawing/2014/main" id="{FF161ABB-58B1-4808-96BF-374F0C96E4E1}"/>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50" name="PoljeZBesedilom 549">
          <a:extLst>
            <a:ext uri="{FF2B5EF4-FFF2-40B4-BE49-F238E27FC236}">
              <a16:creationId xmlns:a16="http://schemas.microsoft.com/office/drawing/2014/main" id="{C8FA738E-9781-4729-BA67-B8F5FA052EF5}"/>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51" name="PoljeZBesedilom 550">
          <a:extLst>
            <a:ext uri="{FF2B5EF4-FFF2-40B4-BE49-F238E27FC236}">
              <a16:creationId xmlns:a16="http://schemas.microsoft.com/office/drawing/2014/main" id="{A285DADF-E4A7-4FCE-B4EE-35BDAA4BBB1F}"/>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52" name="PoljeZBesedilom 551">
          <a:extLst>
            <a:ext uri="{FF2B5EF4-FFF2-40B4-BE49-F238E27FC236}">
              <a16:creationId xmlns:a16="http://schemas.microsoft.com/office/drawing/2014/main" id="{3FC0B8A3-8ED8-4B24-8D72-13F6B86D0089}"/>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53" name="PoljeZBesedilom 552">
          <a:extLst>
            <a:ext uri="{FF2B5EF4-FFF2-40B4-BE49-F238E27FC236}">
              <a16:creationId xmlns:a16="http://schemas.microsoft.com/office/drawing/2014/main" id="{F179C93C-5445-4BA9-BC44-75E7089A826D}"/>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54" name="PoljeZBesedilom 553">
          <a:extLst>
            <a:ext uri="{FF2B5EF4-FFF2-40B4-BE49-F238E27FC236}">
              <a16:creationId xmlns:a16="http://schemas.microsoft.com/office/drawing/2014/main" id="{1F57D425-B08D-4B01-8D4C-FC65922811FE}"/>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55" name="PoljeZBesedilom 554">
          <a:extLst>
            <a:ext uri="{FF2B5EF4-FFF2-40B4-BE49-F238E27FC236}">
              <a16:creationId xmlns:a16="http://schemas.microsoft.com/office/drawing/2014/main" id="{72479AF8-EE74-4B23-BE1E-914982BCC2B1}"/>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56" name="PoljeZBesedilom 555">
          <a:extLst>
            <a:ext uri="{FF2B5EF4-FFF2-40B4-BE49-F238E27FC236}">
              <a16:creationId xmlns:a16="http://schemas.microsoft.com/office/drawing/2014/main" id="{BD3646B9-F69A-4F6A-AE8E-4470DA006A58}"/>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57" name="PoljeZBesedilom 556">
          <a:extLst>
            <a:ext uri="{FF2B5EF4-FFF2-40B4-BE49-F238E27FC236}">
              <a16:creationId xmlns:a16="http://schemas.microsoft.com/office/drawing/2014/main" id="{C8718C09-5628-4687-A263-BEF9ACF82E66}"/>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58" name="PoljeZBesedilom 557">
          <a:extLst>
            <a:ext uri="{FF2B5EF4-FFF2-40B4-BE49-F238E27FC236}">
              <a16:creationId xmlns:a16="http://schemas.microsoft.com/office/drawing/2014/main" id="{84D42861-5A99-4288-90F2-123F178F4CD8}"/>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59" name="PoljeZBesedilom 558">
          <a:extLst>
            <a:ext uri="{FF2B5EF4-FFF2-40B4-BE49-F238E27FC236}">
              <a16:creationId xmlns:a16="http://schemas.microsoft.com/office/drawing/2014/main" id="{A7900DAC-7F2B-405E-9AEB-91F162E0FC6E}"/>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60" name="PoljeZBesedilom 559">
          <a:extLst>
            <a:ext uri="{FF2B5EF4-FFF2-40B4-BE49-F238E27FC236}">
              <a16:creationId xmlns:a16="http://schemas.microsoft.com/office/drawing/2014/main" id="{14B5C0F7-38D3-477F-A4FA-0F52549C5800}"/>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61" name="PoljeZBesedilom 560">
          <a:extLst>
            <a:ext uri="{FF2B5EF4-FFF2-40B4-BE49-F238E27FC236}">
              <a16:creationId xmlns:a16="http://schemas.microsoft.com/office/drawing/2014/main" id="{129221A6-76B3-4467-845B-951CBF70CC49}"/>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62" name="PoljeZBesedilom 561">
          <a:extLst>
            <a:ext uri="{FF2B5EF4-FFF2-40B4-BE49-F238E27FC236}">
              <a16:creationId xmlns:a16="http://schemas.microsoft.com/office/drawing/2014/main" id="{AB38FD7E-F11B-4E50-A2F9-4DC8CD798685}"/>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63" name="PoljeZBesedilom 562">
          <a:extLst>
            <a:ext uri="{FF2B5EF4-FFF2-40B4-BE49-F238E27FC236}">
              <a16:creationId xmlns:a16="http://schemas.microsoft.com/office/drawing/2014/main" id="{5D45DC96-B67C-4A39-8A39-F532E5460DA5}"/>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64" name="PoljeZBesedilom 563">
          <a:extLst>
            <a:ext uri="{FF2B5EF4-FFF2-40B4-BE49-F238E27FC236}">
              <a16:creationId xmlns:a16="http://schemas.microsoft.com/office/drawing/2014/main" id="{ACCA28D4-383E-4807-920C-04F491C18A4D}"/>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65" name="PoljeZBesedilom 564">
          <a:extLst>
            <a:ext uri="{FF2B5EF4-FFF2-40B4-BE49-F238E27FC236}">
              <a16:creationId xmlns:a16="http://schemas.microsoft.com/office/drawing/2014/main" id="{6D061AAA-DFA3-4A28-A521-BC39507D8F33}"/>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66" name="PoljeZBesedilom 565">
          <a:extLst>
            <a:ext uri="{FF2B5EF4-FFF2-40B4-BE49-F238E27FC236}">
              <a16:creationId xmlns:a16="http://schemas.microsoft.com/office/drawing/2014/main" id="{2B3A0C64-1559-463B-84C5-B4438B589993}"/>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67" name="PoljeZBesedilom 566">
          <a:extLst>
            <a:ext uri="{FF2B5EF4-FFF2-40B4-BE49-F238E27FC236}">
              <a16:creationId xmlns:a16="http://schemas.microsoft.com/office/drawing/2014/main" id="{C4D599D6-531E-4C41-BF20-C136A6E341E8}"/>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68" name="PoljeZBesedilom 567">
          <a:extLst>
            <a:ext uri="{FF2B5EF4-FFF2-40B4-BE49-F238E27FC236}">
              <a16:creationId xmlns:a16="http://schemas.microsoft.com/office/drawing/2014/main" id="{65F35924-8656-41E1-B852-39D9B98EA8A2}"/>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69" name="PoljeZBesedilom 568">
          <a:extLst>
            <a:ext uri="{FF2B5EF4-FFF2-40B4-BE49-F238E27FC236}">
              <a16:creationId xmlns:a16="http://schemas.microsoft.com/office/drawing/2014/main" id="{6714AC51-FEA2-4DA2-852D-669192B9C9C6}"/>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70" name="PoljeZBesedilom 569">
          <a:extLst>
            <a:ext uri="{FF2B5EF4-FFF2-40B4-BE49-F238E27FC236}">
              <a16:creationId xmlns:a16="http://schemas.microsoft.com/office/drawing/2014/main" id="{9BEBB900-AE54-44D9-9FE9-30904E9F1F0B}"/>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71" name="PoljeZBesedilom 570">
          <a:extLst>
            <a:ext uri="{FF2B5EF4-FFF2-40B4-BE49-F238E27FC236}">
              <a16:creationId xmlns:a16="http://schemas.microsoft.com/office/drawing/2014/main" id="{2CDC5BAC-563A-4873-8ADF-321401C63EFE}"/>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72" name="PoljeZBesedilom 571">
          <a:extLst>
            <a:ext uri="{FF2B5EF4-FFF2-40B4-BE49-F238E27FC236}">
              <a16:creationId xmlns:a16="http://schemas.microsoft.com/office/drawing/2014/main" id="{ED58CE3F-C8B3-4402-A330-E26075785FF7}"/>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73" name="PoljeZBesedilom 572">
          <a:extLst>
            <a:ext uri="{FF2B5EF4-FFF2-40B4-BE49-F238E27FC236}">
              <a16:creationId xmlns:a16="http://schemas.microsoft.com/office/drawing/2014/main" id="{B29C8486-5127-4127-BAFD-2FB662167C95}"/>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74" name="PoljeZBesedilom 573">
          <a:extLst>
            <a:ext uri="{FF2B5EF4-FFF2-40B4-BE49-F238E27FC236}">
              <a16:creationId xmlns:a16="http://schemas.microsoft.com/office/drawing/2014/main" id="{DF35CD79-47D2-4423-B866-37AE2F71FE97}"/>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75" name="PoljeZBesedilom 574">
          <a:extLst>
            <a:ext uri="{FF2B5EF4-FFF2-40B4-BE49-F238E27FC236}">
              <a16:creationId xmlns:a16="http://schemas.microsoft.com/office/drawing/2014/main" id="{1454DDE8-628D-4A09-B8ED-73E2481D544F}"/>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398" name="PoljeZBesedilom 397">
          <a:extLst>
            <a:ext uri="{FF2B5EF4-FFF2-40B4-BE49-F238E27FC236}">
              <a16:creationId xmlns:a16="http://schemas.microsoft.com/office/drawing/2014/main" id="{A0860C1F-9A07-47E4-857F-4F05AEFE87F7}"/>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76" name="PoljeZBesedilom 575">
          <a:extLst>
            <a:ext uri="{FF2B5EF4-FFF2-40B4-BE49-F238E27FC236}">
              <a16:creationId xmlns:a16="http://schemas.microsoft.com/office/drawing/2014/main" id="{6ACF03E2-DCF4-43A2-BD9C-66914E5A1775}"/>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77" name="PoljeZBesedilom 576">
          <a:extLst>
            <a:ext uri="{FF2B5EF4-FFF2-40B4-BE49-F238E27FC236}">
              <a16:creationId xmlns:a16="http://schemas.microsoft.com/office/drawing/2014/main" id="{C098C0E3-2DA3-45BA-A354-B404AE872F5B}"/>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78" name="PoljeZBesedilom 577">
          <a:extLst>
            <a:ext uri="{FF2B5EF4-FFF2-40B4-BE49-F238E27FC236}">
              <a16:creationId xmlns:a16="http://schemas.microsoft.com/office/drawing/2014/main" id="{43B18BA2-3DB5-46D9-8AD7-E8659CE2BCC2}"/>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79" name="PoljeZBesedilom 578">
          <a:extLst>
            <a:ext uri="{FF2B5EF4-FFF2-40B4-BE49-F238E27FC236}">
              <a16:creationId xmlns:a16="http://schemas.microsoft.com/office/drawing/2014/main" id="{17438BB1-A1A6-468C-801C-CA85084C0C0E}"/>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80" name="PoljeZBesedilom 579">
          <a:extLst>
            <a:ext uri="{FF2B5EF4-FFF2-40B4-BE49-F238E27FC236}">
              <a16:creationId xmlns:a16="http://schemas.microsoft.com/office/drawing/2014/main" id="{77E36FE2-F0D1-492A-BC0E-87A11F413DE5}"/>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81" name="PoljeZBesedilom 580">
          <a:extLst>
            <a:ext uri="{FF2B5EF4-FFF2-40B4-BE49-F238E27FC236}">
              <a16:creationId xmlns:a16="http://schemas.microsoft.com/office/drawing/2014/main" id="{2D6BD318-8505-4B64-8BE9-90B0AA917CA2}"/>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82" name="PoljeZBesedilom 581">
          <a:extLst>
            <a:ext uri="{FF2B5EF4-FFF2-40B4-BE49-F238E27FC236}">
              <a16:creationId xmlns:a16="http://schemas.microsoft.com/office/drawing/2014/main" id="{6E93C58F-54D4-4DD3-99C6-B15542795B27}"/>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83" name="PoljeZBesedilom 582">
          <a:extLst>
            <a:ext uri="{FF2B5EF4-FFF2-40B4-BE49-F238E27FC236}">
              <a16:creationId xmlns:a16="http://schemas.microsoft.com/office/drawing/2014/main" id="{7D2651A5-1C74-4AB8-A3F0-5AB994D97406}"/>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84" name="PoljeZBesedilom 583">
          <a:extLst>
            <a:ext uri="{FF2B5EF4-FFF2-40B4-BE49-F238E27FC236}">
              <a16:creationId xmlns:a16="http://schemas.microsoft.com/office/drawing/2014/main" id="{A4154626-1513-4651-9EF7-5DB9878D10EC}"/>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85" name="PoljeZBesedilom 584">
          <a:extLst>
            <a:ext uri="{FF2B5EF4-FFF2-40B4-BE49-F238E27FC236}">
              <a16:creationId xmlns:a16="http://schemas.microsoft.com/office/drawing/2014/main" id="{25468BB4-D795-4DB4-AB14-49AF6A329EFE}"/>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86" name="PoljeZBesedilom 585">
          <a:extLst>
            <a:ext uri="{FF2B5EF4-FFF2-40B4-BE49-F238E27FC236}">
              <a16:creationId xmlns:a16="http://schemas.microsoft.com/office/drawing/2014/main" id="{E60BA123-935D-4938-B683-A119CF1647BB}"/>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87" name="PoljeZBesedilom 586">
          <a:extLst>
            <a:ext uri="{FF2B5EF4-FFF2-40B4-BE49-F238E27FC236}">
              <a16:creationId xmlns:a16="http://schemas.microsoft.com/office/drawing/2014/main" id="{6059FE86-0336-426D-AD5A-10843210F4C8}"/>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88" name="PoljeZBesedilom 587">
          <a:extLst>
            <a:ext uri="{FF2B5EF4-FFF2-40B4-BE49-F238E27FC236}">
              <a16:creationId xmlns:a16="http://schemas.microsoft.com/office/drawing/2014/main" id="{6719DB48-2E8C-4452-9C73-66E8591C9F98}"/>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89" name="PoljeZBesedilom 588">
          <a:extLst>
            <a:ext uri="{FF2B5EF4-FFF2-40B4-BE49-F238E27FC236}">
              <a16:creationId xmlns:a16="http://schemas.microsoft.com/office/drawing/2014/main" id="{F9F64867-7255-4A6C-A1E4-F5EFA685F069}"/>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90" name="PoljeZBesedilom 589">
          <a:extLst>
            <a:ext uri="{FF2B5EF4-FFF2-40B4-BE49-F238E27FC236}">
              <a16:creationId xmlns:a16="http://schemas.microsoft.com/office/drawing/2014/main" id="{CD3FA228-E959-4C6C-A125-3BBE5C3003EF}"/>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91" name="PoljeZBesedilom 590">
          <a:extLst>
            <a:ext uri="{FF2B5EF4-FFF2-40B4-BE49-F238E27FC236}">
              <a16:creationId xmlns:a16="http://schemas.microsoft.com/office/drawing/2014/main" id="{0891D948-4843-4835-8FAC-395F56F8B50A}"/>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92" name="PoljeZBesedilom 591">
          <a:extLst>
            <a:ext uri="{FF2B5EF4-FFF2-40B4-BE49-F238E27FC236}">
              <a16:creationId xmlns:a16="http://schemas.microsoft.com/office/drawing/2014/main" id="{385A4733-1E03-480B-AF1E-EE18EE320784}"/>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93" name="PoljeZBesedilom 592">
          <a:extLst>
            <a:ext uri="{FF2B5EF4-FFF2-40B4-BE49-F238E27FC236}">
              <a16:creationId xmlns:a16="http://schemas.microsoft.com/office/drawing/2014/main" id="{A3F00A4C-31D8-4171-B8D1-7CA0EE3620D5}"/>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94" name="PoljeZBesedilom 593">
          <a:extLst>
            <a:ext uri="{FF2B5EF4-FFF2-40B4-BE49-F238E27FC236}">
              <a16:creationId xmlns:a16="http://schemas.microsoft.com/office/drawing/2014/main" id="{B5BAC367-E578-460F-A032-C739A6F5AB03}"/>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95" name="PoljeZBesedilom 594">
          <a:extLst>
            <a:ext uri="{FF2B5EF4-FFF2-40B4-BE49-F238E27FC236}">
              <a16:creationId xmlns:a16="http://schemas.microsoft.com/office/drawing/2014/main" id="{529C7076-173B-48CF-B8CF-B07CA4F82CC5}"/>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96" name="PoljeZBesedilom 595">
          <a:extLst>
            <a:ext uri="{FF2B5EF4-FFF2-40B4-BE49-F238E27FC236}">
              <a16:creationId xmlns:a16="http://schemas.microsoft.com/office/drawing/2014/main" id="{5A3CADF2-44D4-47A8-9EB4-990F83EEC54B}"/>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597" name="PoljeZBesedilom 596">
          <a:extLst>
            <a:ext uri="{FF2B5EF4-FFF2-40B4-BE49-F238E27FC236}">
              <a16:creationId xmlns:a16="http://schemas.microsoft.com/office/drawing/2014/main" id="{D954E133-C1E7-45A9-8084-71B234BCC560}"/>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98" name="PoljeZBesedilom 597">
          <a:extLst>
            <a:ext uri="{FF2B5EF4-FFF2-40B4-BE49-F238E27FC236}">
              <a16:creationId xmlns:a16="http://schemas.microsoft.com/office/drawing/2014/main" id="{D445A9E5-EEAF-46D4-8C04-092DEAF93BDC}"/>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599" name="PoljeZBesedilom 598">
          <a:extLst>
            <a:ext uri="{FF2B5EF4-FFF2-40B4-BE49-F238E27FC236}">
              <a16:creationId xmlns:a16="http://schemas.microsoft.com/office/drawing/2014/main" id="{31799BE2-B356-4EAD-B16C-91EC33E94743}"/>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600" name="PoljeZBesedilom 599">
          <a:extLst>
            <a:ext uri="{FF2B5EF4-FFF2-40B4-BE49-F238E27FC236}">
              <a16:creationId xmlns:a16="http://schemas.microsoft.com/office/drawing/2014/main" id="{559CD73A-73E3-4ECF-806E-BACF4EA085D4}"/>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601" name="PoljeZBesedilom 600">
          <a:extLst>
            <a:ext uri="{FF2B5EF4-FFF2-40B4-BE49-F238E27FC236}">
              <a16:creationId xmlns:a16="http://schemas.microsoft.com/office/drawing/2014/main" id="{85F64325-5047-4A83-8C42-85AAB977345A}"/>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602" name="PoljeZBesedilom 601">
          <a:extLst>
            <a:ext uri="{FF2B5EF4-FFF2-40B4-BE49-F238E27FC236}">
              <a16:creationId xmlns:a16="http://schemas.microsoft.com/office/drawing/2014/main" id="{7BC69B35-4AFD-45C0-8DB3-13754342685B}"/>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603" name="PoljeZBesedilom 602">
          <a:extLst>
            <a:ext uri="{FF2B5EF4-FFF2-40B4-BE49-F238E27FC236}">
              <a16:creationId xmlns:a16="http://schemas.microsoft.com/office/drawing/2014/main" id="{FBEACBE2-B777-4338-99BC-AF4A9B66C891}"/>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604" name="PoljeZBesedilom 603">
          <a:extLst>
            <a:ext uri="{FF2B5EF4-FFF2-40B4-BE49-F238E27FC236}">
              <a16:creationId xmlns:a16="http://schemas.microsoft.com/office/drawing/2014/main" id="{76B71F50-D8F8-44A4-9DEC-C28ED357BD51}"/>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605" name="PoljeZBesedilom 604">
          <a:extLst>
            <a:ext uri="{FF2B5EF4-FFF2-40B4-BE49-F238E27FC236}">
              <a16:creationId xmlns:a16="http://schemas.microsoft.com/office/drawing/2014/main" id="{92B50A00-BF94-42A5-BC68-5366DA314999}"/>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606" name="PoljeZBesedilom 605">
          <a:extLst>
            <a:ext uri="{FF2B5EF4-FFF2-40B4-BE49-F238E27FC236}">
              <a16:creationId xmlns:a16="http://schemas.microsoft.com/office/drawing/2014/main" id="{2563B50E-23C6-42EF-A9C4-B5C8CB9E9133}"/>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607" name="PoljeZBesedilom 606">
          <a:extLst>
            <a:ext uri="{FF2B5EF4-FFF2-40B4-BE49-F238E27FC236}">
              <a16:creationId xmlns:a16="http://schemas.microsoft.com/office/drawing/2014/main" id="{52CF6F70-D5BB-444B-AEBB-0EFB8FF1C5D3}"/>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608" name="PoljeZBesedilom 607">
          <a:extLst>
            <a:ext uri="{FF2B5EF4-FFF2-40B4-BE49-F238E27FC236}">
              <a16:creationId xmlns:a16="http://schemas.microsoft.com/office/drawing/2014/main" id="{DCFF922E-6BEB-4F50-9927-4F170188EA17}"/>
            </a:ext>
          </a:extLst>
        </xdr:cNvPr>
        <xdr:cNvSpPr txBox="1"/>
      </xdr:nvSpPr>
      <xdr:spPr>
        <a:xfrm>
          <a:off x="164782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609" name="PoljeZBesedilom 608">
          <a:extLst>
            <a:ext uri="{FF2B5EF4-FFF2-40B4-BE49-F238E27FC236}">
              <a16:creationId xmlns:a16="http://schemas.microsoft.com/office/drawing/2014/main" id="{FCBA8E65-D8A5-4EF0-8406-D6BDD048C3E7}"/>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610" name="PoljeZBesedilom 609">
          <a:extLst>
            <a:ext uri="{FF2B5EF4-FFF2-40B4-BE49-F238E27FC236}">
              <a16:creationId xmlns:a16="http://schemas.microsoft.com/office/drawing/2014/main" id="{920B4E34-5823-4A28-8A46-EC75E0C02CA9}"/>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310</xdr:row>
      <xdr:rowOff>0</xdr:rowOff>
    </xdr:from>
    <xdr:ext cx="184731" cy="298696"/>
    <xdr:sp macro="" textlink="">
      <xdr:nvSpPr>
        <xdr:cNvPr id="611" name="PoljeZBesedilom 610">
          <a:extLst>
            <a:ext uri="{FF2B5EF4-FFF2-40B4-BE49-F238E27FC236}">
              <a16:creationId xmlns:a16="http://schemas.microsoft.com/office/drawing/2014/main" id="{4401115B-A8A6-405D-99A5-FE6D2D7CA7FC}"/>
            </a:ext>
          </a:extLst>
        </xdr:cNvPr>
        <xdr:cNvSpPr txBox="1"/>
      </xdr:nvSpPr>
      <xdr:spPr>
        <a:xfrm>
          <a:off x="3457575" y="148189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12" name="PoljeZBesedilom 611">
          <a:extLst>
            <a:ext uri="{FF2B5EF4-FFF2-40B4-BE49-F238E27FC236}">
              <a16:creationId xmlns:a16="http://schemas.microsoft.com/office/drawing/2014/main" id="{8DCF6E63-6FFB-42F8-A531-621374C26933}"/>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13" name="PoljeZBesedilom 612">
          <a:extLst>
            <a:ext uri="{FF2B5EF4-FFF2-40B4-BE49-F238E27FC236}">
              <a16:creationId xmlns:a16="http://schemas.microsoft.com/office/drawing/2014/main" id="{3444C7D6-CA48-434F-BC57-72A337821C12}"/>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14" name="PoljeZBesedilom 613">
          <a:extLst>
            <a:ext uri="{FF2B5EF4-FFF2-40B4-BE49-F238E27FC236}">
              <a16:creationId xmlns:a16="http://schemas.microsoft.com/office/drawing/2014/main" id="{E02E678E-13C4-4230-89CD-9E619354C21C}"/>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15" name="PoljeZBesedilom 614">
          <a:extLst>
            <a:ext uri="{FF2B5EF4-FFF2-40B4-BE49-F238E27FC236}">
              <a16:creationId xmlns:a16="http://schemas.microsoft.com/office/drawing/2014/main" id="{DD02FBFE-71D3-4187-9C06-DF71DFF5B56D}"/>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16" name="PoljeZBesedilom 615">
          <a:extLst>
            <a:ext uri="{FF2B5EF4-FFF2-40B4-BE49-F238E27FC236}">
              <a16:creationId xmlns:a16="http://schemas.microsoft.com/office/drawing/2014/main" id="{8AE9A37F-4A0A-4F9E-924A-7F50390AE898}"/>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17" name="PoljeZBesedilom 616">
          <a:extLst>
            <a:ext uri="{FF2B5EF4-FFF2-40B4-BE49-F238E27FC236}">
              <a16:creationId xmlns:a16="http://schemas.microsoft.com/office/drawing/2014/main" id="{78ED4292-33F3-47DD-A324-ED27D1DFC125}"/>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18" name="PoljeZBesedilom 617">
          <a:extLst>
            <a:ext uri="{FF2B5EF4-FFF2-40B4-BE49-F238E27FC236}">
              <a16:creationId xmlns:a16="http://schemas.microsoft.com/office/drawing/2014/main" id="{03E033CF-B73D-477E-8027-9E82DE552805}"/>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19" name="PoljeZBesedilom 618">
          <a:extLst>
            <a:ext uri="{FF2B5EF4-FFF2-40B4-BE49-F238E27FC236}">
              <a16:creationId xmlns:a16="http://schemas.microsoft.com/office/drawing/2014/main" id="{8D71109A-37AD-4567-9F7E-7165C98CE97F}"/>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20" name="PoljeZBesedilom 619">
          <a:extLst>
            <a:ext uri="{FF2B5EF4-FFF2-40B4-BE49-F238E27FC236}">
              <a16:creationId xmlns:a16="http://schemas.microsoft.com/office/drawing/2014/main" id="{481902DE-BAF2-42B0-A7EE-B07840620289}"/>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21" name="PoljeZBesedilom 620">
          <a:extLst>
            <a:ext uri="{FF2B5EF4-FFF2-40B4-BE49-F238E27FC236}">
              <a16:creationId xmlns:a16="http://schemas.microsoft.com/office/drawing/2014/main" id="{FDA41DE6-F178-4FFD-9BA3-8DEAC685669C}"/>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22" name="PoljeZBesedilom 621">
          <a:extLst>
            <a:ext uri="{FF2B5EF4-FFF2-40B4-BE49-F238E27FC236}">
              <a16:creationId xmlns:a16="http://schemas.microsoft.com/office/drawing/2014/main" id="{BFDA5B4E-14C0-43A4-A04A-DBE60DF4DAA4}"/>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23" name="PoljeZBesedilom 622">
          <a:extLst>
            <a:ext uri="{FF2B5EF4-FFF2-40B4-BE49-F238E27FC236}">
              <a16:creationId xmlns:a16="http://schemas.microsoft.com/office/drawing/2014/main" id="{A1834B1E-0726-46D8-A696-E9B7497F1FAD}"/>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24" name="PoljeZBesedilom 623">
          <a:extLst>
            <a:ext uri="{FF2B5EF4-FFF2-40B4-BE49-F238E27FC236}">
              <a16:creationId xmlns:a16="http://schemas.microsoft.com/office/drawing/2014/main" id="{5446ADFE-3B88-46F9-B46C-E574574F607C}"/>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25" name="PoljeZBesedilom 624">
          <a:extLst>
            <a:ext uri="{FF2B5EF4-FFF2-40B4-BE49-F238E27FC236}">
              <a16:creationId xmlns:a16="http://schemas.microsoft.com/office/drawing/2014/main" id="{E47546F8-9C5A-4021-814C-DBBEB099C7A9}"/>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26" name="PoljeZBesedilom 625">
          <a:extLst>
            <a:ext uri="{FF2B5EF4-FFF2-40B4-BE49-F238E27FC236}">
              <a16:creationId xmlns:a16="http://schemas.microsoft.com/office/drawing/2014/main" id="{F7B8444D-2E6C-400C-897F-302A6EF26D62}"/>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27" name="PoljeZBesedilom 626">
          <a:extLst>
            <a:ext uri="{FF2B5EF4-FFF2-40B4-BE49-F238E27FC236}">
              <a16:creationId xmlns:a16="http://schemas.microsoft.com/office/drawing/2014/main" id="{B1BFAF9C-EBA2-4BE2-A9DE-59082B301F3D}"/>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28" name="PoljeZBesedilom 627">
          <a:extLst>
            <a:ext uri="{FF2B5EF4-FFF2-40B4-BE49-F238E27FC236}">
              <a16:creationId xmlns:a16="http://schemas.microsoft.com/office/drawing/2014/main" id="{4019F082-688F-4DFF-B53E-969C55BCE0B4}"/>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29" name="PoljeZBesedilom 628">
          <a:extLst>
            <a:ext uri="{FF2B5EF4-FFF2-40B4-BE49-F238E27FC236}">
              <a16:creationId xmlns:a16="http://schemas.microsoft.com/office/drawing/2014/main" id="{76304765-066F-4BDF-8294-9CA73C0E99A5}"/>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30" name="PoljeZBesedilom 629">
          <a:extLst>
            <a:ext uri="{FF2B5EF4-FFF2-40B4-BE49-F238E27FC236}">
              <a16:creationId xmlns:a16="http://schemas.microsoft.com/office/drawing/2014/main" id="{744AEC7E-01D2-490F-A4EC-FFE5436AAB67}"/>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31" name="PoljeZBesedilom 630">
          <a:extLst>
            <a:ext uri="{FF2B5EF4-FFF2-40B4-BE49-F238E27FC236}">
              <a16:creationId xmlns:a16="http://schemas.microsoft.com/office/drawing/2014/main" id="{8E7B58D4-8A82-4E8A-90AC-4C8F1004E0B9}"/>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32" name="PoljeZBesedilom 631">
          <a:extLst>
            <a:ext uri="{FF2B5EF4-FFF2-40B4-BE49-F238E27FC236}">
              <a16:creationId xmlns:a16="http://schemas.microsoft.com/office/drawing/2014/main" id="{E7929D4B-8008-4FFA-8F69-4EE1EA78296A}"/>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33" name="PoljeZBesedilom 632">
          <a:extLst>
            <a:ext uri="{FF2B5EF4-FFF2-40B4-BE49-F238E27FC236}">
              <a16:creationId xmlns:a16="http://schemas.microsoft.com/office/drawing/2014/main" id="{7618C1DC-9C40-4512-8346-5410F5267231}"/>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34" name="PoljeZBesedilom 633">
          <a:extLst>
            <a:ext uri="{FF2B5EF4-FFF2-40B4-BE49-F238E27FC236}">
              <a16:creationId xmlns:a16="http://schemas.microsoft.com/office/drawing/2014/main" id="{20EEDB96-A42D-4DB1-A731-00DABE8D7E71}"/>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35" name="PoljeZBesedilom 634">
          <a:extLst>
            <a:ext uri="{FF2B5EF4-FFF2-40B4-BE49-F238E27FC236}">
              <a16:creationId xmlns:a16="http://schemas.microsoft.com/office/drawing/2014/main" id="{2F9FEE5A-55FD-405E-93C1-31B78BA426AE}"/>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36" name="PoljeZBesedilom 635">
          <a:extLst>
            <a:ext uri="{FF2B5EF4-FFF2-40B4-BE49-F238E27FC236}">
              <a16:creationId xmlns:a16="http://schemas.microsoft.com/office/drawing/2014/main" id="{9F438032-5F45-48EF-8A35-4B9C91FC963F}"/>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37" name="PoljeZBesedilom 636">
          <a:extLst>
            <a:ext uri="{FF2B5EF4-FFF2-40B4-BE49-F238E27FC236}">
              <a16:creationId xmlns:a16="http://schemas.microsoft.com/office/drawing/2014/main" id="{B5E28362-A02B-42FB-832C-57688E6820A2}"/>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38" name="PoljeZBesedilom 637">
          <a:extLst>
            <a:ext uri="{FF2B5EF4-FFF2-40B4-BE49-F238E27FC236}">
              <a16:creationId xmlns:a16="http://schemas.microsoft.com/office/drawing/2014/main" id="{5EFA61A7-72F0-46FE-88E1-68FBCD48DB6B}"/>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39" name="PoljeZBesedilom 638">
          <a:extLst>
            <a:ext uri="{FF2B5EF4-FFF2-40B4-BE49-F238E27FC236}">
              <a16:creationId xmlns:a16="http://schemas.microsoft.com/office/drawing/2014/main" id="{E5E29481-12BB-46F8-99A7-61BFC1A01D49}"/>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40" name="PoljeZBesedilom 639">
          <a:extLst>
            <a:ext uri="{FF2B5EF4-FFF2-40B4-BE49-F238E27FC236}">
              <a16:creationId xmlns:a16="http://schemas.microsoft.com/office/drawing/2014/main" id="{5D9E877F-DE00-49E5-8962-6C76A845648D}"/>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41" name="PoljeZBesedilom 640">
          <a:extLst>
            <a:ext uri="{FF2B5EF4-FFF2-40B4-BE49-F238E27FC236}">
              <a16:creationId xmlns:a16="http://schemas.microsoft.com/office/drawing/2014/main" id="{9082FAF3-2AA5-4ADA-90C3-523C941E97E8}"/>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42" name="PoljeZBesedilom 641">
          <a:extLst>
            <a:ext uri="{FF2B5EF4-FFF2-40B4-BE49-F238E27FC236}">
              <a16:creationId xmlns:a16="http://schemas.microsoft.com/office/drawing/2014/main" id="{CAF779D8-2E32-487A-94FD-9583D26DAC25}"/>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43" name="PoljeZBesedilom 642">
          <a:extLst>
            <a:ext uri="{FF2B5EF4-FFF2-40B4-BE49-F238E27FC236}">
              <a16:creationId xmlns:a16="http://schemas.microsoft.com/office/drawing/2014/main" id="{EEFEB4E8-1D0A-45CD-9CF0-71A949999449}"/>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44" name="PoljeZBesedilom 643">
          <a:extLst>
            <a:ext uri="{FF2B5EF4-FFF2-40B4-BE49-F238E27FC236}">
              <a16:creationId xmlns:a16="http://schemas.microsoft.com/office/drawing/2014/main" id="{C99E1B12-0763-41F7-99E6-6170DDF513C8}"/>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45" name="PoljeZBesedilom 644">
          <a:extLst>
            <a:ext uri="{FF2B5EF4-FFF2-40B4-BE49-F238E27FC236}">
              <a16:creationId xmlns:a16="http://schemas.microsoft.com/office/drawing/2014/main" id="{7829DEA9-30F3-4E98-800A-19534C722662}"/>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46" name="PoljeZBesedilom 645">
          <a:extLst>
            <a:ext uri="{FF2B5EF4-FFF2-40B4-BE49-F238E27FC236}">
              <a16:creationId xmlns:a16="http://schemas.microsoft.com/office/drawing/2014/main" id="{FBAFE2C7-730A-4481-BE8E-2976FB2450CB}"/>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47" name="PoljeZBesedilom 646">
          <a:extLst>
            <a:ext uri="{FF2B5EF4-FFF2-40B4-BE49-F238E27FC236}">
              <a16:creationId xmlns:a16="http://schemas.microsoft.com/office/drawing/2014/main" id="{0C186D06-F080-43C6-A813-06304E9EB822}"/>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48" name="PoljeZBesedilom 647">
          <a:extLst>
            <a:ext uri="{FF2B5EF4-FFF2-40B4-BE49-F238E27FC236}">
              <a16:creationId xmlns:a16="http://schemas.microsoft.com/office/drawing/2014/main" id="{43D840AC-71CF-43A1-942A-37DECE395882}"/>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49" name="PoljeZBesedilom 648">
          <a:extLst>
            <a:ext uri="{FF2B5EF4-FFF2-40B4-BE49-F238E27FC236}">
              <a16:creationId xmlns:a16="http://schemas.microsoft.com/office/drawing/2014/main" id="{4D09620B-1758-48B3-9F92-6450378A58D2}"/>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50" name="PoljeZBesedilom 649">
          <a:extLst>
            <a:ext uri="{FF2B5EF4-FFF2-40B4-BE49-F238E27FC236}">
              <a16:creationId xmlns:a16="http://schemas.microsoft.com/office/drawing/2014/main" id="{BC916A83-7BC9-4B9B-AED4-D54BF7EF6645}"/>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51" name="PoljeZBesedilom 650">
          <a:extLst>
            <a:ext uri="{FF2B5EF4-FFF2-40B4-BE49-F238E27FC236}">
              <a16:creationId xmlns:a16="http://schemas.microsoft.com/office/drawing/2014/main" id="{0D0FF84C-7982-4522-A2C9-461C9125659E}"/>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52" name="PoljeZBesedilom 651">
          <a:extLst>
            <a:ext uri="{FF2B5EF4-FFF2-40B4-BE49-F238E27FC236}">
              <a16:creationId xmlns:a16="http://schemas.microsoft.com/office/drawing/2014/main" id="{847041EF-30FD-4DAF-AAFF-D93F9177BE61}"/>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53" name="PoljeZBesedilom 652">
          <a:extLst>
            <a:ext uri="{FF2B5EF4-FFF2-40B4-BE49-F238E27FC236}">
              <a16:creationId xmlns:a16="http://schemas.microsoft.com/office/drawing/2014/main" id="{040EEA3E-8F1D-4739-BFA6-77127EAC9849}"/>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54" name="PoljeZBesedilom 653">
          <a:extLst>
            <a:ext uri="{FF2B5EF4-FFF2-40B4-BE49-F238E27FC236}">
              <a16:creationId xmlns:a16="http://schemas.microsoft.com/office/drawing/2014/main" id="{DF84AB1B-F6E5-4F1D-BD91-14046DB55B8E}"/>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55" name="PoljeZBesedilom 654">
          <a:extLst>
            <a:ext uri="{FF2B5EF4-FFF2-40B4-BE49-F238E27FC236}">
              <a16:creationId xmlns:a16="http://schemas.microsoft.com/office/drawing/2014/main" id="{CDF706B1-BDDD-47BC-9877-147E190CE1E8}"/>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56" name="PoljeZBesedilom 655">
          <a:extLst>
            <a:ext uri="{FF2B5EF4-FFF2-40B4-BE49-F238E27FC236}">
              <a16:creationId xmlns:a16="http://schemas.microsoft.com/office/drawing/2014/main" id="{B197E463-F443-4A6F-AF42-5BDD1406DC33}"/>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57" name="PoljeZBesedilom 656">
          <a:extLst>
            <a:ext uri="{FF2B5EF4-FFF2-40B4-BE49-F238E27FC236}">
              <a16:creationId xmlns:a16="http://schemas.microsoft.com/office/drawing/2014/main" id="{112E4DEC-CE33-41C7-9BC9-51D9F8C4282F}"/>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58" name="PoljeZBesedilom 657">
          <a:extLst>
            <a:ext uri="{FF2B5EF4-FFF2-40B4-BE49-F238E27FC236}">
              <a16:creationId xmlns:a16="http://schemas.microsoft.com/office/drawing/2014/main" id="{27262A8F-9219-4826-98E2-EA1C0EB1A6BC}"/>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59" name="PoljeZBesedilom 658">
          <a:extLst>
            <a:ext uri="{FF2B5EF4-FFF2-40B4-BE49-F238E27FC236}">
              <a16:creationId xmlns:a16="http://schemas.microsoft.com/office/drawing/2014/main" id="{DBF8A6C1-59D0-4082-AF95-7E9A0E520DF9}"/>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60" name="PoljeZBesedilom 659">
          <a:extLst>
            <a:ext uri="{FF2B5EF4-FFF2-40B4-BE49-F238E27FC236}">
              <a16:creationId xmlns:a16="http://schemas.microsoft.com/office/drawing/2014/main" id="{77B44F2C-40C1-4AE4-B053-A7FEAF9EAFA0}"/>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61" name="PoljeZBesedilom 660">
          <a:extLst>
            <a:ext uri="{FF2B5EF4-FFF2-40B4-BE49-F238E27FC236}">
              <a16:creationId xmlns:a16="http://schemas.microsoft.com/office/drawing/2014/main" id="{EEEBDD83-1E89-4A60-9418-ADEC044A7D8F}"/>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62" name="PoljeZBesedilom 661">
          <a:extLst>
            <a:ext uri="{FF2B5EF4-FFF2-40B4-BE49-F238E27FC236}">
              <a16:creationId xmlns:a16="http://schemas.microsoft.com/office/drawing/2014/main" id="{64DEA07B-DC82-4C56-A0CF-6791FAE35933}"/>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63" name="PoljeZBesedilom 662">
          <a:extLst>
            <a:ext uri="{FF2B5EF4-FFF2-40B4-BE49-F238E27FC236}">
              <a16:creationId xmlns:a16="http://schemas.microsoft.com/office/drawing/2014/main" id="{80311E2C-B0A7-4E9F-9DD6-BB8152A3A473}"/>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64" name="PoljeZBesedilom 663">
          <a:extLst>
            <a:ext uri="{FF2B5EF4-FFF2-40B4-BE49-F238E27FC236}">
              <a16:creationId xmlns:a16="http://schemas.microsoft.com/office/drawing/2014/main" id="{CECF6E39-0AC1-46C7-A86E-CC5C4353D3D4}"/>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65" name="PoljeZBesedilom 664">
          <a:extLst>
            <a:ext uri="{FF2B5EF4-FFF2-40B4-BE49-F238E27FC236}">
              <a16:creationId xmlns:a16="http://schemas.microsoft.com/office/drawing/2014/main" id="{9A319E6E-369A-4254-B767-1C0394E59663}"/>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66" name="PoljeZBesedilom 665">
          <a:extLst>
            <a:ext uri="{FF2B5EF4-FFF2-40B4-BE49-F238E27FC236}">
              <a16:creationId xmlns:a16="http://schemas.microsoft.com/office/drawing/2014/main" id="{2A604074-41BA-48EF-AFA0-BE67D2F29450}"/>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67" name="PoljeZBesedilom 666">
          <a:extLst>
            <a:ext uri="{FF2B5EF4-FFF2-40B4-BE49-F238E27FC236}">
              <a16:creationId xmlns:a16="http://schemas.microsoft.com/office/drawing/2014/main" id="{1961C2FB-D574-4187-9608-BC1CC12ED34F}"/>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68" name="PoljeZBesedilom 667">
          <a:extLst>
            <a:ext uri="{FF2B5EF4-FFF2-40B4-BE49-F238E27FC236}">
              <a16:creationId xmlns:a16="http://schemas.microsoft.com/office/drawing/2014/main" id="{E987EE7F-A2AB-4C11-A263-72BCD211C629}"/>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69" name="PoljeZBesedilom 668">
          <a:extLst>
            <a:ext uri="{FF2B5EF4-FFF2-40B4-BE49-F238E27FC236}">
              <a16:creationId xmlns:a16="http://schemas.microsoft.com/office/drawing/2014/main" id="{866E8B5F-3702-46D4-87E3-9FC4D730A84E}"/>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70" name="PoljeZBesedilom 669">
          <a:extLst>
            <a:ext uri="{FF2B5EF4-FFF2-40B4-BE49-F238E27FC236}">
              <a16:creationId xmlns:a16="http://schemas.microsoft.com/office/drawing/2014/main" id="{FA5F2344-6F57-4628-A106-47BBF660F5C8}"/>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71" name="PoljeZBesedilom 670">
          <a:extLst>
            <a:ext uri="{FF2B5EF4-FFF2-40B4-BE49-F238E27FC236}">
              <a16:creationId xmlns:a16="http://schemas.microsoft.com/office/drawing/2014/main" id="{4FEB2D03-F625-4D14-B2F4-153FA61447E9}"/>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72" name="PoljeZBesedilom 671">
          <a:extLst>
            <a:ext uri="{FF2B5EF4-FFF2-40B4-BE49-F238E27FC236}">
              <a16:creationId xmlns:a16="http://schemas.microsoft.com/office/drawing/2014/main" id="{118851F5-44DF-41CC-8A16-9BF75EF9366B}"/>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73" name="PoljeZBesedilom 672">
          <a:extLst>
            <a:ext uri="{FF2B5EF4-FFF2-40B4-BE49-F238E27FC236}">
              <a16:creationId xmlns:a16="http://schemas.microsoft.com/office/drawing/2014/main" id="{A001CF3F-7D0D-479A-8611-49D709D1030A}"/>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74" name="PoljeZBesedilom 673">
          <a:extLst>
            <a:ext uri="{FF2B5EF4-FFF2-40B4-BE49-F238E27FC236}">
              <a16:creationId xmlns:a16="http://schemas.microsoft.com/office/drawing/2014/main" id="{81133095-4D59-4DF0-BD2F-96035E17ABF9}"/>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75" name="PoljeZBesedilom 674">
          <a:extLst>
            <a:ext uri="{FF2B5EF4-FFF2-40B4-BE49-F238E27FC236}">
              <a16:creationId xmlns:a16="http://schemas.microsoft.com/office/drawing/2014/main" id="{943E3C8D-CB88-490E-B23B-372BA00B9D44}"/>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76" name="PoljeZBesedilom 675">
          <a:extLst>
            <a:ext uri="{FF2B5EF4-FFF2-40B4-BE49-F238E27FC236}">
              <a16:creationId xmlns:a16="http://schemas.microsoft.com/office/drawing/2014/main" id="{FCA41192-CB35-4638-9886-03D532116E92}"/>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677" name="PoljeZBesedilom 676">
          <a:extLst>
            <a:ext uri="{FF2B5EF4-FFF2-40B4-BE49-F238E27FC236}">
              <a16:creationId xmlns:a16="http://schemas.microsoft.com/office/drawing/2014/main" id="{27C72902-3C14-428F-9A6D-46CCFBA8F191}"/>
            </a:ext>
          </a:extLst>
        </xdr:cNvPr>
        <xdr:cNvSpPr txBox="1"/>
      </xdr:nvSpPr>
      <xdr:spPr>
        <a:xfrm>
          <a:off x="164782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78" name="PoljeZBesedilom 677">
          <a:extLst>
            <a:ext uri="{FF2B5EF4-FFF2-40B4-BE49-F238E27FC236}">
              <a16:creationId xmlns:a16="http://schemas.microsoft.com/office/drawing/2014/main" id="{1BF8F7DC-26B6-4557-8AF1-B4D42CD46D55}"/>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79" name="PoljeZBesedilom 678">
          <a:extLst>
            <a:ext uri="{FF2B5EF4-FFF2-40B4-BE49-F238E27FC236}">
              <a16:creationId xmlns:a16="http://schemas.microsoft.com/office/drawing/2014/main" id="{7EE73493-47CB-4A9F-B24A-A4957A917544}"/>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311</xdr:row>
      <xdr:rowOff>0</xdr:rowOff>
    </xdr:from>
    <xdr:ext cx="184731" cy="298696"/>
    <xdr:sp macro="" textlink="">
      <xdr:nvSpPr>
        <xdr:cNvPr id="680" name="PoljeZBesedilom 679">
          <a:extLst>
            <a:ext uri="{FF2B5EF4-FFF2-40B4-BE49-F238E27FC236}">
              <a16:creationId xmlns:a16="http://schemas.microsoft.com/office/drawing/2014/main" id="{C84CE8EE-864D-47A9-A1DA-14849BB60177}"/>
            </a:ext>
          </a:extLst>
        </xdr:cNvPr>
        <xdr:cNvSpPr txBox="1"/>
      </xdr:nvSpPr>
      <xdr:spPr>
        <a:xfrm>
          <a:off x="3457575" y="147808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321</xdr:row>
      <xdr:rowOff>0</xdr:rowOff>
    </xdr:from>
    <xdr:ext cx="184731" cy="298696"/>
    <xdr:sp macro="" textlink="">
      <xdr:nvSpPr>
        <xdr:cNvPr id="681" name="PoljeZBesedilom 680">
          <a:extLst>
            <a:ext uri="{FF2B5EF4-FFF2-40B4-BE49-F238E27FC236}">
              <a16:creationId xmlns:a16="http://schemas.microsoft.com/office/drawing/2014/main" id="{31847D23-1820-4D98-8CA8-2229E7B04E60}"/>
            </a:ext>
          </a:extLst>
        </xdr:cNvPr>
        <xdr:cNvSpPr txBox="1"/>
      </xdr:nvSpPr>
      <xdr:spPr>
        <a:xfrm>
          <a:off x="4352925" y="13668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682" name="PoljeZBesedilom 681">
          <a:extLst>
            <a:ext uri="{FF2B5EF4-FFF2-40B4-BE49-F238E27FC236}">
              <a16:creationId xmlns:a16="http://schemas.microsoft.com/office/drawing/2014/main" id="{4A294D52-3CC1-417A-A45E-DAC4482EC292}"/>
            </a:ext>
          </a:extLst>
        </xdr:cNvPr>
        <xdr:cNvSpPr txBox="1"/>
      </xdr:nvSpPr>
      <xdr:spPr>
        <a:xfrm>
          <a:off x="4352925" y="139893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348</xdr:row>
      <xdr:rowOff>0</xdr:rowOff>
    </xdr:from>
    <xdr:ext cx="184731" cy="298696"/>
    <xdr:sp macro="" textlink="">
      <xdr:nvSpPr>
        <xdr:cNvPr id="683" name="PoljeZBesedilom 682">
          <a:extLst>
            <a:ext uri="{FF2B5EF4-FFF2-40B4-BE49-F238E27FC236}">
              <a16:creationId xmlns:a16="http://schemas.microsoft.com/office/drawing/2014/main" id="{07D1732F-3438-4C1A-876A-E707855CDAF6}"/>
            </a:ext>
          </a:extLst>
        </xdr:cNvPr>
        <xdr:cNvSpPr txBox="1"/>
      </xdr:nvSpPr>
      <xdr:spPr>
        <a:xfrm>
          <a:off x="4352925" y="15198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401</xdr:row>
      <xdr:rowOff>0</xdr:rowOff>
    </xdr:from>
    <xdr:ext cx="184731" cy="298696"/>
    <xdr:sp macro="" textlink="">
      <xdr:nvSpPr>
        <xdr:cNvPr id="684" name="PoljeZBesedilom 683">
          <a:extLst>
            <a:ext uri="{FF2B5EF4-FFF2-40B4-BE49-F238E27FC236}">
              <a16:creationId xmlns:a16="http://schemas.microsoft.com/office/drawing/2014/main" id="{E6B79F3B-1092-4507-A5EE-B58F2D09B167}"/>
            </a:ext>
          </a:extLst>
        </xdr:cNvPr>
        <xdr:cNvSpPr txBox="1"/>
      </xdr:nvSpPr>
      <xdr:spPr>
        <a:xfrm>
          <a:off x="4352925" y="161658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469</xdr:row>
      <xdr:rowOff>0</xdr:rowOff>
    </xdr:from>
    <xdr:ext cx="184731" cy="298696"/>
    <xdr:sp macro="" textlink="">
      <xdr:nvSpPr>
        <xdr:cNvPr id="685" name="PoljeZBesedilom 684">
          <a:extLst>
            <a:ext uri="{FF2B5EF4-FFF2-40B4-BE49-F238E27FC236}">
              <a16:creationId xmlns:a16="http://schemas.microsoft.com/office/drawing/2014/main" id="{99981DB5-85E4-4874-9955-E0E7B9956EE6}"/>
            </a:ext>
          </a:extLst>
        </xdr:cNvPr>
        <xdr:cNvSpPr txBox="1"/>
      </xdr:nvSpPr>
      <xdr:spPr>
        <a:xfrm>
          <a:off x="4352925" y="175412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686" name="PoljeZBesedilom 685">
          <a:extLst>
            <a:ext uri="{FF2B5EF4-FFF2-40B4-BE49-F238E27FC236}">
              <a16:creationId xmlns:a16="http://schemas.microsoft.com/office/drawing/2014/main" id="{9D3BCE31-997D-4743-8B6F-1D00BA5F9DA2}"/>
            </a:ext>
          </a:extLst>
        </xdr:cNvPr>
        <xdr:cNvSpPr txBox="1"/>
      </xdr:nvSpPr>
      <xdr:spPr>
        <a:xfrm>
          <a:off x="1647825" y="110747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687" name="PoljeZBesedilom 686">
          <a:extLst>
            <a:ext uri="{FF2B5EF4-FFF2-40B4-BE49-F238E27FC236}">
              <a16:creationId xmlns:a16="http://schemas.microsoft.com/office/drawing/2014/main" id="{11BC5E52-F2F3-42DE-B248-301312EA443E}"/>
            </a:ext>
          </a:extLst>
        </xdr:cNvPr>
        <xdr:cNvSpPr txBox="1"/>
      </xdr:nvSpPr>
      <xdr:spPr>
        <a:xfrm>
          <a:off x="1647825" y="110747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688" name="PoljeZBesedilom 687">
          <a:extLst>
            <a:ext uri="{FF2B5EF4-FFF2-40B4-BE49-F238E27FC236}">
              <a16:creationId xmlns:a16="http://schemas.microsoft.com/office/drawing/2014/main" id="{455B8185-B266-432D-BF4F-4E173F12A8F6}"/>
            </a:ext>
          </a:extLst>
        </xdr:cNvPr>
        <xdr:cNvSpPr txBox="1"/>
      </xdr:nvSpPr>
      <xdr:spPr>
        <a:xfrm>
          <a:off x="1647825" y="110747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689" name="PoljeZBesedilom 688">
          <a:extLst>
            <a:ext uri="{FF2B5EF4-FFF2-40B4-BE49-F238E27FC236}">
              <a16:creationId xmlns:a16="http://schemas.microsoft.com/office/drawing/2014/main" id="{2584F940-F1C4-4B0B-9036-74CD321DFCBC}"/>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690" name="PoljeZBesedilom 689">
          <a:extLst>
            <a:ext uri="{FF2B5EF4-FFF2-40B4-BE49-F238E27FC236}">
              <a16:creationId xmlns:a16="http://schemas.microsoft.com/office/drawing/2014/main" id="{D79CB91C-1383-4B39-A554-D4AFC1D5CC50}"/>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691" name="PoljeZBesedilom 690">
          <a:extLst>
            <a:ext uri="{FF2B5EF4-FFF2-40B4-BE49-F238E27FC236}">
              <a16:creationId xmlns:a16="http://schemas.microsoft.com/office/drawing/2014/main" id="{A050F16B-DD7C-4F11-966C-98D353C37E3C}"/>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228599</xdr:colOff>
      <xdr:row>389</xdr:row>
      <xdr:rowOff>69056</xdr:rowOff>
    </xdr:from>
    <xdr:to>
      <xdr:col>3</xdr:col>
      <xdr:colOff>1133474</xdr:colOff>
      <xdr:row>398</xdr:row>
      <xdr:rowOff>209550</xdr:rowOff>
    </xdr:to>
    <xdr:pic>
      <xdr:nvPicPr>
        <xdr:cNvPr id="693" name="Slika 692">
          <a:extLst>
            <a:ext uri="{FF2B5EF4-FFF2-40B4-BE49-F238E27FC236}">
              <a16:creationId xmlns:a16="http://schemas.microsoft.com/office/drawing/2014/main" id="{FCAD9AC9-A47E-7A8C-A779-78555385BF7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609599" y="176138681"/>
          <a:ext cx="3095625" cy="23217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885825</xdr:colOff>
      <xdr:row>266</xdr:row>
      <xdr:rowOff>0</xdr:rowOff>
    </xdr:from>
    <xdr:ext cx="184731" cy="281628"/>
    <xdr:sp macro="" textlink="">
      <xdr:nvSpPr>
        <xdr:cNvPr id="2" name="PoljeZBesedilom 1">
          <a:extLst>
            <a:ext uri="{FF2B5EF4-FFF2-40B4-BE49-F238E27FC236}">
              <a16:creationId xmlns:a16="http://schemas.microsoft.com/office/drawing/2014/main" id="{DDCF932F-3F2D-45DA-985C-F5E5A9294D86}"/>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3" name="PoljeZBesedilom 2">
          <a:extLst>
            <a:ext uri="{FF2B5EF4-FFF2-40B4-BE49-F238E27FC236}">
              <a16:creationId xmlns:a16="http://schemas.microsoft.com/office/drawing/2014/main" id="{BBF9D5A1-10CF-4F63-95B3-FDF0FD4B1B8D}"/>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4" name="PoljeZBesedilom 3">
          <a:extLst>
            <a:ext uri="{FF2B5EF4-FFF2-40B4-BE49-F238E27FC236}">
              <a16:creationId xmlns:a16="http://schemas.microsoft.com/office/drawing/2014/main" id="{A721E9B1-7A68-480E-973D-F9EE04736551}"/>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5" name="PoljeZBesedilom 4">
          <a:extLst>
            <a:ext uri="{FF2B5EF4-FFF2-40B4-BE49-F238E27FC236}">
              <a16:creationId xmlns:a16="http://schemas.microsoft.com/office/drawing/2014/main" id="{9701925D-2070-440B-89C5-3F5925DD912B}"/>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6" name="PoljeZBesedilom 5">
          <a:extLst>
            <a:ext uri="{FF2B5EF4-FFF2-40B4-BE49-F238E27FC236}">
              <a16:creationId xmlns:a16="http://schemas.microsoft.com/office/drawing/2014/main" id="{3D508E2F-201D-49FB-87FC-0E9BE8993C8D}"/>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7" name="PoljeZBesedilom 6">
          <a:extLst>
            <a:ext uri="{FF2B5EF4-FFF2-40B4-BE49-F238E27FC236}">
              <a16:creationId xmlns:a16="http://schemas.microsoft.com/office/drawing/2014/main" id="{06E639D8-B201-4F6C-B539-200C657A4323}"/>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8" name="PoljeZBesedilom 7">
          <a:extLst>
            <a:ext uri="{FF2B5EF4-FFF2-40B4-BE49-F238E27FC236}">
              <a16:creationId xmlns:a16="http://schemas.microsoft.com/office/drawing/2014/main" id="{664195B4-A58D-4CBB-B6A4-10195EE376D8}"/>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9" name="PoljeZBesedilom 8">
          <a:extLst>
            <a:ext uri="{FF2B5EF4-FFF2-40B4-BE49-F238E27FC236}">
              <a16:creationId xmlns:a16="http://schemas.microsoft.com/office/drawing/2014/main" id="{21516FE0-68E0-4689-A4E9-CE33C8686367}"/>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10" name="PoljeZBesedilom 9">
          <a:extLst>
            <a:ext uri="{FF2B5EF4-FFF2-40B4-BE49-F238E27FC236}">
              <a16:creationId xmlns:a16="http://schemas.microsoft.com/office/drawing/2014/main" id="{6508978C-4DD8-4223-845E-D340F4BD1899}"/>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11" name="PoljeZBesedilom 10">
          <a:extLst>
            <a:ext uri="{FF2B5EF4-FFF2-40B4-BE49-F238E27FC236}">
              <a16:creationId xmlns:a16="http://schemas.microsoft.com/office/drawing/2014/main" id="{A4262D96-50AA-403C-8920-EBA992A9FD14}"/>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12" name="PoljeZBesedilom 11">
          <a:extLst>
            <a:ext uri="{FF2B5EF4-FFF2-40B4-BE49-F238E27FC236}">
              <a16:creationId xmlns:a16="http://schemas.microsoft.com/office/drawing/2014/main" id="{CEAA08CB-0BA3-4118-A190-B4775B261CD1}"/>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13" name="PoljeZBesedilom 12">
          <a:extLst>
            <a:ext uri="{FF2B5EF4-FFF2-40B4-BE49-F238E27FC236}">
              <a16:creationId xmlns:a16="http://schemas.microsoft.com/office/drawing/2014/main" id="{09A3FBDA-3F13-490D-B45B-CA5DDBBABC17}"/>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14" name="PoljeZBesedilom 13">
          <a:extLst>
            <a:ext uri="{FF2B5EF4-FFF2-40B4-BE49-F238E27FC236}">
              <a16:creationId xmlns:a16="http://schemas.microsoft.com/office/drawing/2014/main" id="{64CAD083-D0C9-4066-ADDC-4D06709CBF94}"/>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15" name="PoljeZBesedilom 14">
          <a:extLst>
            <a:ext uri="{FF2B5EF4-FFF2-40B4-BE49-F238E27FC236}">
              <a16:creationId xmlns:a16="http://schemas.microsoft.com/office/drawing/2014/main" id="{71E4FF1F-D545-4C89-BE65-D3D3C9D8C81E}"/>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16" name="PoljeZBesedilom 15">
          <a:extLst>
            <a:ext uri="{FF2B5EF4-FFF2-40B4-BE49-F238E27FC236}">
              <a16:creationId xmlns:a16="http://schemas.microsoft.com/office/drawing/2014/main" id="{63EFCAFC-EF82-44BF-A0C9-F04BDA6F8AB6}"/>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17" name="PoljeZBesedilom 16">
          <a:extLst>
            <a:ext uri="{FF2B5EF4-FFF2-40B4-BE49-F238E27FC236}">
              <a16:creationId xmlns:a16="http://schemas.microsoft.com/office/drawing/2014/main" id="{C393EF6F-ED6B-4B39-BAE6-9CCAE13CFB4C}"/>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18" name="PoljeZBesedilom 17">
          <a:extLst>
            <a:ext uri="{FF2B5EF4-FFF2-40B4-BE49-F238E27FC236}">
              <a16:creationId xmlns:a16="http://schemas.microsoft.com/office/drawing/2014/main" id="{AD734AA8-75E7-4C25-999C-65130197F4A1}"/>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19" name="PoljeZBesedilom 18">
          <a:extLst>
            <a:ext uri="{FF2B5EF4-FFF2-40B4-BE49-F238E27FC236}">
              <a16:creationId xmlns:a16="http://schemas.microsoft.com/office/drawing/2014/main" id="{C159367F-1C08-4E46-8B67-DAF93CC70335}"/>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20" name="PoljeZBesedilom 19">
          <a:extLst>
            <a:ext uri="{FF2B5EF4-FFF2-40B4-BE49-F238E27FC236}">
              <a16:creationId xmlns:a16="http://schemas.microsoft.com/office/drawing/2014/main" id="{E201BEF6-AFEB-4F08-8619-1CAFA76CE9A8}"/>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21" name="PoljeZBesedilom 20">
          <a:extLst>
            <a:ext uri="{FF2B5EF4-FFF2-40B4-BE49-F238E27FC236}">
              <a16:creationId xmlns:a16="http://schemas.microsoft.com/office/drawing/2014/main" id="{C9A634C2-8C47-4F5E-9B1D-198867FB5E0E}"/>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22" name="PoljeZBesedilom 21">
          <a:extLst>
            <a:ext uri="{FF2B5EF4-FFF2-40B4-BE49-F238E27FC236}">
              <a16:creationId xmlns:a16="http://schemas.microsoft.com/office/drawing/2014/main" id="{31D8AD98-44A8-44D2-BE22-48349BDCD352}"/>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23" name="PoljeZBesedilom 22">
          <a:extLst>
            <a:ext uri="{FF2B5EF4-FFF2-40B4-BE49-F238E27FC236}">
              <a16:creationId xmlns:a16="http://schemas.microsoft.com/office/drawing/2014/main" id="{B8564378-E2B4-4EE2-96EB-F8436EB536BF}"/>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24" name="PoljeZBesedilom 23">
          <a:extLst>
            <a:ext uri="{FF2B5EF4-FFF2-40B4-BE49-F238E27FC236}">
              <a16:creationId xmlns:a16="http://schemas.microsoft.com/office/drawing/2014/main" id="{3C915C47-E515-4C65-8A1D-9910C1D66A52}"/>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25" name="PoljeZBesedilom 24">
          <a:extLst>
            <a:ext uri="{FF2B5EF4-FFF2-40B4-BE49-F238E27FC236}">
              <a16:creationId xmlns:a16="http://schemas.microsoft.com/office/drawing/2014/main" id="{DDB9141B-CF46-4CD3-8300-95BACF9FA493}"/>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26" name="PoljeZBesedilom 25">
          <a:extLst>
            <a:ext uri="{FF2B5EF4-FFF2-40B4-BE49-F238E27FC236}">
              <a16:creationId xmlns:a16="http://schemas.microsoft.com/office/drawing/2014/main" id="{23A92A8B-914E-4056-85E7-0D4CDBD9892A}"/>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27" name="PoljeZBesedilom 26">
          <a:extLst>
            <a:ext uri="{FF2B5EF4-FFF2-40B4-BE49-F238E27FC236}">
              <a16:creationId xmlns:a16="http://schemas.microsoft.com/office/drawing/2014/main" id="{0C1F52B3-114A-4C4B-A899-BC71D39C6317}"/>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28" name="PoljeZBesedilom 27">
          <a:extLst>
            <a:ext uri="{FF2B5EF4-FFF2-40B4-BE49-F238E27FC236}">
              <a16:creationId xmlns:a16="http://schemas.microsoft.com/office/drawing/2014/main" id="{EF977805-7862-4A26-8610-463336CF68CA}"/>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29" name="PoljeZBesedilom 28">
          <a:extLst>
            <a:ext uri="{FF2B5EF4-FFF2-40B4-BE49-F238E27FC236}">
              <a16:creationId xmlns:a16="http://schemas.microsoft.com/office/drawing/2014/main" id="{3F402DB3-3799-4A69-AD9D-B7F263ECE672}"/>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30" name="PoljeZBesedilom 29">
          <a:extLst>
            <a:ext uri="{FF2B5EF4-FFF2-40B4-BE49-F238E27FC236}">
              <a16:creationId xmlns:a16="http://schemas.microsoft.com/office/drawing/2014/main" id="{5AB9A34C-3573-41B0-9849-78DEA10BB456}"/>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31" name="PoljeZBesedilom 30">
          <a:extLst>
            <a:ext uri="{FF2B5EF4-FFF2-40B4-BE49-F238E27FC236}">
              <a16:creationId xmlns:a16="http://schemas.microsoft.com/office/drawing/2014/main" id="{14E6F07F-7CFF-4A6F-BB06-2917E87FFFAD}"/>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32" name="PoljeZBesedilom 31">
          <a:extLst>
            <a:ext uri="{FF2B5EF4-FFF2-40B4-BE49-F238E27FC236}">
              <a16:creationId xmlns:a16="http://schemas.microsoft.com/office/drawing/2014/main" id="{2A5596E5-1161-4E1E-AEB2-5A2BC2933FC0}"/>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33" name="PoljeZBesedilom 32">
          <a:extLst>
            <a:ext uri="{FF2B5EF4-FFF2-40B4-BE49-F238E27FC236}">
              <a16:creationId xmlns:a16="http://schemas.microsoft.com/office/drawing/2014/main" id="{30AEE922-05CA-48E9-BF64-1AF8D20837CA}"/>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34" name="PoljeZBesedilom 33">
          <a:extLst>
            <a:ext uri="{FF2B5EF4-FFF2-40B4-BE49-F238E27FC236}">
              <a16:creationId xmlns:a16="http://schemas.microsoft.com/office/drawing/2014/main" id="{9B894523-357F-473E-96BC-8E10AB185D27}"/>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35" name="PoljeZBesedilom 34">
          <a:extLst>
            <a:ext uri="{FF2B5EF4-FFF2-40B4-BE49-F238E27FC236}">
              <a16:creationId xmlns:a16="http://schemas.microsoft.com/office/drawing/2014/main" id="{928CD485-E429-4C1E-A7A6-7046A2E507C6}"/>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36" name="PoljeZBesedilom 35">
          <a:extLst>
            <a:ext uri="{FF2B5EF4-FFF2-40B4-BE49-F238E27FC236}">
              <a16:creationId xmlns:a16="http://schemas.microsoft.com/office/drawing/2014/main" id="{0E8346CD-F14E-4920-9222-45840BBB9817}"/>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37" name="PoljeZBesedilom 36">
          <a:extLst>
            <a:ext uri="{FF2B5EF4-FFF2-40B4-BE49-F238E27FC236}">
              <a16:creationId xmlns:a16="http://schemas.microsoft.com/office/drawing/2014/main" id="{604C336E-9378-4A65-8F2C-F86AE333242D}"/>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38" name="PoljeZBesedilom 37">
          <a:extLst>
            <a:ext uri="{FF2B5EF4-FFF2-40B4-BE49-F238E27FC236}">
              <a16:creationId xmlns:a16="http://schemas.microsoft.com/office/drawing/2014/main" id="{D09FB353-B23F-43CE-BFC5-430F30EC5D90}"/>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81628"/>
    <xdr:sp macro="" textlink="">
      <xdr:nvSpPr>
        <xdr:cNvPr id="39" name="PoljeZBesedilom 38">
          <a:extLst>
            <a:ext uri="{FF2B5EF4-FFF2-40B4-BE49-F238E27FC236}">
              <a16:creationId xmlns:a16="http://schemas.microsoft.com/office/drawing/2014/main" id="{1E44626C-3F39-4190-AC61-0141C2E6F5D7}"/>
            </a:ext>
          </a:extLst>
        </xdr:cNvPr>
        <xdr:cNvSpPr txBox="1"/>
      </xdr:nvSpPr>
      <xdr:spPr>
        <a:xfrm>
          <a:off x="1647825" y="1305972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182</xdr:row>
      <xdr:rowOff>0</xdr:rowOff>
    </xdr:from>
    <xdr:ext cx="184731" cy="298696"/>
    <xdr:sp macro="" textlink="">
      <xdr:nvSpPr>
        <xdr:cNvPr id="40" name="PoljeZBesedilom 39">
          <a:extLst>
            <a:ext uri="{FF2B5EF4-FFF2-40B4-BE49-F238E27FC236}">
              <a16:creationId xmlns:a16="http://schemas.microsoft.com/office/drawing/2014/main" id="{D81F584A-51D0-4E24-B0F7-300590AB719C}"/>
            </a:ext>
          </a:extLst>
        </xdr:cNvPr>
        <xdr:cNvSpPr txBox="1"/>
      </xdr:nvSpPr>
      <xdr:spPr>
        <a:xfrm>
          <a:off x="1647825" y="92535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41" name="PoljeZBesedilom 40">
          <a:extLst>
            <a:ext uri="{FF2B5EF4-FFF2-40B4-BE49-F238E27FC236}">
              <a16:creationId xmlns:a16="http://schemas.microsoft.com/office/drawing/2014/main" id="{A1D2087E-A325-43D4-B55B-4A1363C67DE0}"/>
            </a:ext>
          </a:extLst>
        </xdr:cNvPr>
        <xdr:cNvSpPr txBox="1"/>
      </xdr:nvSpPr>
      <xdr:spPr>
        <a:xfrm>
          <a:off x="1647825" y="6713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42" name="PoljeZBesedilom 41">
          <a:extLst>
            <a:ext uri="{FF2B5EF4-FFF2-40B4-BE49-F238E27FC236}">
              <a16:creationId xmlns:a16="http://schemas.microsoft.com/office/drawing/2014/main" id="{B49CA649-311E-43EC-9E34-F555A8105308}"/>
            </a:ext>
          </a:extLst>
        </xdr:cNvPr>
        <xdr:cNvSpPr txBox="1"/>
      </xdr:nvSpPr>
      <xdr:spPr>
        <a:xfrm>
          <a:off x="1647825" y="8986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43" name="PoljeZBesedilom 42">
          <a:extLst>
            <a:ext uri="{FF2B5EF4-FFF2-40B4-BE49-F238E27FC236}">
              <a16:creationId xmlns:a16="http://schemas.microsoft.com/office/drawing/2014/main" id="{6DAA9B4D-CB85-46D2-BBFD-869E0A06DED2}"/>
            </a:ext>
          </a:extLst>
        </xdr:cNvPr>
        <xdr:cNvSpPr txBox="1"/>
      </xdr:nvSpPr>
      <xdr:spPr>
        <a:xfrm>
          <a:off x="1647825" y="8986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44" name="PoljeZBesedilom 43">
          <a:extLst>
            <a:ext uri="{FF2B5EF4-FFF2-40B4-BE49-F238E27FC236}">
              <a16:creationId xmlns:a16="http://schemas.microsoft.com/office/drawing/2014/main" id="{2FC57CE3-7BFC-4219-93BA-14EFF12AFC0A}"/>
            </a:ext>
          </a:extLst>
        </xdr:cNvPr>
        <xdr:cNvSpPr txBox="1"/>
      </xdr:nvSpPr>
      <xdr:spPr>
        <a:xfrm>
          <a:off x="1647825" y="8986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45" name="PoljeZBesedilom 44">
          <a:extLst>
            <a:ext uri="{FF2B5EF4-FFF2-40B4-BE49-F238E27FC236}">
              <a16:creationId xmlns:a16="http://schemas.microsoft.com/office/drawing/2014/main" id="{5DB01403-F4AD-4EDF-8732-DD0EEA75AC60}"/>
            </a:ext>
          </a:extLst>
        </xdr:cNvPr>
        <xdr:cNvSpPr txBox="1"/>
      </xdr:nvSpPr>
      <xdr:spPr>
        <a:xfrm>
          <a:off x="1647825" y="8986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46" name="PoljeZBesedilom 45">
          <a:extLst>
            <a:ext uri="{FF2B5EF4-FFF2-40B4-BE49-F238E27FC236}">
              <a16:creationId xmlns:a16="http://schemas.microsoft.com/office/drawing/2014/main" id="{6F559412-8EAE-4A47-A4BB-0A92C32551E3}"/>
            </a:ext>
          </a:extLst>
        </xdr:cNvPr>
        <xdr:cNvSpPr txBox="1"/>
      </xdr:nvSpPr>
      <xdr:spPr>
        <a:xfrm>
          <a:off x="1647825" y="8986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47" name="PoljeZBesedilom 46">
          <a:extLst>
            <a:ext uri="{FF2B5EF4-FFF2-40B4-BE49-F238E27FC236}">
              <a16:creationId xmlns:a16="http://schemas.microsoft.com/office/drawing/2014/main" id="{CC4A65B0-5FD8-4022-BA94-45A295AF5B5C}"/>
            </a:ext>
          </a:extLst>
        </xdr:cNvPr>
        <xdr:cNvSpPr txBox="1"/>
      </xdr:nvSpPr>
      <xdr:spPr>
        <a:xfrm>
          <a:off x="1647825" y="8986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48" name="PoljeZBesedilom 47">
          <a:extLst>
            <a:ext uri="{FF2B5EF4-FFF2-40B4-BE49-F238E27FC236}">
              <a16:creationId xmlns:a16="http://schemas.microsoft.com/office/drawing/2014/main" id="{E915A1C3-AB09-4BB8-9CD5-C0CC1EF1D6D4}"/>
            </a:ext>
          </a:extLst>
        </xdr:cNvPr>
        <xdr:cNvSpPr txBox="1"/>
      </xdr:nvSpPr>
      <xdr:spPr>
        <a:xfrm>
          <a:off x="1647825" y="8986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49" name="PoljeZBesedilom 48">
          <a:extLst>
            <a:ext uri="{FF2B5EF4-FFF2-40B4-BE49-F238E27FC236}">
              <a16:creationId xmlns:a16="http://schemas.microsoft.com/office/drawing/2014/main" id="{D7FA9724-562A-40F3-BD1D-2C8E844A5A6B}"/>
            </a:ext>
          </a:extLst>
        </xdr:cNvPr>
        <xdr:cNvSpPr txBox="1"/>
      </xdr:nvSpPr>
      <xdr:spPr>
        <a:xfrm>
          <a:off x="1647825" y="8986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4DA5D8E7-9A5B-4D8B-810D-C2CC1FB60F9D}"/>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183</xdr:row>
      <xdr:rowOff>0</xdr:rowOff>
    </xdr:from>
    <xdr:ext cx="184731" cy="298696"/>
    <xdr:sp macro="" textlink="">
      <xdr:nvSpPr>
        <xdr:cNvPr id="51" name="PoljeZBesedilom 50">
          <a:extLst>
            <a:ext uri="{FF2B5EF4-FFF2-40B4-BE49-F238E27FC236}">
              <a16:creationId xmlns:a16="http://schemas.microsoft.com/office/drawing/2014/main" id="{715321C6-8368-4D36-A368-7DD1278A2683}"/>
            </a:ext>
          </a:extLst>
        </xdr:cNvPr>
        <xdr:cNvSpPr txBox="1"/>
      </xdr:nvSpPr>
      <xdr:spPr>
        <a:xfrm>
          <a:off x="1647825" y="92725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203</xdr:row>
      <xdr:rowOff>0</xdr:rowOff>
    </xdr:from>
    <xdr:ext cx="184731" cy="298696"/>
    <xdr:sp macro="" textlink="">
      <xdr:nvSpPr>
        <xdr:cNvPr id="52" name="PoljeZBesedilom 51">
          <a:extLst>
            <a:ext uri="{FF2B5EF4-FFF2-40B4-BE49-F238E27FC236}">
              <a16:creationId xmlns:a16="http://schemas.microsoft.com/office/drawing/2014/main" id="{9A6BBDF2-D255-4F82-954F-43107933ED86}"/>
            </a:ext>
          </a:extLst>
        </xdr:cNvPr>
        <xdr:cNvSpPr txBox="1"/>
      </xdr:nvSpPr>
      <xdr:spPr>
        <a:xfrm>
          <a:off x="1647825" y="9960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53" name="PoljeZBesedilom 52">
          <a:extLst>
            <a:ext uri="{FF2B5EF4-FFF2-40B4-BE49-F238E27FC236}">
              <a16:creationId xmlns:a16="http://schemas.microsoft.com/office/drawing/2014/main" id="{088477D4-A068-4974-9A44-CD3B17C84C83}"/>
            </a:ext>
          </a:extLst>
        </xdr:cNvPr>
        <xdr:cNvSpPr txBox="1"/>
      </xdr:nvSpPr>
      <xdr:spPr>
        <a:xfrm>
          <a:off x="1647825" y="103193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213</xdr:row>
      <xdr:rowOff>0</xdr:rowOff>
    </xdr:from>
    <xdr:ext cx="184731" cy="298696"/>
    <xdr:sp macro="" textlink="">
      <xdr:nvSpPr>
        <xdr:cNvPr id="54" name="PoljeZBesedilom 53">
          <a:extLst>
            <a:ext uri="{FF2B5EF4-FFF2-40B4-BE49-F238E27FC236}">
              <a16:creationId xmlns:a16="http://schemas.microsoft.com/office/drawing/2014/main" id="{B2A3294F-197A-418D-9F11-222535E5C52D}"/>
            </a:ext>
          </a:extLst>
        </xdr:cNvPr>
        <xdr:cNvSpPr txBox="1"/>
      </xdr:nvSpPr>
      <xdr:spPr>
        <a:xfrm>
          <a:off x="164782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213</xdr:row>
      <xdr:rowOff>0</xdr:rowOff>
    </xdr:from>
    <xdr:ext cx="184731" cy="298696"/>
    <xdr:sp macro="" textlink="">
      <xdr:nvSpPr>
        <xdr:cNvPr id="55" name="PoljeZBesedilom 54">
          <a:extLst>
            <a:ext uri="{FF2B5EF4-FFF2-40B4-BE49-F238E27FC236}">
              <a16:creationId xmlns:a16="http://schemas.microsoft.com/office/drawing/2014/main" id="{DF1F5A2B-404C-42F2-A073-FC5AB239475F}"/>
            </a:ext>
          </a:extLst>
        </xdr:cNvPr>
        <xdr:cNvSpPr txBox="1"/>
      </xdr:nvSpPr>
      <xdr:spPr>
        <a:xfrm>
          <a:off x="164782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56" name="PoljeZBesedilom 55">
          <a:extLst>
            <a:ext uri="{FF2B5EF4-FFF2-40B4-BE49-F238E27FC236}">
              <a16:creationId xmlns:a16="http://schemas.microsoft.com/office/drawing/2014/main" id="{59A56F58-7984-4F28-A188-C008093CECC5}"/>
            </a:ext>
          </a:extLst>
        </xdr:cNvPr>
        <xdr:cNvSpPr txBox="1"/>
      </xdr:nvSpPr>
      <xdr:spPr>
        <a:xfrm>
          <a:off x="1647825" y="118414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57" name="PoljeZBesedilom 56">
          <a:extLst>
            <a:ext uri="{FF2B5EF4-FFF2-40B4-BE49-F238E27FC236}">
              <a16:creationId xmlns:a16="http://schemas.microsoft.com/office/drawing/2014/main" id="{301F3B8D-7BF8-4038-9534-7DE7DC9D70BD}"/>
            </a:ext>
          </a:extLst>
        </xdr:cNvPr>
        <xdr:cNvSpPr txBox="1"/>
      </xdr:nvSpPr>
      <xdr:spPr>
        <a:xfrm>
          <a:off x="1647825" y="11962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58" name="PoljeZBesedilom 57">
          <a:extLst>
            <a:ext uri="{FF2B5EF4-FFF2-40B4-BE49-F238E27FC236}">
              <a16:creationId xmlns:a16="http://schemas.microsoft.com/office/drawing/2014/main" id="{83DC486A-DA39-4E56-BCCC-6F4EFB90BE76}"/>
            </a:ext>
          </a:extLst>
        </xdr:cNvPr>
        <xdr:cNvSpPr txBox="1"/>
      </xdr:nvSpPr>
      <xdr:spPr>
        <a:xfrm>
          <a:off x="1647825" y="1161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59" name="PoljeZBesedilom 58">
          <a:extLst>
            <a:ext uri="{FF2B5EF4-FFF2-40B4-BE49-F238E27FC236}">
              <a16:creationId xmlns:a16="http://schemas.microsoft.com/office/drawing/2014/main" id="{B19409D4-3527-45B4-8354-2CE31FC26697}"/>
            </a:ext>
          </a:extLst>
        </xdr:cNvPr>
        <xdr:cNvSpPr txBox="1"/>
      </xdr:nvSpPr>
      <xdr:spPr>
        <a:xfrm>
          <a:off x="1647825" y="117538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60" name="PoljeZBesedilom 59">
          <a:extLst>
            <a:ext uri="{FF2B5EF4-FFF2-40B4-BE49-F238E27FC236}">
              <a16:creationId xmlns:a16="http://schemas.microsoft.com/office/drawing/2014/main" id="{01789F28-8E0F-4481-AD2C-151BB14DE13C}"/>
            </a:ext>
          </a:extLst>
        </xdr:cNvPr>
        <xdr:cNvSpPr txBox="1"/>
      </xdr:nvSpPr>
      <xdr:spPr>
        <a:xfrm>
          <a:off x="1647825" y="1161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61" name="PoljeZBesedilom 60">
          <a:extLst>
            <a:ext uri="{FF2B5EF4-FFF2-40B4-BE49-F238E27FC236}">
              <a16:creationId xmlns:a16="http://schemas.microsoft.com/office/drawing/2014/main" id="{A5C7F107-D1E9-4582-A96D-D2B5EA14154D}"/>
            </a:ext>
          </a:extLst>
        </xdr:cNvPr>
        <xdr:cNvSpPr txBox="1"/>
      </xdr:nvSpPr>
      <xdr:spPr>
        <a:xfrm>
          <a:off x="1647825" y="1161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62" name="PoljeZBesedilom 61">
          <a:extLst>
            <a:ext uri="{FF2B5EF4-FFF2-40B4-BE49-F238E27FC236}">
              <a16:creationId xmlns:a16="http://schemas.microsoft.com/office/drawing/2014/main" id="{D9407B02-1EA2-486A-A4CB-111BFAFCAD6F}"/>
            </a:ext>
          </a:extLst>
        </xdr:cNvPr>
        <xdr:cNvSpPr txBox="1"/>
      </xdr:nvSpPr>
      <xdr:spPr>
        <a:xfrm>
          <a:off x="1647825" y="8986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63" name="PoljeZBesedilom 62">
          <a:extLst>
            <a:ext uri="{FF2B5EF4-FFF2-40B4-BE49-F238E27FC236}">
              <a16:creationId xmlns:a16="http://schemas.microsoft.com/office/drawing/2014/main" id="{9D07CCE1-CBDB-459B-826B-853EFAD0A858}"/>
            </a:ext>
          </a:extLst>
        </xdr:cNvPr>
        <xdr:cNvSpPr txBox="1"/>
      </xdr:nvSpPr>
      <xdr:spPr>
        <a:xfrm>
          <a:off x="1647825" y="8986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64" name="PoljeZBesedilom 63">
          <a:extLst>
            <a:ext uri="{FF2B5EF4-FFF2-40B4-BE49-F238E27FC236}">
              <a16:creationId xmlns:a16="http://schemas.microsoft.com/office/drawing/2014/main" id="{BB174D18-0C22-4069-8026-C215B746FC39}"/>
            </a:ext>
          </a:extLst>
        </xdr:cNvPr>
        <xdr:cNvSpPr txBox="1"/>
      </xdr:nvSpPr>
      <xdr:spPr>
        <a:xfrm>
          <a:off x="1647825" y="9009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65" name="PoljeZBesedilom 64">
          <a:extLst>
            <a:ext uri="{FF2B5EF4-FFF2-40B4-BE49-F238E27FC236}">
              <a16:creationId xmlns:a16="http://schemas.microsoft.com/office/drawing/2014/main" id="{471E5F0C-E185-4391-9BA5-E455262D571B}"/>
            </a:ext>
          </a:extLst>
        </xdr:cNvPr>
        <xdr:cNvSpPr txBox="1"/>
      </xdr:nvSpPr>
      <xdr:spPr>
        <a:xfrm>
          <a:off x="1647825" y="9009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66" name="PoljeZBesedilom 65">
          <a:extLst>
            <a:ext uri="{FF2B5EF4-FFF2-40B4-BE49-F238E27FC236}">
              <a16:creationId xmlns:a16="http://schemas.microsoft.com/office/drawing/2014/main" id="{A3F9BA53-25D1-4C14-BDBB-6B0F75EA5F74}"/>
            </a:ext>
          </a:extLst>
        </xdr:cNvPr>
        <xdr:cNvSpPr txBox="1"/>
      </xdr:nvSpPr>
      <xdr:spPr>
        <a:xfrm>
          <a:off x="1647825" y="9009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67" name="PoljeZBesedilom 66">
          <a:extLst>
            <a:ext uri="{FF2B5EF4-FFF2-40B4-BE49-F238E27FC236}">
              <a16:creationId xmlns:a16="http://schemas.microsoft.com/office/drawing/2014/main" id="{DE55CBEF-C3C8-4AF4-817D-63E9DE3B9D4D}"/>
            </a:ext>
          </a:extLst>
        </xdr:cNvPr>
        <xdr:cNvSpPr txBox="1"/>
      </xdr:nvSpPr>
      <xdr:spPr>
        <a:xfrm>
          <a:off x="1647825" y="9009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68" name="PoljeZBesedilom 67">
          <a:extLst>
            <a:ext uri="{FF2B5EF4-FFF2-40B4-BE49-F238E27FC236}">
              <a16:creationId xmlns:a16="http://schemas.microsoft.com/office/drawing/2014/main" id="{9D44A75D-04F3-4620-89C5-C8F5BD1E8287}"/>
            </a:ext>
          </a:extLst>
        </xdr:cNvPr>
        <xdr:cNvSpPr txBox="1"/>
      </xdr:nvSpPr>
      <xdr:spPr>
        <a:xfrm>
          <a:off x="1647825" y="9009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69" name="PoljeZBesedilom 68">
          <a:extLst>
            <a:ext uri="{FF2B5EF4-FFF2-40B4-BE49-F238E27FC236}">
              <a16:creationId xmlns:a16="http://schemas.microsoft.com/office/drawing/2014/main" id="{6E3FA36E-E196-4223-BF61-E02381A14300}"/>
            </a:ext>
          </a:extLst>
        </xdr:cNvPr>
        <xdr:cNvSpPr txBox="1"/>
      </xdr:nvSpPr>
      <xdr:spPr>
        <a:xfrm>
          <a:off x="1647825" y="9009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70" name="PoljeZBesedilom 69">
          <a:extLst>
            <a:ext uri="{FF2B5EF4-FFF2-40B4-BE49-F238E27FC236}">
              <a16:creationId xmlns:a16="http://schemas.microsoft.com/office/drawing/2014/main" id="{1CD75449-C321-4128-AFF6-7CCF03E287BD}"/>
            </a:ext>
          </a:extLst>
        </xdr:cNvPr>
        <xdr:cNvSpPr txBox="1"/>
      </xdr:nvSpPr>
      <xdr:spPr>
        <a:xfrm>
          <a:off x="1647825" y="9009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71" name="PoljeZBesedilom 70">
          <a:extLst>
            <a:ext uri="{FF2B5EF4-FFF2-40B4-BE49-F238E27FC236}">
              <a16:creationId xmlns:a16="http://schemas.microsoft.com/office/drawing/2014/main" id="{771800B3-CFFD-4BA8-85DF-0A4FBB6ED939}"/>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72" name="PoljeZBesedilom 71">
          <a:extLst>
            <a:ext uri="{FF2B5EF4-FFF2-40B4-BE49-F238E27FC236}">
              <a16:creationId xmlns:a16="http://schemas.microsoft.com/office/drawing/2014/main" id="{387F4909-4855-48DC-959E-48EBDD39388B}"/>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73" name="PoljeZBesedilom 72">
          <a:extLst>
            <a:ext uri="{FF2B5EF4-FFF2-40B4-BE49-F238E27FC236}">
              <a16:creationId xmlns:a16="http://schemas.microsoft.com/office/drawing/2014/main" id="{056CBBE2-3C22-4C4A-BEBE-8F8AA8909FE6}"/>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74" name="PoljeZBesedilom 73">
          <a:extLst>
            <a:ext uri="{FF2B5EF4-FFF2-40B4-BE49-F238E27FC236}">
              <a16:creationId xmlns:a16="http://schemas.microsoft.com/office/drawing/2014/main" id="{3B499DD9-F626-4F57-A377-7EEA918B1C10}"/>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75" name="PoljeZBesedilom 74">
          <a:extLst>
            <a:ext uri="{FF2B5EF4-FFF2-40B4-BE49-F238E27FC236}">
              <a16:creationId xmlns:a16="http://schemas.microsoft.com/office/drawing/2014/main" id="{03EA0225-C6CE-4626-85BF-B9A82A1F64F3}"/>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76" name="PoljeZBesedilom 75">
          <a:extLst>
            <a:ext uri="{FF2B5EF4-FFF2-40B4-BE49-F238E27FC236}">
              <a16:creationId xmlns:a16="http://schemas.microsoft.com/office/drawing/2014/main" id="{5354C09E-44C0-46FF-9173-25BCAE93E016}"/>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77" name="PoljeZBesedilom 76">
          <a:extLst>
            <a:ext uri="{FF2B5EF4-FFF2-40B4-BE49-F238E27FC236}">
              <a16:creationId xmlns:a16="http://schemas.microsoft.com/office/drawing/2014/main" id="{6D769294-EA61-4FB1-9D57-30B1954C28AF}"/>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78" name="PoljeZBesedilom 77">
          <a:extLst>
            <a:ext uri="{FF2B5EF4-FFF2-40B4-BE49-F238E27FC236}">
              <a16:creationId xmlns:a16="http://schemas.microsoft.com/office/drawing/2014/main" id="{DFBC526A-35D5-4A5A-93F9-685FF181D62D}"/>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79" name="PoljeZBesedilom 78">
          <a:extLst>
            <a:ext uri="{FF2B5EF4-FFF2-40B4-BE49-F238E27FC236}">
              <a16:creationId xmlns:a16="http://schemas.microsoft.com/office/drawing/2014/main" id="{303CA7AB-0CDD-4CCB-A6B0-CD69DCB7B457}"/>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80" name="PoljeZBesedilom 79">
          <a:extLst>
            <a:ext uri="{FF2B5EF4-FFF2-40B4-BE49-F238E27FC236}">
              <a16:creationId xmlns:a16="http://schemas.microsoft.com/office/drawing/2014/main" id="{3ECD646F-2E18-46B6-AA5E-B76277B7AF0E}"/>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81" name="PoljeZBesedilom 80">
          <a:extLst>
            <a:ext uri="{FF2B5EF4-FFF2-40B4-BE49-F238E27FC236}">
              <a16:creationId xmlns:a16="http://schemas.microsoft.com/office/drawing/2014/main" id="{C208C33E-3FD0-4B91-9BD9-6D8639F3003A}"/>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82" name="PoljeZBesedilom 81">
          <a:extLst>
            <a:ext uri="{FF2B5EF4-FFF2-40B4-BE49-F238E27FC236}">
              <a16:creationId xmlns:a16="http://schemas.microsoft.com/office/drawing/2014/main" id="{F2477D71-7864-4C95-9179-FCF7D9434154}"/>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83" name="PoljeZBesedilom 82">
          <a:extLst>
            <a:ext uri="{FF2B5EF4-FFF2-40B4-BE49-F238E27FC236}">
              <a16:creationId xmlns:a16="http://schemas.microsoft.com/office/drawing/2014/main" id="{FC329323-1D6A-461E-971E-CA7D7C239B98}"/>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84" name="PoljeZBesedilom 83">
          <a:extLst>
            <a:ext uri="{FF2B5EF4-FFF2-40B4-BE49-F238E27FC236}">
              <a16:creationId xmlns:a16="http://schemas.microsoft.com/office/drawing/2014/main" id="{BF73A00A-C791-4380-BB04-6F865C37C919}"/>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85" name="PoljeZBesedilom 84">
          <a:extLst>
            <a:ext uri="{FF2B5EF4-FFF2-40B4-BE49-F238E27FC236}">
              <a16:creationId xmlns:a16="http://schemas.microsoft.com/office/drawing/2014/main" id="{9A1F038E-81DE-45A9-9592-5E46DB840197}"/>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86" name="PoljeZBesedilom 85">
          <a:extLst>
            <a:ext uri="{FF2B5EF4-FFF2-40B4-BE49-F238E27FC236}">
              <a16:creationId xmlns:a16="http://schemas.microsoft.com/office/drawing/2014/main" id="{E42894A1-D9AF-4F3B-8C89-1F7ABCB4B2D7}"/>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87" name="PoljeZBesedilom 86">
          <a:extLst>
            <a:ext uri="{FF2B5EF4-FFF2-40B4-BE49-F238E27FC236}">
              <a16:creationId xmlns:a16="http://schemas.microsoft.com/office/drawing/2014/main" id="{CC0DAD57-F713-4F1A-88AE-05B00F2108B3}"/>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174</xdr:row>
      <xdr:rowOff>0</xdr:rowOff>
    </xdr:from>
    <xdr:ext cx="184731" cy="298696"/>
    <xdr:sp macro="" textlink="">
      <xdr:nvSpPr>
        <xdr:cNvPr id="88" name="PoljeZBesedilom 87">
          <a:extLst>
            <a:ext uri="{FF2B5EF4-FFF2-40B4-BE49-F238E27FC236}">
              <a16:creationId xmlns:a16="http://schemas.microsoft.com/office/drawing/2014/main" id="{E2AA0DF3-0F52-4A32-8A44-C79C64DBA74F}"/>
            </a:ext>
          </a:extLst>
        </xdr:cNvPr>
        <xdr:cNvSpPr txBox="1"/>
      </xdr:nvSpPr>
      <xdr:spPr>
        <a:xfrm>
          <a:off x="1647825" y="766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89" name="PoljeZBesedilom 88">
          <a:extLst>
            <a:ext uri="{FF2B5EF4-FFF2-40B4-BE49-F238E27FC236}">
              <a16:creationId xmlns:a16="http://schemas.microsoft.com/office/drawing/2014/main" id="{382C1694-FBDC-4A76-AAAB-29E777D912C5}"/>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90" name="PoljeZBesedilom 89">
          <a:extLst>
            <a:ext uri="{FF2B5EF4-FFF2-40B4-BE49-F238E27FC236}">
              <a16:creationId xmlns:a16="http://schemas.microsoft.com/office/drawing/2014/main" id="{F2E9E1C5-C6C6-49DE-8923-23F05E025487}"/>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91" name="PoljeZBesedilom 90">
          <a:extLst>
            <a:ext uri="{FF2B5EF4-FFF2-40B4-BE49-F238E27FC236}">
              <a16:creationId xmlns:a16="http://schemas.microsoft.com/office/drawing/2014/main" id="{51AFF54A-FB60-4D41-A033-2950FE27CAFF}"/>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92" name="PoljeZBesedilom 91">
          <a:extLst>
            <a:ext uri="{FF2B5EF4-FFF2-40B4-BE49-F238E27FC236}">
              <a16:creationId xmlns:a16="http://schemas.microsoft.com/office/drawing/2014/main" id="{831BB264-2427-44F7-AB3B-7B73C999DD59}"/>
            </a:ext>
          </a:extLst>
        </xdr:cNvPr>
        <xdr:cNvSpPr txBox="1"/>
      </xdr:nvSpPr>
      <xdr:spPr>
        <a:xfrm>
          <a:off x="1647825" y="78543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93" name="PoljeZBesedilom 92">
          <a:extLst>
            <a:ext uri="{FF2B5EF4-FFF2-40B4-BE49-F238E27FC236}">
              <a16:creationId xmlns:a16="http://schemas.microsoft.com/office/drawing/2014/main" id="{36710C15-872A-4A33-8F0B-C4E0A9CDDA87}"/>
            </a:ext>
          </a:extLst>
        </xdr:cNvPr>
        <xdr:cNvSpPr txBox="1"/>
      </xdr:nvSpPr>
      <xdr:spPr>
        <a:xfrm>
          <a:off x="1647825" y="7872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94" name="PoljeZBesedilom 93">
          <a:extLst>
            <a:ext uri="{FF2B5EF4-FFF2-40B4-BE49-F238E27FC236}">
              <a16:creationId xmlns:a16="http://schemas.microsoft.com/office/drawing/2014/main" id="{FC4A7E80-EAF9-4D99-B2E4-6C1ADA8A77CD}"/>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95" name="PoljeZBesedilom 94">
          <a:extLst>
            <a:ext uri="{FF2B5EF4-FFF2-40B4-BE49-F238E27FC236}">
              <a16:creationId xmlns:a16="http://schemas.microsoft.com/office/drawing/2014/main" id="{76DC3D39-D8AD-4BA0-8D8E-993AB833CAAC}"/>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96" name="PoljeZBesedilom 95">
          <a:extLst>
            <a:ext uri="{FF2B5EF4-FFF2-40B4-BE49-F238E27FC236}">
              <a16:creationId xmlns:a16="http://schemas.microsoft.com/office/drawing/2014/main" id="{691E27DD-4C6E-4C4E-AE59-CE732D7CE686}"/>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97" name="PoljeZBesedilom 96">
          <a:extLst>
            <a:ext uri="{FF2B5EF4-FFF2-40B4-BE49-F238E27FC236}">
              <a16:creationId xmlns:a16="http://schemas.microsoft.com/office/drawing/2014/main" id="{FD257400-00A5-4579-B828-226FD89A93DB}"/>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98" name="PoljeZBesedilom 97">
          <a:extLst>
            <a:ext uri="{FF2B5EF4-FFF2-40B4-BE49-F238E27FC236}">
              <a16:creationId xmlns:a16="http://schemas.microsoft.com/office/drawing/2014/main" id="{513AE151-58E9-475A-9EFA-7CC9472B3640}"/>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99" name="PoljeZBesedilom 98">
          <a:extLst>
            <a:ext uri="{FF2B5EF4-FFF2-40B4-BE49-F238E27FC236}">
              <a16:creationId xmlns:a16="http://schemas.microsoft.com/office/drawing/2014/main" id="{307134DB-ABB9-4CF9-A1A1-05DAD1094556}"/>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00" name="PoljeZBesedilom 99">
          <a:extLst>
            <a:ext uri="{FF2B5EF4-FFF2-40B4-BE49-F238E27FC236}">
              <a16:creationId xmlns:a16="http://schemas.microsoft.com/office/drawing/2014/main" id="{8008B3BF-E284-406C-9319-0BB1AA7BAC3E}"/>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01" name="PoljeZBesedilom 100">
          <a:extLst>
            <a:ext uri="{FF2B5EF4-FFF2-40B4-BE49-F238E27FC236}">
              <a16:creationId xmlns:a16="http://schemas.microsoft.com/office/drawing/2014/main" id="{3A1499DA-7189-459E-B177-737B4512EF05}"/>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02" name="PoljeZBesedilom 101">
          <a:extLst>
            <a:ext uri="{FF2B5EF4-FFF2-40B4-BE49-F238E27FC236}">
              <a16:creationId xmlns:a16="http://schemas.microsoft.com/office/drawing/2014/main" id="{7427612B-3D5D-4BA7-9603-A31C3C73864A}"/>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03" name="PoljeZBesedilom 102">
          <a:extLst>
            <a:ext uri="{FF2B5EF4-FFF2-40B4-BE49-F238E27FC236}">
              <a16:creationId xmlns:a16="http://schemas.microsoft.com/office/drawing/2014/main" id="{C5703099-CE19-4F3A-8459-E476E9B5B658}"/>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04" name="PoljeZBesedilom 103">
          <a:extLst>
            <a:ext uri="{FF2B5EF4-FFF2-40B4-BE49-F238E27FC236}">
              <a16:creationId xmlns:a16="http://schemas.microsoft.com/office/drawing/2014/main" id="{89AF52D8-80D0-47F6-B9AE-91D47FF61DED}"/>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05" name="PoljeZBesedilom 104">
          <a:extLst>
            <a:ext uri="{FF2B5EF4-FFF2-40B4-BE49-F238E27FC236}">
              <a16:creationId xmlns:a16="http://schemas.microsoft.com/office/drawing/2014/main" id="{C05C414D-F645-4CB3-A592-D5FBC44A1E4E}"/>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06" name="PoljeZBesedilom 105">
          <a:extLst>
            <a:ext uri="{FF2B5EF4-FFF2-40B4-BE49-F238E27FC236}">
              <a16:creationId xmlns:a16="http://schemas.microsoft.com/office/drawing/2014/main" id="{2BBF56EC-0471-4DBD-91C6-27C51FF0F0F9}"/>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07" name="PoljeZBesedilom 106">
          <a:extLst>
            <a:ext uri="{FF2B5EF4-FFF2-40B4-BE49-F238E27FC236}">
              <a16:creationId xmlns:a16="http://schemas.microsoft.com/office/drawing/2014/main" id="{25717A13-7A57-4878-BC60-449B82F77D52}"/>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08" name="PoljeZBesedilom 107">
          <a:extLst>
            <a:ext uri="{FF2B5EF4-FFF2-40B4-BE49-F238E27FC236}">
              <a16:creationId xmlns:a16="http://schemas.microsoft.com/office/drawing/2014/main" id="{610C45EF-FEDE-4530-8796-F86BE9C30160}"/>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09" name="PoljeZBesedilom 108">
          <a:extLst>
            <a:ext uri="{FF2B5EF4-FFF2-40B4-BE49-F238E27FC236}">
              <a16:creationId xmlns:a16="http://schemas.microsoft.com/office/drawing/2014/main" id="{CC6009DB-77F7-425D-9F29-3AC6FD76F51F}"/>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10" name="PoljeZBesedilom 109">
          <a:extLst>
            <a:ext uri="{FF2B5EF4-FFF2-40B4-BE49-F238E27FC236}">
              <a16:creationId xmlns:a16="http://schemas.microsoft.com/office/drawing/2014/main" id="{96C222F6-5D35-4EE4-A78C-F1D2263C4E28}"/>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111" name="PoljeZBesedilom 110">
          <a:extLst>
            <a:ext uri="{FF2B5EF4-FFF2-40B4-BE49-F238E27FC236}">
              <a16:creationId xmlns:a16="http://schemas.microsoft.com/office/drawing/2014/main" id="{33E983BF-3D71-4BEC-A390-729AD08F4FAC}"/>
            </a:ext>
          </a:extLst>
        </xdr:cNvPr>
        <xdr:cNvSpPr txBox="1"/>
      </xdr:nvSpPr>
      <xdr:spPr>
        <a:xfrm>
          <a:off x="1647825" y="7680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112" name="PoljeZBesedilom 111">
          <a:extLst>
            <a:ext uri="{FF2B5EF4-FFF2-40B4-BE49-F238E27FC236}">
              <a16:creationId xmlns:a16="http://schemas.microsoft.com/office/drawing/2014/main" id="{E38FCF2D-0E6E-4967-9C54-E3057B602095}"/>
            </a:ext>
          </a:extLst>
        </xdr:cNvPr>
        <xdr:cNvSpPr txBox="1"/>
      </xdr:nvSpPr>
      <xdr:spPr>
        <a:xfrm>
          <a:off x="1647825" y="14159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113" name="PoljeZBesedilom 112">
          <a:extLst>
            <a:ext uri="{FF2B5EF4-FFF2-40B4-BE49-F238E27FC236}">
              <a16:creationId xmlns:a16="http://schemas.microsoft.com/office/drawing/2014/main" id="{60566873-2C9C-4175-A3C9-8860CFEA9E84}"/>
            </a:ext>
          </a:extLst>
        </xdr:cNvPr>
        <xdr:cNvSpPr txBox="1"/>
      </xdr:nvSpPr>
      <xdr:spPr>
        <a:xfrm>
          <a:off x="4352925" y="14159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114" name="PoljeZBesedilom 113">
          <a:extLst>
            <a:ext uri="{FF2B5EF4-FFF2-40B4-BE49-F238E27FC236}">
              <a16:creationId xmlns:a16="http://schemas.microsoft.com/office/drawing/2014/main" id="{7F5A4BC1-E6F2-4ACF-8762-B2D8B2B096A4}"/>
            </a:ext>
          </a:extLst>
        </xdr:cNvPr>
        <xdr:cNvSpPr txBox="1"/>
      </xdr:nvSpPr>
      <xdr:spPr>
        <a:xfrm>
          <a:off x="1647825" y="13312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15" name="PoljeZBesedilom 114">
          <a:extLst>
            <a:ext uri="{FF2B5EF4-FFF2-40B4-BE49-F238E27FC236}">
              <a16:creationId xmlns:a16="http://schemas.microsoft.com/office/drawing/2014/main" id="{D71DE70B-1BD6-482E-9E3C-D6AA2CFC886D}"/>
            </a:ext>
          </a:extLst>
        </xdr:cNvPr>
        <xdr:cNvSpPr txBox="1"/>
      </xdr:nvSpPr>
      <xdr:spPr>
        <a:xfrm>
          <a:off x="3457575" y="13445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16" name="PoljeZBesedilom 115">
          <a:extLst>
            <a:ext uri="{FF2B5EF4-FFF2-40B4-BE49-F238E27FC236}">
              <a16:creationId xmlns:a16="http://schemas.microsoft.com/office/drawing/2014/main" id="{AAED2774-EB9E-4152-A0DB-A2026D3A2226}"/>
            </a:ext>
          </a:extLst>
        </xdr:cNvPr>
        <xdr:cNvSpPr txBox="1"/>
      </xdr:nvSpPr>
      <xdr:spPr>
        <a:xfrm>
          <a:off x="3457575" y="13445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17" name="PoljeZBesedilom 116">
          <a:extLst>
            <a:ext uri="{FF2B5EF4-FFF2-40B4-BE49-F238E27FC236}">
              <a16:creationId xmlns:a16="http://schemas.microsoft.com/office/drawing/2014/main" id="{2A813D4C-00F3-40BC-85EC-A7CF441FD6AA}"/>
            </a:ext>
          </a:extLst>
        </xdr:cNvPr>
        <xdr:cNvSpPr txBox="1"/>
      </xdr:nvSpPr>
      <xdr:spPr>
        <a:xfrm>
          <a:off x="1647825" y="13445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18" name="PoljeZBesedilom 117">
          <a:extLst>
            <a:ext uri="{FF2B5EF4-FFF2-40B4-BE49-F238E27FC236}">
              <a16:creationId xmlns:a16="http://schemas.microsoft.com/office/drawing/2014/main" id="{77BD2D48-0F64-4194-A81D-9CB2B814B7A2}"/>
            </a:ext>
          </a:extLst>
        </xdr:cNvPr>
        <xdr:cNvSpPr txBox="1"/>
      </xdr:nvSpPr>
      <xdr:spPr>
        <a:xfrm>
          <a:off x="1647825" y="13469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19" name="PoljeZBesedilom 118">
          <a:extLst>
            <a:ext uri="{FF2B5EF4-FFF2-40B4-BE49-F238E27FC236}">
              <a16:creationId xmlns:a16="http://schemas.microsoft.com/office/drawing/2014/main" id="{4CA2F73E-E932-4A75-9C40-6A4D21DFEBBF}"/>
            </a:ext>
          </a:extLst>
        </xdr:cNvPr>
        <xdr:cNvSpPr txBox="1"/>
      </xdr:nvSpPr>
      <xdr:spPr>
        <a:xfrm>
          <a:off x="1647825" y="13516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20" name="PoljeZBesedilom 119">
          <a:extLst>
            <a:ext uri="{FF2B5EF4-FFF2-40B4-BE49-F238E27FC236}">
              <a16:creationId xmlns:a16="http://schemas.microsoft.com/office/drawing/2014/main" id="{2B5F44F4-53D1-4CC3-B625-8941BDAB27D8}"/>
            </a:ext>
          </a:extLst>
        </xdr:cNvPr>
        <xdr:cNvSpPr txBox="1"/>
      </xdr:nvSpPr>
      <xdr:spPr>
        <a:xfrm>
          <a:off x="1647825" y="13516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21" name="PoljeZBesedilom 120">
          <a:extLst>
            <a:ext uri="{FF2B5EF4-FFF2-40B4-BE49-F238E27FC236}">
              <a16:creationId xmlns:a16="http://schemas.microsoft.com/office/drawing/2014/main" id="{00AFB294-2BD0-49AE-90D2-E2DDBBF1597F}"/>
            </a:ext>
          </a:extLst>
        </xdr:cNvPr>
        <xdr:cNvSpPr txBox="1"/>
      </xdr:nvSpPr>
      <xdr:spPr>
        <a:xfrm>
          <a:off x="164782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22" name="PoljeZBesedilom 121">
          <a:extLst>
            <a:ext uri="{FF2B5EF4-FFF2-40B4-BE49-F238E27FC236}">
              <a16:creationId xmlns:a16="http://schemas.microsoft.com/office/drawing/2014/main" id="{40DCAD41-4A9F-4CB2-83EE-97253B206A77}"/>
            </a:ext>
          </a:extLst>
        </xdr:cNvPr>
        <xdr:cNvSpPr txBox="1"/>
      </xdr:nvSpPr>
      <xdr:spPr>
        <a:xfrm>
          <a:off x="164782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23" name="PoljeZBesedilom 122">
          <a:extLst>
            <a:ext uri="{FF2B5EF4-FFF2-40B4-BE49-F238E27FC236}">
              <a16:creationId xmlns:a16="http://schemas.microsoft.com/office/drawing/2014/main" id="{228FBB9F-2950-42D6-A235-137490C4AA21}"/>
            </a:ext>
          </a:extLst>
        </xdr:cNvPr>
        <xdr:cNvSpPr txBox="1"/>
      </xdr:nvSpPr>
      <xdr:spPr>
        <a:xfrm>
          <a:off x="164782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124" name="PoljeZBesedilom 123">
          <a:extLst>
            <a:ext uri="{FF2B5EF4-FFF2-40B4-BE49-F238E27FC236}">
              <a16:creationId xmlns:a16="http://schemas.microsoft.com/office/drawing/2014/main" id="{D65D148D-CABF-4350-8945-F988CB329CD5}"/>
            </a:ext>
          </a:extLst>
        </xdr:cNvPr>
        <xdr:cNvSpPr txBox="1"/>
      </xdr:nvSpPr>
      <xdr:spPr>
        <a:xfrm>
          <a:off x="164782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125" name="PoljeZBesedilom 124">
          <a:extLst>
            <a:ext uri="{FF2B5EF4-FFF2-40B4-BE49-F238E27FC236}">
              <a16:creationId xmlns:a16="http://schemas.microsoft.com/office/drawing/2014/main" id="{489280F6-81E0-4366-9B8A-DE4CE3346428}"/>
            </a:ext>
          </a:extLst>
        </xdr:cNvPr>
        <xdr:cNvSpPr txBox="1"/>
      </xdr:nvSpPr>
      <xdr:spPr>
        <a:xfrm>
          <a:off x="164782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126" name="PoljeZBesedilom 125">
          <a:extLst>
            <a:ext uri="{FF2B5EF4-FFF2-40B4-BE49-F238E27FC236}">
              <a16:creationId xmlns:a16="http://schemas.microsoft.com/office/drawing/2014/main" id="{B796D86B-3397-4D3E-9328-94CFB38F6192}"/>
            </a:ext>
          </a:extLst>
        </xdr:cNvPr>
        <xdr:cNvSpPr txBox="1"/>
      </xdr:nvSpPr>
      <xdr:spPr>
        <a:xfrm>
          <a:off x="164782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127" name="PoljeZBesedilom 126">
          <a:extLst>
            <a:ext uri="{FF2B5EF4-FFF2-40B4-BE49-F238E27FC236}">
              <a16:creationId xmlns:a16="http://schemas.microsoft.com/office/drawing/2014/main" id="{ADB74FA7-0B75-4968-87A1-6A6A406AAFD2}"/>
            </a:ext>
          </a:extLst>
        </xdr:cNvPr>
        <xdr:cNvSpPr txBox="1"/>
      </xdr:nvSpPr>
      <xdr:spPr>
        <a:xfrm>
          <a:off x="164782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28" name="PoljeZBesedilom 127">
          <a:extLst>
            <a:ext uri="{FF2B5EF4-FFF2-40B4-BE49-F238E27FC236}">
              <a16:creationId xmlns:a16="http://schemas.microsoft.com/office/drawing/2014/main" id="{E81BE189-C8BD-42EC-A729-99FAE5204405}"/>
            </a:ext>
          </a:extLst>
        </xdr:cNvPr>
        <xdr:cNvSpPr txBox="1"/>
      </xdr:nvSpPr>
      <xdr:spPr>
        <a:xfrm>
          <a:off x="164782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29" name="PoljeZBesedilom 128">
          <a:extLst>
            <a:ext uri="{FF2B5EF4-FFF2-40B4-BE49-F238E27FC236}">
              <a16:creationId xmlns:a16="http://schemas.microsoft.com/office/drawing/2014/main" id="{E8306CB6-36FD-4145-AE29-322724C35521}"/>
            </a:ext>
          </a:extLst>
        </xdr:cNvPr>
        <xdr:cNvSpPr txBox="1"/>
      </xdr:nvSpPr>
      <xdr:spPr>
        <a:xfrm>
          <a:off x="164782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30" name="PoljeZBesedilom 129">
          <a:extLst>
            <a:ext uri="{FF2B5EF4-FFF2-40B4-BE49-F238E27FC236}">
              <a16:creationId xmlns:a16="http://schemas.microsoft.com/office/drawing/2014/main" id="{4A6A11A0-A0A3-4AA4-9A76-7897FC40E713}"/>
            </a:ext>
          </a:extLst>
        </xdr:cNvPr>
        <xdr:cNvSpPr txBox="1"/>
      </xdr:nvSpPr>
      <xdr:spPr>
        <a:xfrm>
          <a:off x="164782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31" name="PoljeZBesedilom 130">
          <a:extLst>
            <a:ext uri="{FF2B5EF4-FFF2-40B4-BE49-F238E27FC236}">
              <a16:creationId xmlns:a16="http://schemas.microsoft.com/office/drawing/2014/main" id="{6788DE75-652F-4431-891B-4E2DF0152E5F}"/>
            </a:ext>
          </a:extLst>
        </xdr:cNvPr>
        <xdr:cNvSpPr txBox="1"/>
      </xdr:nvSpPr>
      <xdr:spPr>
        <a:xfrm>
          <a:off x="164782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32" name="PoljeZBesedilom 131">
          <a:extLst>
            <a:ext uri="{FF2B5EF4-FFF2-40B4-BE49-F238E27FC236}">
              <a16:creationId xmlns:a16="http://schemas.microsoft.com/office/drawing/2014/main" id="{67F406D3-4925-45E9-A892-D2B35D34F82D}"/>
            </a:ext>
          </a:extLst>
        </xdr:cNvPr>
        <xdr:cNvSpPr txBox="1"/>
      </xdr:nvSpPr>
      <xdr:spPr>
        <a:xfrm>
          <a:off x="164782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280</xdr:row>
      <xdr:rowOff>0</xdr:rowOff>
    </xdr:from>
    <xdr:ext cx="184731" cy="298696"/>
    <xdr:sp macro="" textlink="">
      <xdr:nvSpPr>
        <xdr:cNvPr id="133" name="PoljeZBesedilom 132">
          <a:extLst>
            <a:ext uri="{FF2B5EF4-FFF2-40B4-BE49-F238E27FC236}">
              <a16:creationId xmlns:a16="http://schemas.microsoft.com/office/drawing/2014/main" id="{52AC07E4-392B-46E6-B128-240843C3F2BD}"/>
            </a:ext>
          </a:extLst>
        </xdr:cNvPr>
        <xdr:cNvSpPr txBox="1"/>
      </xdr:nvSpPr>
      <xdr:spPr>
        <a:xfrm>
          <a:off x="164782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280</xdr:row>
      <xdr:rowOff>0</xdr:rowOff>
    </xdr:from>
    <xdr:ext cx="184731" cy="298696"/>
    <xdr:sp macro="" textlink="">
      <xdr:nvSpPr>
        <xdr:cNvPr id="134" name="PoljeZBesedilom 133">
          <a:extLst>
            <a:ext uri="{FF2B5EF4-FFF2-40B4-BE49-F238E27FC236}">
              <a16:creationId xmlns:a16="http://schemas.microsoft.com/office/drawing/2014/main" id="{56768560-E8C7-4990-BE55-1005147AE9FE}"/>
            </a:ext>
          </a:extLst>
        </xdr:cNvPr>
        <xdr:cNvSpPr txBox="1"/>
      </xdr:nvSpPr>
      <xdr:spPr>
        <a:xfrm>
          <a:off x="164782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280</xdr:row>
      <xdr:rowOff>0</xdr:rowOff>
    </xdr:from>
    <xdr:ext cx="184731" cy="298696"/>
    <xdr:sp macro="" textlink="">
      <xdr:nvSpPr>
        <xdr:cNvPr id="135" name="PoljeZBesedilom 134">
          <a:extLst>
            <a:ext uri="{FF2B5EF4-FFF2-40B4-BE49-F238E27FC236}">
              <a16:creationId xmlns:a16="http://schemas.microsoft.com/office/drawing/2014/main" id="{7DCDD930-4164-49DD-8427-CF56B76F2048}"/>
            </a:ext>
          </a:extLst>
        </xdr:cNvPr>
        <xdr:cNvSpPr txBox="1"/>
      </xdr:nvSpPr>
      <xdr:spPr>
        <a:xfrm>
          <a:off x="164782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280</xdr:row>
      <xdr:rowOff>0</xdr:rowOff>
    </xdr:from>
    <xdr:ext cx="184731" cy="298696"/>
    <xdr:sp macro="" textlink="">
      <xdr:nvSpPr>
        <xdr:cNvPr id="136" name="PoljeZBesedilom 135">
          <a:extLst>
            <a:ext uri="{FF2B5EF4-FFF2-40B4-BE49-F238E27FC236}">
              <a16:creationId xmlns:a16="http://schemas.microsoft.com/office/drawing/2014/main" id="{8113FE97-4D4F-4E92-9E82-7F9CC6EFBE86}"/>
            </a:ext>
          </a:extLst>
        </xdr:cNvPr>
        <xdr:cNvSpPr txBox="1"/>
      </xdr:nvSpPr>
      <xdr:spPr>
        <a:xfrm>
          <a:off x="164782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280</xdr:row>
      <xdr:rowOff>0</xdr:rowOff>
    </xdr:from>
    <xdr:ext cx="184731" cy="298696"/>
    <xdr:sp macro="" textlink="">
      <xdr:nvSpPr>
        <xdr:cNvPr id="137" name="PoljeZBesedilom 136">
          <a:extLst>
            <a:ext uri="{FF2B5EF4-FFF2-40B4-BE49-F238E27FC236}">
              <a16:creationId xmlns:a16="http://schemas.microsoft.com/office/drawing/2014/main" id="{ECCDB2EF-4BA1-4502-A46A-7EF17E0C05AB}"/>
            </a:ext>
          </a:extLst>
        </xdr:cNvPr>
        <xdr:cNvSpPr txBox="1"/>
      </xdr:nvSpPr>
      <xdr:spPr>
        <a:xfrm>
          <a:off x="164782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280</xdr:row>
      <xdr:rowOff>0</xdr:rowOff>
    </xdr:from>
    <xdr:ext cx="184731" cy="298696"/>
    <xdr:sp macro="" textlink="">
      <xdr:nvSpPr>
        <xdr:cNvPr id="138" name="PoljeZBesedilom 137">
          <a:extLst>
            <a:ext uri="{FF2B5EF4-FFF2-40B4-BE49-F238E27FC236}">
              <a16:creationId xmlns:a16="http://schemas.microsoft.com/office/drawing/2014/main" id="{4E9A00DF-179C-47B9-AF6C-B9E1BD1F8F93}"/>
            </a:ext>
          </a:extLst>
        </xdr:cNvPr>
        <xdr:cNvSpPr txBox="1"/>
      </xdr:nvSpPr>
      <xdr:spPr>
        <a:xfrm>
          <a:off x="164782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280</xdr:row>
      <xdr:rowOff>0</xdr:rowOff>
    </xdr:from>
    <xdr:ext cx="184731" cy="298696"/>
    <xdr:sp macro="" textlink="">
      <xdr:nvSpPr>
        <xdr:cNvPr id="139" name="PoljeZBesedilom 138">
          <a:extLst>
            <a:ext uri="{FF2B5EF4-FFF2-40B4-BE49-F238E27FC236}">
              <a16:creationId xmlns:a16="http://schemas.microsoft.com/office/drawing/2014/main" id="{268BD256-AB16-4363-90AB-B002D20C9CF4}"/>
            </a:ext>
          </a:extLst>
        </xdr:cNvPr>
        <xdr:cNvSpPr txBox="1"/>
      </xdr:nvSpPr>
      <xdr:spPr>
        <a:xfrm>
          <a:off x="164782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98696"/>
    <xdr:sp macro="" textlink="">
      <xdr:nvSpPr>
        <xdr:cNvPr id="140" name="PoljeZBesedilom 139">
          <a:extLst>
            <a:ext uri="{FF2B5EF4-FFF2-40B4-BE49-F238E27FC236}">
              <a16:creationId xmlns:a16="http://schemas.microsoft.com/office/drawing/2014/main" id="{96EFB4D9-7F56-4AF1-A909-3085024721E2}"/>
            </a:ext>
          </a:extLst>
        </xdr:cNvPr>
        <xdr:cNvSpPr txBox="1"/>
      </xdr:nvSpPr>
      <xdr:spPr>
        <a:xfrm>
          <a:off x="1647825" y="13784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98696"/>
    <xdr:sp macro="" textlink="">
      <xdr:nvSpPr>
        <xdr:cNvPr id="141" name="PoljeZBesedilom 140">
          <a:extLst>
            <a:ext uri="{FF2B5EF4-FFF2-40B4-BE49-F238E27FC236}">
              <a16:creationId xmlns:a16="http://schemas.microsoft.com/office/drawing/2014/main" id="{A7B5DE94-A142-4484-8610-1FFBE9AE4C54}"/>
            </a:ext>
          </a:extLst>
        </xdr:cNvPr>
        <xdr:cNvSpPr txBox="1"/>
      </xdr:nvSpPr>
      <xdr:spPr>
        <a:xfrm>
          <a:off x="1647825" y="13784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142" name="PoljeZBesedilom 141">
          <a:extLst>
            <a:ext uri="{FF2B5EF4-FFF2-40B4-BE49-F238E27FC236}">
              <a16:creationId xmlns:a16="http://schemas.microsoft.com/office/drawing/2014/main" id="{E38BC41B-9A66-436B-91FC-C9CFCAE38B86}"/>
            </a:ext>
          </a:extLst>
        </xdr:cNvPr>
        <xdr:cNvSpPr txBox="1"/>
      </xdr:nvSpPr>
      <xdr:spPr>
        <a:xfrm>
          <a:off x="1647825" y="13873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143" name="PoljeZBesedilom 142">
          <a:extLst>
            <a:ext uri="{FF2B5EF4-FFF2-40B4-BE49-F238E27FC236}">
              <a16:creationId xmlns:a16="http://schemas.microsoft.com/office/drawing/2014/main" id="{0236ADD2-EB0A-4BAD-82FF-E839A96FF18B}"/>
            </a:ext>
          </a:extLst>
        </xdr:cNvPr>
        <xdr:cNvSpPr txBox="1"/>
      </xdr:nvSpPr>
      <xdr:spPr>
        <a:xfrm>
          <a:off x="1647825" y="13873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144" name="PoljeZBesedilom 143">
          <a:extLst>
            <a:ext uri="{FF2B5EF4-FFF2-40B4-BE49-F238E27FC236}">
              <a16:creationId xmlns:a16="http://schemas.microsoft.com/office/drawing/2014/main" id="{A2B8860D-84D4-4AB2-AF5F-95308C68667B}"/>
            </a:ext>
          </a:extLst>
        </xdr:cNvPr>
        <xdr:cNvSpPr txBox="1"/>
      </xdr:nvSpPr>
      <xdr:spPr>
        <a:xfrm>
          <a:off x="1647825" y="13873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145" name="PoljeZBesedilom 144">
          <a:extLst>
            <a:ext uri="{FF2B5EF4-FFF2-40B4-BE49-F238E27FC236}">
              <a16:creationId xmlns:a16="http://schemas.microsoft.com/office/drawing/2014/main" id="{37C33ACD-E727-4D35-A86F-6869E64C63E4}"/>
            </a:ext>
          </a:extLst>
        </xdr:cNvPr>
        <xdr:cNvSpPr txBox="1"/>
      </xdr:nvSpPr>
      <xdr:spPr>
        <a:xfrm>
          <a:off x="1647825" y="13936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46" name="PoljeZBesedilom 145">
          <a:extLst>
            <a:ext uri="{FF2B5EF4-FFF2-40B4-BE49-F238E27FC236}">
              <a16:creationId xmlns:a16="http://schemas.microsoft.com/office/drawing/2014/main" id="{1C551EC8-268B-4791-AA31-55045A077297}"/>
            </a:ext>
          </a:extLst>
        </xdr:cNvPr>
        <xdr:cNvSpPr txBox="1"/>
      </xdr:nvSpPr>
      <xdr:spPr>
        <a:xfrm>
          <a:off x="3457575" y="13445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47" name="PoljeZBesedilom 146">
          <a:extLst>
            <a:ext uri="{FF2B5EF4-FFF2-40B4-BE49-F238E27FC236}">
              <a16:creationId xmlns:a16="http://schemas.microsoft.com/office/drawing/2014/main" id="{B0B4C402-3EEE-4EFE-9E2D-82D9734F4664}"/>
            </a:ext>
          </a:extLst>
        </xdr:cNvPr>
        <xdr:cNvSpPr txBox="1"/>
      </xdr:nvSpPr>
      <xdr:spPr>
        <a:xfrm>
          <a:off x="3457575" y="13469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48" name="PoljeZBesedilom 147">
          <a:extLst>
            <a:ext uri="{FF2B5EF4-FFF2-40B4-BE49-F238E27FC236}">
              <a16:creationId xmlns:a16="http://schemas.microsoft.com/office/drawing/2014/main" id="{B9A1E195-0EB2-45B3-BE03-AC4222B20693}"/>
            </a:ext>
          </a:extLst>
        </xdr:cNvPr>
        <xdr:cNvSpPr txBox="1"/>
      </xdr:nvSpPr>
      <xdr:spPr>
        <a:xfrm>
          <a:off x="3457575" y="13469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49" name="PoljeZBesedilom 148">
          <a:extLst>
            <a:ext uri="{FF2B5EF4-FFF2-40B4-BE49-F238E27FC236}">
              <a16:creationId xmlns:a16="http://schemas.microsoft.com/office/drawing/2014/main" id="{ABDAF0E2-9196-4A34-B4DC-C3F3E78C66DF}"/>
            </a:ext>
          </a:extLst>
        </xdr:cNvPr>
        <xdr:cNvSpPr txBox="1"/>
      </xdr:nvSpPr>
      <xdr:spPr>
        <a:xfrm>
          <a:off x="3457575" y="13469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50" name="PoljeZBesedilom 149">
          <a:extLst>
            <a:ext uri="{FF2B5EF4-FFF2-40B4-BE49-F238E27FC236}">
              <a16:creationId xmlns:a16="http://schemas.microsoft.com/office/drawing/2014/main" id="{9DC5950E-E7BE-43C2-AF1A-BA80B740E697}"/>
            </a:ext>
          </a:extLst>
        </xdr:cNvPr>
        <xdr:cNvSpPr txBox="1"/>
      </xdr:nvSpPr>
      <xdr:spPr>
        <a:xfrm>
          <a:off x="3457575" y="13516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51" name="PoljeZBesedilom 150">
          <a:extLst>
            <a:ext uri="{FF2B5EF4-FFF2-40B4-BE49-F238E27FC236}">
              <a16:creationId xmlns:a16="http://schemas.microsoft.com/office/drawing/2014/main" id="{D30511A4-DE76-41AA-BA94-98BE00C4B5A8}"/>
            </a:ext>
          </a:extLst>
        </xdr:cNvPr>
        <xdr:cNvSpPr txBox="1"/>
      </xdr:nvSpPr>
      <xdr:spPr>
        <a:xfrm>
          <a:off x="3457575" y="13516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52" name="PoljeZBesedilom 151">
          <a:extLst>
            <a:ext uri="{FF2B5EF4-FFF2-40B4-BE49-F238E27FC236}">
              <a16:creationId xmlns:a16="http://schemas.microsoft.com/office/drawing/2014/main" id="{BD74ACB4-E095-41B8-9198-1F1D05D4EC2C}"/>
            </a:ext>
          </a:extLst>
        </xdr:cNvPr>
        <xdr:cNvSpPr txBox="1"/>
      </xdr:nvSpPr>
      <xdr:spPr>
        <a:xfrm>
          <a:off x="3457575" y="13516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53" name="PoljeZBesedilom 152">
          <a:extLst>
            <a:ext uri="{FF2B5EF4-FFF2-40B4-BE49-F238E27FC236}">
              <a16:creationId xmlns:a16="http://schemas.microsoft.com/office/drawing/2014/main" id="{54B2C0D9-3BFF-46F8-AD35-A7F123E23165}"/>
            </a:ext>
          </a:extLst>
        </xdr:cNvPr>
        <xdr:cNvSpPr txBox="1"/>
      </xdr:nvSpPr>
      <xdr:spPr>
        <a:xfrm>
          <a:off x="3457575" y="13516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54" name="PoljeZBesedilom 153">
          <a:extLst>
            <a:ext uri="{FF2B5EF4-FFF2-40B4-BE49-F238E27FC236}">
              <a16:creationId xmlns:a16="http://schemas.microsoft.com/office/drawing/2014/main" id="{18942CEE-63C0-4DBC-B399-183FC25EFB26}"/>
            </a:ext>
          </a:extLst>
        </xdr:cNvPr>
        <xdr:cNvSpPr txBox="1"/>
      </xdr:nvSpPr>
      <xdr:spPr>
        <a:xfrm>
          <a:off x="3457575" y="13516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155" name="PoljeZBesedilom 154">
          <a:extLst>
            <a:ext uri="{FF2B5EF4-FFF2-40B4-BE49-F238E27FC236}">
              <a16:creationId xmlns:a16="http://schemas.microsoft.com/office/drawing/2014/main" id="{51127C75-0E1C-48EB-8BB4-E1078AB7085E}"/>
            </a:ext>
          </a:extLst>
        </xdr:cNvPr>
        <xdr:cNvSpPr txBox="1"/>
      </xdr:nvSpPr>
      <xdr:spPr>
        <a:xfrm>
          <a:off x="3457575" y="13516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56" name="PoljeZBesedilom 155">
          <a:extLst>
            <a:ext uri="{FF2B5EF4-FFF2-40B4-BE49-F238E27FC236}">
              <a16:creationId xmlns:a16="http://schemas.microsoft.com/office/drawing/2014/main" id="{D4C7EF2B-5CFF-4C55-BD4A-9487B27779F6}"/>
            </a:ext>
          </a:extLst>
        </xdr:cNvPr>
        <xdr:cNvSpPr txBox="1"/>
      </xdr:nvSpPr>
      <xdr:spPr>
        <a:xfrm>
          <a:off x="345757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57" name="PoljeZBesedilom 156">
          <a:extLst>
            <a:ext uri="{FF2B5EF4-FFF2-40B4-BE49-F238E27FC236}">
              <a16:creationId xmlns:a16="http://schemas.microsoft.com/office/drawing/2014/main" id="{18BD2119-9DF0-48AB-AFD7-68ADCF909980}"/>
            </a:ext>
          </a:extLst>
        </xdr:cNvPr>
        <xdr:cNvSpPr txBox="1"/>
      </xdr:nvSpPr>
      <xdr:spPr>
        <a:xfrm>
          <a:off x="345757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58" name="PoljeZBesedilom 157">
          <a:extLst>
            <a:ext uri="{FF2B5EF4-FFF2-40B4-BE49-F238E27FC236}">
              <a16:creationId xmlns:a16="http://schemas.microsoft.com/office/drawing/2014/main" id="{20796D52-B64C-4B26-BA7E-D6A47DBE0A90}"/>
            </a:ext>
          </a:extLst>
        </xdr:cNvPr>
        <xdr:cNvSpPr txBox="1"/>
      </xdr:nvSpPr>
      <xdr:spPr>
        <a:xfrm>
          <a:off x="345757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59" name="PoljeZBesedilom 158">
          <a:extLst>
            <a:ext uri="{FF2B5EF4-FFF2-40B4-BE49-F238E27FC236}">
              <a16:creationId xmlns:a16="http://schemas.microsoft.com/office/drawing/2014/main" id="{D3F220F6-9ECB-4367-9923-5A62B6DEA23F}"/>
            </a:ext>
          </a:extLst>
        </xdr:cNvPr>
        <xdr:cNvSpPr txBox="1"/>
      </xdr:nvSpPr>
      <xdr:spPr>
        <a:xfrm>
          <a:off x="345757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60" name="PoljeZBesedilom 159">
          <a:extLst>
            <a:ext uri="{FF2B5EF4-FFF2-40B4-BE49-F238E27FC236}">
              <a16:creationId xmlns:a16="http://schemas.microsoft.com/office/drawing/2014/main" id="{9E1478DA-AFAD-4F97-804E-5261ECC4CED4}"/>
            </a:ext>
          </a:extLst>
        </xdr:cNvPr>
        <xdr:cNvSpPr txBox="1"/>
      </xdr:nvSpPr>
      <xdr:spPr>
        <a:xfrm>
          <a:off x="345757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61" name="PoljeZBesedilom 160">
          <a:extLst>
            <a:ext uri="{FF2B5EF4-FFF2-40B4-BE49-F238E27FC236}">
              <a16:creationId xmlns:a16="http://schemas.microsoft.com/office/drawing/2014/main" id="{D813EEC1-20FE-4EA3-A039-98B7D711891D}"/>
            </a:ext>
          </a:extLst>
        </xdr:cNvPr>
        <xdr:cNvSpPr txBox="1"/>
      </xdr:nvSpPr>
      <xdr:spPr>
        <a:xfrm>
          <a:off x="345757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62" name="PoljeZBesedilom 161">
          <a:extLst>
            <a:ext uri="{FF2B5EF4-FFF2-40B4-BE49-F238E27FC236}">
              <a16:creationId xmlns:a16="http://schemas.microsoft.com/office/drawing/2014/main" id="{08876B3B-1016-414F-85D6-88F897F05056}"/>
            </a:ext>
          </a:extLst>
        </xdr:cNvPr>
        <xdr:cNvSpPr txBox="1"/>
      </xdr:nvSpPr>
      <xdr:spPr>
        <a:xfrm>
          <a:off x="345757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63" name="PoljeZBesedilom 162">
          <a:extLst>
            <a:ext uri="{FF2B5EF4-FFF2-40B4-BE49-F238E27FC236}">
              <a16:creationId xmlns:a16="http://schemas.microsoft.com/office/drawing/2014/main" id="{24F2ABF0-BED6-45D8-99BF-09316FC43E7F}"/>
            </a:ext>
          </a:extLst>
        </xdr:cNvPr>
        <xdr:cNvSpPr txBox="1"/>
      </xdr:nvSpPr>
      <xdr:spPr>
        <a:xfrm>
          <a:off x="345757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164" name="PoljeZBesedilom 163">
          <a:extLst>
            <a:ext uri="{FF2B5EF4-FFF2-40B4-BE49-F238E27FC236}">
              <a16:creationId xmlns:a16="http://schemas.microsoft.com/office/drawing/2014/main" id="{ACDE1C42-6B42-4B35-AD45-05BFB97539A9}"/>
            </a:ext>
          </a:extLst>
        </xdr:cNvPr>
        <xdr:cNvSpPr txBox="1"/>
      </xdr:nvSpPr>
      <xdr:spPr>
        <a:xfrm>
          <a:off x="3457575" y="13540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65" name="PoljeZBesedilom 164">
          <a:extLst>
            <a:ext uri="{FF2B5EF4-FFF2-40B4-BE49-F238E27FC236}">
              <a16:creationId xmlns:a16="http://schemas.microsoft.com/office/drawing/2014/main" id="{62888925-1B8C-47D1-B482-4AD00DC5DF36}"/>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66" name="PoljeZBesedilom 165">
          <a:extLst>
            <a:ext uri="{FF2B5EF4-FFF2-40B4-BE49-F238E27FC236}">
              <a16:creationId xmlns:a16="http://schemas.microsoft.com/office/drawing/2014/main" id="{FBBB4EA8-2A97-4E5A-B0AC-D7CAFA11F950}"/>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67" name="PoljeZBesedilom 166">
          <a:extLst>
            <a:ext uri="{FF2B5EF4-FFF2-40B4-BE49-F238E27FC236}">
              <a16:creationId xmlns:a16="http://schemas.microsoft.com/office/drawing/2014/main" id="{122248F9-DF5E-451D-9E4D-CA1FAEA342EE}"/>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68" name="PoljeZBesedilom 167">
          <a:extLst>
            <a:ext uri="{FF2B5EF4-FFF2-40B4-BE49-F238E27FC236}">
              <a16:creationId xmlns:a16="http://schemas.microsoft.com/office/drawing/2014/main" id="{551E05A0-504A-424E-8302-69D48711632A}"/>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69" name="PoljeZBesedilom 168">
          <a:extLst>
            <a:ext uri="{FF2B5EF4-FFF2-40B4-BE49-F238E27FC236}">
              <a16:creationId xmlns:a16="http://schemas.microsoft.com/office/drawing/2014/main" id="{200C2734-2C99-4EBD-8AAF-512565B75AF0}"/>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70" name="PoljeZBesedilom 169">
          <a:extLst>
            <a:ext uri="{FF2B5EF4-FFF2-40B4-BE49-F238E27FC236}">
              <a16:creationId xmlns:a16="http://schemas.microsoft.com/office/drawing/2014/main" id="{4802C59D-373E-4AF7-A3E6-289C55A8064E}"/>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71" name="PoljeZBesedilom 170">
          <a:extLst>
            <a:ext uri="{FF2B5EF4-FFF2-40B4-BE49-F238E27FC236}">
              <a16:creationId xmlns:a16="http://schemas.microsoft.com/office/drawing/2014/main" id="{F9CA2F02-E0CC-4A19-81CA-A5B22BC9671A}"/>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72" name="PoljeZBesedilom 171">
          <a:extLst>
            <a:ext uri="{FF2B5EF4-FFF2-40B4-BE49-F238E27FC236}">
              <a16:creationId xmlns:a16="http://schemas.microsoft.com/office/drawing/2014/main" id="{0D0DE8DB-F0CE-4ECB-90F3-739E1BEFD57A}"/>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73" name="PoljeZBesedilom 172">
          <a:extLst>
            <a:ext uri="{FF2B5EF4-FFF2-40B4-BE49-F238E27FC236}">
              <a16:creationId xmlns:a16="http://schemas.microsoft.com/office/drawing/2014/main" id="{60318AA3-F5C0-4FB6-9134-15416DC427F6}"/>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74" name="PoljeZBesedilom 173">
          <a:extLst>
            <a:ext uri="{FF2B5EF4-FFF2-40B4-BE49-F238E27FC236}">
              <a16:creationId xmlns:a16="http://schemas.microsoft.com/office/drawing/2014/main" id="{591769E0-6A06-4134-84D2-6FC51B46D484}"/>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75" name="PoljeZBesedilom 174">
          <a:extLst>
            <a:ext uri="{FF2B5EF4-FFF2-40B4-BE49-F238E27FC236}">
              <a16:creationId xmlns:a16="http://schemas.microsoft.com/office/drawing/2014/main" id="{89AD8168-5F51-4CEC-99E2-5B055DCA3D29}"/>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176" name="PoljeZBesedilom 175">
          <a:extLst>
            <a:ext uri="{FF2B5EF4-FFF2-40B4-BE49-F238E27FC236}">
              <a16:creationId xmlns:a16="http://schemas.microsoft.com/office/drawing/2014/main" id="{66E2BCF7-785C-4602-8917-D48FFD534BB4}"/>
            </a:ext>
          </a:extLst>
        </xdr:cNvPr>
        <xdr:cNvSpPr txBox="1"/>
      </xdr:nvSpPr>
      <xdr:spPr>
        <a:xfrm>
          <a:off x="3457575" y="13615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77" name="PoljeZBesedilom 176">
          <a:extLst>
            <a:ext uri="{FF2B5EF4-FFF2-40B4-BE49-F238E27FC236}">
              <a16:creationId xmlns:a16="http://schemas.microsoft.com/office/drawing/2014/main" id="{331030DC-D4C2-4E8E-A4E8-3D1AFE6E1C04}"/>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78" name="PoljeZBesedilom 177">
          <a:extLst>
            <a:ext uri="{FF2B5EF4-FFF2-40B4-BE49-F238E27FC236}">
              <a16:creationId xmlns:a16="http://schemas.microsoft.com/office/drawing/2014/main" id="{E52FE439-362B-432D-8DE9-FCA8E3EAEB6D}"/>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79" name="PoljeZBesedilom 178">
          <a:extLst>
            <a:ext uri="{FF2B5EF4-FFF2-40B4-BE49-F238E27FC236}">
              <a16:creationId xmlns:a16="http://schemas.microsoft.com/office/drawing/2014/main" id="{06BD20FA-3542-4EF0-9782-A0942FB125A5}"/>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80" name="PoljeZBesedilom 179">
          <a:extLst>
            <a:ext uri="{FF2B5EF4-FFF2-40B4-BE49-F238E27FC236}">
              <a16:creationId xmlns:a16="http://schemas.microsoft.com/office/drawing/2014/main" id="{EC41BA86-35FF-4A13-A9CD-891C31E2F027}"/>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81" name="PoljeZBesedilom 180">
          <a:extLst>
            <a:ext uri="{FF2B5EF4-FFF2-40B4-BE49-F238E27FC236}">
              <a16:creationId xmlns:a16="http://schemas.microsoft.com/office/drawing/2014/main" id="{37B96482-9D06-4673-90C8-A4FC1A83BB6A}"/>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82" name="PoljeZBesedilom 181">
          <a:extLst>
            <a:ext uri="{FF2B5EF4-FFF2-40B4-BE49-F238E27FC236}">
              <a16:creationId xmlns:a16="http://schemas.microsoft.com/office/drawing/2014/main" id="{B3FD03ED-8C9F-4417-B6CB-9CDAAC07B097}"/>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83" name="PoljeZBesedilom 182">
          <a:extLst>
            <a:ext uri="{FF2B5EF4-FFF2-40B4-BE49-F238E27FC236}">
              <a16:creationId xmlns:a16="http://schemas.microsoft.com/office/drawing/2014/main" id="{A2982722-C8D5-42CA-804A-F1A5C188B03D}"/>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84" name="PoljeZBesedilom 183">
          <a:extLst>
            <a:ext uri="{FF2B5EF4-FFF2-40B4-BE49-F238E27FC236}">
              <a16:creationId xmlns:a16="http://schemas.microsoft.com/office/drawing/2014/main" id="{89DA2537-03CF-4674-89E6-165C363DAE1A}"/>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85" name="PoljeZBesedilom 184">
          <a:extLst>
            <a:ext uri="{FF2B5EF4-FFF2-40B4-BE49-F238E27FC236}">
              <a16:creationId xmlns:a16="http://schemas.microsoft.com/office/drawing/2014/main" id="{AE5D040B-B14D-48A5-86C4-ACD1EF8E08D2}"/>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86" name="PoljeZBesedilom 185">
          <a:extLst>
            <a:ext uri="{FF2B5EF4-FFF2-40B4-BE49-F238E27FC236}">
              <a16:creationId xmlns:a16="http://schemas.microsoft.com/office/drawing/2014/main" id="{53FF7A46-4770-43B2-A5FD-A9EB4306211F}"/>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87" name="PoljeZBesedilom 186">
          <a:extLst>
            <a:ext uri="{FF2B5EF4-FFF2-40B4-BE49-F238E27FC236}">
              <a16:creationId xmlns:a16="http://schemas.microsoft.com/office/drawing/2014/main" id="{923C82B4-3B3B-4C44-A9C2-49AFB734768B}"/>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88" name="PoljeZBesedilom 187">
          <a:extLst>
            <a:ext uri="{FF2B5EF4-FFF2-40B4-BE49-F238E27FC236}">
              <a16:creationId xmlns:a16="http://schemas.microsoft.com/office/drawing/2014/main" id="{0E27332C-CC5E-4A6D-8EDA-8F4D7079CA10}"/>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89" name="PoljeZBesedilom 188">
          <a:extLst>
            <a:ext uri="{FF2B5EF4-FFF2-40B4-BE49-F238E27FC236}">
              <a16:creationId xmlns:a16="http://schemas.microsoft.com/office/drawing/2014/main" id="{3FA20B37-1A3D-4C77-9F59-547E46CA4CD9}"/>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90" name="PoljeZBesedilom 189">
          <a:extLst>
            <a:ext uri="{FF2B5EF4-FFF2-40B4-BE49-F238E27FC236}">
              <a16:creationId xmlns:a16="http://schemas.microsoft.com/office/drawing/2014/main" id="{FD309D9D-B086-4409-BBA0-4CC74D2BE925}"/>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191" name="PoljeZBesedilom 190">
          <a:extLst>
            <a:ext uri="{FF2B5EF4-FFF2-40B4-BE49-F238E27FC236}">
              <a16:creationId xmlns:a16="http://schemas.microsoft.com/office/drawing/2014/main" id="{28E55365-9A35-4341-B0CF-63D70BBD8947}"/>
            </a:ext>
          </a:extLst>
        </xdr:cNvPr>
        <xdr:cNvSpPr txBox="1"/>
      </xdr:nvSpPr>
      <xdr:spPr>
        <a:xfrm>
          <a:off x="3457575" y="13723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92" name="PoljeZBesedilom 191">
          <a:extLst>
            <a:ext uri="{FF2B5EF4-FFF2-40B4-BE49-F238E27FC236}">
              <a16:creationId xmlns:a16="http://schemas.microsoft.com/office/drawing/2014/main" id="{A7BCB278-D072-43FE-B325-98706A740A33}"/>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93" name="PoljeZBesedilom 192">
          <a:extLst>
            <a:ext uri="{FF2B5EF4-FFF2-40B4-BE49-F238E27FC236}">
              <a16:creationId xmlns:a16="http://schemas.microsoft.com/office/drawing/2014/main" id="{B1C8F295-A6DE-4760-A54E-0711DFC3EB4F}"/>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94" name="PoljeZBesedilom 193">
          <a:extLst>
            <a:ext uri="{FF2B5EF4-FFF2-40B4-BE49-F238E27FC236}">
              <a16:creationId xmlns:a16="http://schemas.microsoft.com/office/drawing/2014/main" id="{A77A9293-75BE-4029-9FB8-0BCA602A8E2B}"/>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95" name="PoljeZBesedilom 194">
          <a:extLst>
            <a:ext uri="{FF2B5EF4-FFF2-40B4-BE49-F238E27FC236}">
              <a16:creationId xmlns:a16="http://schemas.microsoft.com/office/drawing/2014/main" id="{B44E56ED-F946-419A-BB5B-D1429CBC843A}"/>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96" name="PoljeZBesedilom 195">
          <a:extLst>
            <a:ext uri="{FF2B5EF4-FFF2-40B4-BE49-F238E27FC236}">
              <a16:creationId xmlns:a16="http://schemas.microsoft.com/office/drawing/2014/main" id="{D4DEA71C-2010-41CF-90BB-F1038E27525D}"/>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97" name="PoljeZBesedilom 196">
          <a:extLst>
            <a:ext uri="{FF2B5EF4-FFF2-40B4-BE49-F238E27FC236}">
              <a16:creationId xmlns:a16="http://schemas.microsoft.com/office/drawing/2014/main" id="{0E15B855-B94B-4733-A55A-F99D68557449}"/>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98" name="PoljeZBesedilom 197">
          <a:extLst>
            <a:ext uri="{FF2B5EF4-FFF2-40B4-BE49-F238E27FC236}">
              <a16:creationId xmlns:a16="http://schemas.microsoft.com/office/drawing/2014/main" id="{8B95FA20-087C-4717-91AC-22AF7FA38556}"/>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199" name="PoljeZBesedilom 198">
          <a:extLst>
            <a:ext uri="{FF2B5EF4-FFF2-40B4-BE49-F238E27FC236}">
              <a16:creationId xmlns:a16="http://schemas.microsoft.com/office/drawing/2014/main" id="{7452976C-DC11-41A6-83A6-1B0D37BD9CEC}"/>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00" name="PoljeZBesedilom 199">
          <a:extLst>
            <a:ext uri="{FF2B5EF4-FFF2-40B4-BE49-F238E27FC236}">
              <a16:creationId xmlns:a16="http://schemas.microsoft.com/office/drawing/2014/main" id="{484504E9-774B-4B9C-8926-7804054AF1D7}"/>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01" name="PoljeZBesedilom 200">
          <a:extLst>
            <a:ext uri="{FF2B5EF4-FFF2-40B4-BE49-F238E27FC236}">
              <a16:creationId xmlns:a16="http://schemas.microsoft.com/office/drawing/2014/main" id="{3F93C81C-2212-4122-A2B4-055DED24A24F}"/>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02" name="PoljeZBesedilom 201">
          <a:extLst>
            <a:ext uri="{FF2B5EF4-FFF2-40B4-BE49-F238E27FC236}">
              <a16:creationId xmlns:a16="http://schemas.microsoft.com/office/drawing/2014/main" id="{464523AB-2B05-4FDD-8CA7-A37FE7FBC28C}"/>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03" name="PoljeZBesedilom 202">
          <a:extLst>
            <a:ext uri="{FF2B5EF4-FFF2-40B4-BE49-F238E27FC236}">
              <a16:creationId xmlns:a16="http://schemas.microsoft.com/office/drawing/2014/main" id="{178ABBA2-D584-464B-9233-F7F398A0D724}"/>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04" name="PoljeZBesedilom 203">
          <a:extLst>
            <a:ext uri="{FF2B5EF4-FFF2-40B4-BE49-F238E27FC236}">
              <a16:creationId xmlns:a16="http://schemas.microsoft.com/office/drawing/2014/main" id="{1165EF40-43C7-481B-9CB4-FEB54C45FC11}"/>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05" name="PoljeZBesedilom 204">
          <a:extLst>
            <a:ext uri="{FF2B5EF4-FFF2-40B4-BE49-F238E27FC236}">
              <a16:creationId xmlns:a16="http://schemas.microsoft.com/office/drawing/2014/main" id="{0B0A3C0F-C433-4CD6-824F-CA614D742D9E}"/>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06" name="PoljeZBesedilom 205">
          <a:extLst>
            <a:ext uri="{FF2B5EF4-FFF2-40B4-BE49-F238E27FC236}">
              <a16:creationId xmlns:a16="http://schemas.microsoft.com/office/drawing/2014/main" id="{EEF109FB-C099-412B-BE09-7B01F2AEF7D4}"/>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07" name="PoljeZBesedilom 206">
          <a:extLst>
            <a:ext uri="{FF2B5EF4-FFF2-40B4-BE49-F238E27FC236}">
              <a16:creationId xmlns:a16="http://schemas.microsoft.com/office/drawing/2014/main" id="{CC3ED3D1-1456-468D-B38D-12B3B2CB9E4A}"/>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08" name="PoljeZBesedilom 207">
          <a:extLst>
            <a:ext uri="{FF2B5EF4-FFF2-40B4-BE49-F238E27FC236}">
              <a16:creationId xmlns:a16="http://schemas.microsoft.com/office/drawing/2014/main" id="{572E8641-CC0E-4EBC-8DFC-FDA234DB7B62}"/>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09" name="PoljeZBesedilom 208">
          <a:extLst>
            <a:ext uri="{FF2B5EF4-FFF2-40B4-BE49-F238E27FC236}">
              <a16:creationId xmlns:a16="http://schemas.microsoft.com/office/drawing/2014/main" id="{6E4A2FEB-B338-48AE-9647-B4845225F0A3}"/>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10" name="PoljeZBesedilom 209">
          <a:extLst>
            <a:ext uri="{FF2B5EF4-FFF2-40B4-BE49-F238E27FC236}">
              <a16:creationId xmlns:a16="http://schemas.microsoft.com/office/drawing/2014/main" id="{DCEA4E39-45B3-4941-A0C1-89C105DC1BAB}"/>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11" name="PoljeZBesedilom 210">
          <a:extLst>
            <a:ext uri="{FF2B5EF4-FFF2-40B4-BE49-F238E27FC236}">
              <a16:creationId xmlns:a16="http://schemas.microsoft.com/office/drawing/2014/main" id="{F4DEE0A8-DB8E-41AC-BD4A-A5C687606941}"/>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280</xdr:row>
      <xdr:rowOff>0</xdr:rowOff>
    </xdr:from>
    <xdr:ext cx="184731" cy="298696"/>
    <xdr:sp macro="" textlink="">
      <xdr:nvSpPr>
        <xdr:cNvPr id="212" name="PoljeZBesedilom 211">
          <a:extLst>
            <a:ext uri="{FF2B5EF4-FFF2-40B4-BE49-F238E27FC236}">
              <a16:creationId xmlns:a16="http://schemas.microsoft.com/office/drawing/2014/main" id="{067ACF68-B003-49B3-B74E-1D87E4D953E4}"/>
            </a:ext>
          </a:extLst>
        </xdr:cNvPr>
        <xdr:cNvSpPr txBox="1"/>
      </xdr:nvSpPr>
      <xdr:spPr>
        <a:xfrm>
          <a:off x="3457575" y="1376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213" name="PoljeZBesedilom 212">
          <a:extLst>
            <a:ext uri="{FF2B5EF4-FFF2-40B4-BE49-F238E27FC236}">
              <a16:creationId xmlns:a16="http://schemas.microsoft.com/office/drawing/2014/main" id="{B4769704-51E3-417D-9026-908F544CC89C}"/>
            </a:ext>
          </a:extLst>
        </xdr:cNvPr>
        <xdr:cNvSpPr txBox="1"/>
      </xdr:nvSpPr>
      <xdr:spPr>
        <a:xfrm>
          <a:off x="3457575" y="13784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214" name="PoljeZBesedilom 213">
          <a:extLst>
            <a:ext uri="{FF2B5EF4-FFF2-40B4-BE49-F238E27FC236}">
              <a16:creationId xmlns:a16="http://schemas.microsoft.com/office/drawing/2014/main" id="{5E2BDDB5-3278-49AB-B4F6-DA6BBBE0720C}"/>
            </a:ext>
          </a:extLst>
        </xdr:cNvPr>
        <xdr:cNvSpPr txBox="1"/>
      </xdr:nvSpPr>
      <xdr:spPr>
        <a:xfrm>
          <a:off x="3457575" y="13784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215" name="PoljeZBesedilom 214">
          <a:extLst>
            <a:ext uri="{FF2B5EF4-FFF2-40B4-BE49-F238E27FC236}">
              <a16:creationId xmlns:a16="http://schemas.microsoft.com/office/drawing/2014/main" id="{DBC71A2E-9DF2-4876-8ABC-E903BDB1B922}"/>
            </a:ext>
          </a:extLst>
        </xdr:cNvPr>
        <xdr:cNvSpPr txBox="1"/>
      </xdr:nvSpPr>
      <xdr:spPr>
        <a:xfrm>
          <a:off x="3457575" y="13784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216" name="PoljeZBesedilom 215">
          <a:extLst>
            <a:ext uri="{FF2B5EF4-FFF2-40B4-BE49-F238E27FC236}">
              <a16:creationId xmlns:a16="http://schemas.microsoft.com/office/drawing/2014/main" id="{CAE7B5B7-5C4B-4499-B1A2-7FED2CCB55D9}"/>
            </a:ext>
          </a:extLst>
        </xdr:cNvPr>
        <xdr:cNvSpPr txBox="1"/>
      </xdr:nvSpPr>
      <xdr:spPr>
        <a:xfrm>
          <a:off x="3457575" y="13784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217" name="PoljeZBesedilom 216">
          <a:extLst>
            <a:ext uri="{FF2B5EF4-FFF2-40B4-BE49-F238E27FC236}">
              <a16:creationId xmlns:a16="http://schemas.microsoft.com/office/drawing/2014/main" id="{6DF1D418-4229-4F68-84B5-73FA82CDCFAC}"/>
            </a:ext>
          </a:extLst>
        </xdr:cNvPr>
        <xdr:cNvSpPr txBox="1"/>
      </xdr:nvSpPr>
      <xdr:spPr>
        <a:xfrm>
          <a:off x="3457575" y="13784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218" name="PoljeZBesedilom 217">
          <a:extLst>
            <a:ext uri="{FF2B5EF4-FFF2-40B4-BE49-F238E27FC236}">
              <a16:creationId xmlns:a16="http://schemas.microsoft.com/office/drawing/2014/main" id="{DB5475F8-BFC5-4EDE-B02C-878E82A5264D}"/>
            </a:ext>
          </a:extLst>
        </xdr:cNvPr>
        <xdr:cNvSpPr txBox="1"/>
      </xdr:nvSpPr>
      <xdr:spPr>
        <a:xfrm>
          <a:off x="3457575" y="13784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219" name="PoljeZBesedilom 218">
          <a:extLst>
            <a:ext uri="{FF2B5EF4-FFF2-40B4-BE49-F238E27FC236}">
              <a16:creationId xmlns:a16="http://schemas.microsoft.com/office/drawing/2014/main" id="{3981BE8D-5AAF-44A7-B3F9-A5D0ED2923A4}"/>
            </a:ext>
          </a:extLst>
        </xdr:cNvPr>
        <xdr:cNvSpPr txBox="1"/>
      </xdr:nvSpPr>
      <xdr:spPr>
        <a:xfrm>
          <a:off x="3457575" y="13873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220" name="PoljeZBesedilom 219">
          <a:extLst>
            <a:ext uri="{FF2B5EF4-FFF2-40B4-BE49-F238E27FC236}">
              <a16:creationId xmlns:a16="http://schemas.microsoft.com/office/drawing/2014/main" id="{5736CC27-CF5D-49CE-A2E9-9AC79B9D7397}"/>
            </a:ext>
          </a:extLst>
        </xdr:cNvPr>
        <xdr:cNvSpPr txBox="1"/>
      </xdr:nvSpPr>
      <xdr:spPr>
        <a:xfrm>
          <a:off x="3457575" y="13873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221" name="PoljeZBesedilom 220">
          <a:extLst>
            <a:ext uri="{FF2B5EF4-FFF2-40B4-BE49-F238E27FC236}">
              <a16:creationId xmlns:a16="http://schemas.microsoft.com/office/drawing/2014/main" id="{47B8FB31-E010-4DD4-9188-6DBE6453FB7A}"/>
            </a:ext>
          </a:extLst>
        </xdr:cNvPr>
        <xdr:cNvSpPr txBox="1"/>
      </xdr:nvSpPr>
      <xdr:spPr>
        <a:xfrm>
          <a:off x="3457575" y="13873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222" name="PoljeZBesedilom 221">
          <a:extLst>
            <a:ext uri="{FF2B5EF4-FFF2-40B4-BE49-F238E27FC236}">
              <a16:creationId xmlns:a16="http://schemas.microsoft.com/office/drawing/2014/main" id="{C2F92B0F-CD40-4CB2-AE74-EE00BE1F07DE}"/>
            </a:ext>
          </a:extLst>
        </xdr:cNvPr>
        <xdr:cNvSpPr txBox="1"/>
      </xdr:nvSpPr>
      <xdr:spPr>
        <a:xfrm>
          <a:off x="1647825" y="13900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23" name="PoljeZBesedilom 222">
          <a:extLst>
            <a:ext uri="{FF2B5EF4-FFF2-40B4-BE49-F238E27FC236}">
              <a16:creationId xmlns:a16="http://schemas.microsoft.com/office/drawing/2014/main" id="{AA0208D3-86A2-48E4-B21D-1BECA41A7A70}"/>
            </a:ext>
          </a:extLst>
        </xdr:cNvPr>
        <xdr:cNvSpPr txBox="1"/>
      </xdr:nvSpPr>
      <xdr:spPr>
        <a:xfrm>
          <a:off x="3457575" y="13900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24" name="PoljeZBesedilom 223">
          <a:extLst>
            <a:ext uri="{FF2B5EF4-FFF2-40B4-BE49-F238E27FC236}">
              <a16:creationId xmlns:a16="http://schemas.microsoft.com/office/drawing/2014/main" id="{DEF9B0CC-C99D-404F-9113-992DA6A07535}"/>
            </a:ext>
          </a:extLst>
        </xdr:cNvPr>
        <xdr:cNvSpPr txBox="1"/>
      </xdr:nvSpPr>
      <xdr:spPr>
        <a:xfrm>
          <a:off x="3457575" y="13900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25" name="PoljeZBesedilom 224">
          <a:extLst>
            <a:ext uri="{FF2B5EF4-FFF2-40B4-BE49-F238E27FC236}">
              <a16:creationId xmlns:a16="http://schemas.microsoft.com/office/drawing/2014/main" id="{5963A0A3-602D-404F-A34C-4785879D5EAD}"/>
            </a:ext>
          </a:extLst>
        </xdr:cNvPr>
        <xdr:cNvSpPr txBox="1"/>
      </xdr:nvSpPr>
      <xdr:spPr>
        <a:xfrm>
          <a:off x="3457575" y="13900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26" name="PoljeZBesedilom 225">
          <a:extLst>
            <a:ext uri="{FF2B5EF4-FFF2-40B4-BE49-F238E27FC236}">
              <a16:creationId xmlns:a16="http://schemas.microsoft.com/office/drawing/2014/main" id="{B4ADBE20-A723-4693-8F4C-2304D57995DC}"/>
            </a:ext>
          </a:extLst>
        </xdr:cNvPr>
        <xdr:cNvSpPr txBox="1"/>
      </xdr:nvSpPr>
      <xdr:spPr>
        <a:xfrm>
          <a:off x="3457575" y="13936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27" name="PoljeZBesedilom 226">
          <a:extLst>
            <a:ext uri="{FF2B5EF4-FFF2-40B4-BE49-F238E27FC236}">
              <a16:creationId xmlns:a16="http://schemas.microsoft.com/office/drawing/2014/main" id="{48914725-35F1-4676-B45A-7B32EC2EE6F5}"/>
            </a:ext>
          </a:extLst>
        </xdr:cNvPr>
        <xdr:cNvSpPr txBox="1"/>
      </xdr:nvSpPr>
      <xdr:spPr>
        <a:xfrm>
          <a:off x="3457575" y="13936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228" name="PoljeZBesedilom 227">
          <a:extLst>
            <a:ext uri="{FF2B5EF4-FFF2-40B4-BE49-F238E27FC236}">
              <a16:creationId xmlns:a16="http://schemas.microsoft.com/office/drawing/2014/main" id="{7BDA279A-E381-43C1-B13A-9CEBDF6FC3D4}"/>
            </a:ext>
          </a:extLst>
        </xdr:cNvPr>
        <xdr:cNvSpPr txBox="1"/>
      </xdr:nvSpPr>
      <xdr:spPr>
        <a:xfrm>
          <a:off x="3457575" y="13936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29" name="PoljeZBesedilom 228">
          <a:extLst>
            <a:ext uri="{FF2B5EF4-FFF2-40B4-BE49-F238E27FC236}">
              <a16:creationId xmlns:a16="http://schemas.microsoft.com/office/drawing/2014/main" id="{51909DC2-9656-4FBC-BB8E-89BA749F0DC7}"/>
            </a:ext>
          </a:extLst>
        </xdr:cNvPr>
        <xdr:cNvSpPr txBox="1"/>
      </xdr:nvSpPr>
      <xdr:spPr>
        <a:xfrm>
          <a:off x="1647825" y="13493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30" name="PoljeZBesedilom 229">
          <a:extLst>
            <a:ext uri="{FF2B5EF4-FFF2-40B4-BE49-F238E27FC236}">
              <a16:creationId xmlns:a16="http://schemas.microsoft.com/office/drawing/2014/main" id="{D6B8D67E-4102-49A3-9D89-50AC6703848D}"/>
            </a:ext>
          </a:extLst>
        </xdr:cNvPr>
        <xdr:cNvSpPr txBox="1"/>
      </xdr:nvSpPr>
      <xdr:spPr>
        <a:xfrm>
          <a:off x="1647825" y="13493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31" name="PoljeZBesedilom 230">
          <a:extLst>
            <a:ext uri="{FF2B5EF4-FFF2-40B4-BE49-F238E27FC236}">
              <a16:creationId xmlns:a16="http://schemas.microsoft.com/office/drawing/2014/main" id="{B24CD643-6C63-45D9-B450-212879572AA6}"/>
            </a:ext>
          </a:extLst>
        </xdr:cNvPr>
        <xdr:cNvSpPr txBox="1"/>
      </xdr:nvSpPr>
      <xdr:spPr>
        <a:xfrm>
          <a:off x="3457575" y="13493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32" name="PoljeZBesedilom 231">
          <a:extLst>
            <a:ext uri="{FF2B5EF4-FFF2-40B4-BE49-F238E27FC236}">
              <a16:creationId xmlns:a16="http://schemas.microsoft.com/office/drawing/2014/main" id="{DDF9C4A4-E18A-477C-9488-9B88C3D07114}"/>
            </a:ext>
          </a:extLst>
        </xdr:cNvPr>
        <xdr:cNvSpPr txBox="1"/>
      </xdr:nvSpPr>
      <xdr:spPr>
        <a:xfrm>
          <a:off x="3457575" y="13493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33" name="PoljeZBesedilom 232">
          <a:extLst>
            <a:ext uri="{FF2B5EF4-FFF2-40B4-BE49-F238E27FC236}">
              <a16:creationId xmlns:a16="http://schemas.microsoft.com/office/drawing/2014/main" id="{CECFA77C-9F2C-4A7B-9930-CC35693017B9}"/>
            </a:ext>
          </a:extLst>
        </xdr:cNvPr>
        <xdr:cNvSpPr txBox="1"/>
      </xdr:nvSpPr>
      <xdr:spPr>
        <a:xfrm>
          <a:off x="3457575" y="13493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4" name="PoljeZBesedilom 233">
          <a:extLst>
            <a:ext uri="{FF2B5EF4-FFF2-40B4-BE49-F238E27FC236}">
              <a16:creationId xmlns:a16="http://schemas.microsoft.com/office/drawing/2014/main" id="{FE36D695-A07A-4DA9-BB47-2C010BB3E1EC}"/>
            </a:ext>
          </a:extLst>
        </xdr:cNvPr>
        <xdr:cNvSpPr txBox="1"/>
      </xdr:nvSpPr>
      <xdr:spPr>
        <a:xfrm>
          <a:off x="1647825" y="13351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5" name="PoljeZBesedilom 234">
          <a:extLst>
            <a:ext uri="{FF2B5EF4-FFF2-40B4-BE49-F238E27FC236}">
              <a16:creationId xmlns:a16="http://schemas.microsoft.com/office/drawing/2014/main" id="{B23A4720-DCD4-404F-AADB-1B637C33473F}"/>
            </a:ext>
          </a:extLst>
        </xdr:cNvPr>
        <xdr:cNvSpPr txBox="1"/>
      </xdr:nvSpPr>
      <xdr:spPr>
        <a:xfrm>
          <a:off x="3457575" y="13351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6" name="PoljeZBesedilom 235">
          <a:extLst>
            <a:ext uri="{FF2B5EF4-FFF2-40B4-BE49-F238E27FC236}">
              <a16:creationId xmlns:a16="http://schemas.microsoft.com/office/drawing/2014/main" id="{9415B7FC-D186-43BD-8522-E29E9287782C}"/>
            </a:ext>
          </a:extLst>
        </xdr:cNvPr>
        <xdr:cNvSpPr txBox="1"/>
      </xdr:nvSpPr>
      <xdr:spPr>
        <a:xfrm>
          <a:off x="3457575" y="13351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7" name="PoljeZBesedilom 236">
          <a:extLst>
            <a:ext uri="{FF2B5EF4-FFF2-40B4-BE49-F238E27FC236}">
              <a16:creationId xmlns:a16="http://schemas.microsoft.com/office/drawing/2014/main" id="{91BCCA42-82BB-4642-9933-432228237A53}"/>
            </a:ext>
          </a:extLst>
        </xdr:cNvPr>
        <xdr:cNvSpPr txBox="1"/>
      </xdr:nvSpPr>
      <xdr:spPr>
        <a:xfrm>
          <a:off x="3457575" y="13351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238" name="PoljeZBesedilom 237">
          <a:extLst>
            <a:ext uri="{FF2B5EF4-FFF2-40B4-BE49-F238E27FC236}">
              <a16:creationId xmlns:a16="http://schemas.microsoft.com/office/drawing/2014/main" id="{7A192B09-3FED-4492-BF18-34717048EA45}"/>
            </a:ext>
          </a:extLst>
        </xdr:cNvPr>
        <xdr:cNvSpPr txBox="1"/>
      </xdr:nvSpPr>
      <xdr:spPr>
        <a:xfrm>
          <a:off x="1647825" y="13936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239" name="PoljeZBesedilom 238">
          <a:extLst>
            <a:ext uri="{FF2B5EF4-FFF2-40B4-BE49-F238E27FC236}">
              <a16:creationId xmlns:a16="http://schemas.microsoft.com/office/drawing/2014/main" id="{6C7B5944-AD83-4D33-812C-77E22FDD9815}"/>
            </a:ext>
          </a:extLst>
        </xdr:cNvPr>
        <xdr:cNvSpPr txBox="1"/>
      </xdr:nvSpPr>
      <xdr:spPr>
        <a:xfrm>
          <a:off x="1647825" y="13936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240" name="PoljeZBesedilom 239">
          <a:extLst>
            <a:ext uri="{FF2B5EF4-FFF2-40B4-BE49-F238E27FC236}">
              <a16:creationId xmlns:a16="http://schemas.microsoft.com/office/drawing/2014/main" id="{FC26F49D-B1F5-4A8C-81DE-8B580347F0C9}"/>
            </a:ext>
          </a:extLst>
        </xdr:cNvPr>
        <xdr:cNvSpPr txBox="1"/>
      </xdr:nvSpPr>
      <xdr:spPr>
        <a:xfrm>
          <a:off x="1647825" y="13936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1" name="PoljeZBesedilom 240">
          <a:extLst>
            <a:ext uri="{FF2B5EF4-FFF2-40B4-BE49-F238E27FC236}">
              <a16:creationId xmlns:a16="http://schemas.microsoft.com/office/drawing/2014/main" id="{82DAAA65-CB0E-4524-ADEF-82AB0B6BDE12}"/>
            </a:ext>
          </a:extLst>
        </xdr:cNvPr>
        <xdr:cNvSpPr txBox="1"/>
      </xdr:nvSpPr>
      <xdr:spPr>
        <a:xfrm>
          <a:off x="3457575" y="13469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2" name="PoljeZBesedilom 241">
          <a:extLst>
            <a:ext uri="{FF2B5EF4-FFF2-40B4-BE49-F238E27FC236}">
              <a16:creationId xmlns:a16="http://schemas.microsoft.com/office/drawing/2014/main" id="{1A11DBDC-1C30-4C65-BC57-8FAC5FA2D22B}"/>
            </a:ext>
          </a:extLst>
        </xdr:cNvPr>
        <xdr:cNvSpPr txBox="1"/>
      </xdr:nvSpPr>
      <xdr:spPr>
        <a:xfrm>
          <a:off x="3457575" y="13469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43" name="PoljeZBesedilom 242">
          <a:extLst>
            <a:ext uri="{FF2B5EF4-FFF2-40B4-BE49-F238E27FC236}">
              <a16:creationId xmlns:a16="http://schemas.microsoft.com/office/drawing/2014/main" id="{9820E757-49C4-4DA8-9540-C230DF185B38}"/>
            </a:ext>
          </a:extLst>
        </xdr:cNvPr>
        <xdr:cNvSpPr txBox="1"/>
      </xdr:nvSpPr>
      <xdr:spPr>
        <a:xfrm>
          <a:off x="1647825" y="13469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44" name="PoljeZBesedilom 243">
          <a:extLst>
            <a:ext uri="{FF2B5EF4-FFF2-40B4-BE49-F238E27FC236}">
              <a16:creationId xmlns:a16="http://schemas.microsoft.com/office/drawing/2014/main" id="{4B1C2FCD-5606-4D72-A575-A983F2E0DEFA}"/>
            </a:ext>
          </a:extLst>
        </xdr:cNvPr>
        <xdr:cNvSpPr txBox="1"/>
      </xdr:nvSpPr>
      <xdr:spPr>
        <a:xfrm>
          <a:off x="1647825" y="13493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5" name="PoljeZBesedilom 244">
          <a:extLst>
            <a:ext uri="{FF2B5EF4-FFF2-40B4-BE49-F238E27FC236}">
              <a16:creationId xmlns:a16="http://schemas.microsoft.com/office/drawing/2014/main" id="{3FF7D936-25FE-4CB4-B23C-248647B395B8}"/>
            </a:ext>
          </a:extLst>
        </xdr:cNvPr>
        <xdr:cNvSpPr txBox="1"/>
      </xdr:nvSpPr>
      <xdr:spPr>
        <a:xfrm>
          <a:off x="3457575" y="13469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6" name="PoljeZBesedilom 245">
          <a:extLst>
            <a:ext uri="{FF2B5EF4-FFF2-40B4-BE49-F238E27FC236}">
              <a16:creationId xmlns:a16="http://schemas.microsoft.com/office/drawing/2014/main" id="{2F30494B-54D5-4D44-820A-CE76E765E0F8}"/>
            </a:ext>
          </a:extLst>
        </xdr:cNvPr>
        <xdr:cNvSpPr txBox="1"/>
      </xdr:nvSpPr>
      <xdr:spPr>
        <a:xfrm>
          <a:off x="3457575" y="13493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7" name="PoljeZBesedilom 246">
          <a:extLst>
            <a:ext uri="{FF2B5EF4-FFF2-40B4-BE49-F238E27FC236}">
              <a16:creationId xmlns:a16="http://schemas.microsoft.com/office/drawing/2014/main" id="{6CBDB54D-DA76-4EF8-9809-0F4FA179E25F}"/>
            </a:ext>
          </a:extLst>
        </xdr:cNvPr>
        <xdr:cNvSpPr txBox="1"/>
      </xdr:nvSpPr>
      <xdr:spPr>
        <a:xfrm>
          <a:off x="3457575" y="13493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8" name="PoljeZBesedilom 247">
          <a:extLst>
            <a:ext uri="{FF2B5EF4-FFF2-40B4-BE49-F238E27FC236}">
              <a16:creationId xmlns:a16="http://schemas.microsoft.com/office/drawing/2014/main" id="{512277E0-CE7E-467B-A20E-F19C87350DEE}"/>
            </a:ext>
          </a:extLst>
        </xdr:cNvPr>
        <xdr:cNvSpPr txBox="1"/>
      </xdr:nvSpPr>
      <xdr:spPr>
        <a:xfrm>
          <a:off x="3457575" y="13493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249" name="PoljeZBesedilom 248">
          <a:extLst>
            <a:ext uri="{FF2B5EF4-FFF2-40B4-BE49-F238E27FC236}">
              <a16:creationId xmlns:a16="http://schemas.microsoft.com/office/drawing/2014/main" id="{8A796AEB-430C-4F95-8559-155BC9C6752D}"/>
            </a:ext>
          </a:extLst>
        </xdr:cNvPr>
        <xdr:cNvSpPr txBox="1"/>
      </xdr:nvSpPr>
      <xdr:spPr>
        <a:xfrm>
          <a:off x="1647825" y="134064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250" name="PoljeZBesedilom 249">
          <a:extLst>
            <a:ext uri="{FF2B5EF4-FFF2-40B4-BE49-F238E27FC236}">
              <a16:creationId xmlns:a16="http://schemas.microsoft.com/office/drawing/2014/main" id="{CFF6DC7F-376C-4EA1-A7DB-DFB1BB42CD89}"/>
            </a:ext>
          </a:extLst>
        </xdr:cNvPr>
        <xdr:cNvSpPr txBox="1"/>
      </xdr:nvSpPr>
      <xdr:spPr>
        <a:xfrm>
          <a:off x="3457575" y="134064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251" name="PoljeZBesedilom 250">
          <a:extLst>
            <a:ext uri="{FF2B5EF4-FFF2-40B4-BE49-F238E27FC236}">
              <a16:creationId xmlns:a16="http://schemas.microsoft.com/office/drawing/2014/main" id="{4B25A667-712F-42C5-A0A5-15287B256D94}"/>
            </a:ext>
          </a:extLst>
        </xdr:cNvPr>
        <xdr:cNvSpPr txBox="1"/>
      </xdr:nvSpPr>
      <xdr:spPr>
        <a:xfrm>
          <a:off x="3457575" y="134064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252" name="PoljeZBesedilom 251">
          <a:extLst>
            <a:ext uri="{FF2B5EF4-FFF2-40B4-BE49-F238E27FC236}">
              <a16:creationId xmlns:a16="http://schemas.microsoft.com/office/drawing/2014/main" id="{EB87B2CF-AA01-47BD-A788-4408450263AB}"/>
            </a:ext>
          </a:extLst>
        </xdr:cNvPr>
        <xdr:cNvSpPr txBox="1"/>
      </xdr:nvSpPr>
      <xdr:spPr>
        <a:xfrm>
          <a:off x="3457575" y="134064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254" name="PoljeZBesedilom 253">
          <a:extLst>
            <a:ext uri="{FF2B5EF4-FFF2-40B4-BE49-F238E27FC236}">
              <a16:creationId xmlns:a16="http://schemas.microsoft.com/office/drawing/2014/main" id="{99AB104F-252F-4818-AEB8-ED1357741F1C}"/>
            </a:ext>
          </a:extLst>
        </xdr:cNvPr>
        <xdr:cNvSpPr txBox="1"/>
      </xdr:nvSpPr>
      <xdr:spPr>
        <a:xfrm>
          <a:off x="1647825" y="14449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55" name="PoljeZBesedilom 254">
          <a:extLst>
            <a:ext uri="{FF2B5EF4-FFF2-40B4-BE49-F238E27FC236}">
              <a16:creationId xmlns:a16="http://schemas.microsoft.com/office/drawing/2014/main" id="{7058C028-BA34-48A8-A715-DA6CC6E59432}"/>
            </a:ext>
          </a:extLst>
        </xdr:cNvPr>
        <xdr:cNvSpPr txBox="1"/>
      </xdr:nvSpPr>
      <xdr:spPr>
        <a:xfrm>
          <a:off x="4352925" y="14449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257" name="PoljeZBesedilom 256">
          <a:extLst>
            <a:ext uri="{FF2B5EF4-FFF2-40B4-BE49-F238E27FC236}">
              <a16:creationId xmlns:a16="http://schemas.microsoft.com/office/drawing/2014/main" id="{C4AE1B17-0BCE-461E-B569-F3C31D6017A4}"/>
            </a:ext>
          </a:extLst>
        </xdr:cNvPr>
        <xdr:cNvSpPr txBox="1"/>
      </xdr:nvSpPr>
      <xdr:spPr>
        <a:xfrm>
          <a:off x="1647825" y="14719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58" name="PoljeZBesedilom 257">
          <a:extLst>
            <a:ext uri="{FF2B5EF4-FFF2-40B4-BE49-F238E27FC236}">
              <a16:creationId xmlns:a16="http://schemas.microsoft.com/office/drawing/2014/main" id="{E554AF11-9EF1-460F-A331-FAE25057BBE0}"/>
            </a:ext>
          </a:extLst>
        </xdr:cNvPr>
        <xdr:cNvSpPr txBox="1"/>
      </xdr:nvSpPr>
      <xdr:spPr>
        <a:xfrm>
          <a:off x="4352925" y="14719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259" name="PoljeZBesedilom 258">
          <a:extLst>
            <a:ext uri="{FF2B5EF4-FFF2-40B4-BE49-F238E27FC236}">
              <a16:creationId xmlns:a16="http://schemas.microsoft.com/office/drawing/2014/main" id="{910CA50C-8D45-4D9B-B8E6-A651449D55F8}"/>
            </a:ext>
          </a:extLst>
        </xdr:cNvPr>
        <xdr:cNvSpPr txBox="1"/>
      </xdr:nvSpPr>
      <xdr:spPr>
        <a:xfrm>
          <a:off x="1647825" y="14738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60" name="PoljeZBesedilom 259">
          <a:extLst>
            <a:ext uri="{FF2B5EF4-FFF2-40B4-BE49-F238E27FC236}">
              <a16:creationId xmlns:a16="http://schemas.microsoft.com/office/drawing/2014/main" id="{38484E65-6009-4D50-80DB-0F4975539B5B}"/>
            </a:ext>
          </a:extLst>
        </xdr:cNvPr>
        <xdr:cNvSpPr txBox="1"/>
      </xdr:nvSpPr>
      <xdr:spPr>
        <a:xfrm>
          <a:off x="4352925" y="14738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261" name="PoljeZBesedilom 260">
          <a:extLst>
            <a:ext uri="{FF2B5EF4-FFF2-40B4-BE49-F238E27FC236}">
              <a16:creationId xmlns:a16="http://schemas.microsoft.com/office/drawing/2014/main" id="{BF98EECA-4408-4B0A-B930-AA56B45E41DE}"/>
            </a:ext>
          </a:extLst>
        </xdr:cNvPr>
        <xdr:cNvSpPr txBox="1"/>
      </xdr:nvSpPr>
      <xdr:spPr>
        <a:xfrm>
          <a:off x="1647825" y="1505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62" name="PoljeZBesedilom 261">
          <a:extLst>
            <a:ext uri="{FF2B5EF4-FFF2-40B4-BE49-F238E27FC236}">
              <a16:creationId xmlns:a16="http://schemas.microsoft.com/office/drawing/2014/main" id="{46FAD5DD-D57E-4C0B-B073-D4A8E52AFCDF}"/>
            </a:ext>
          </a:extLst>
        </xdr:cNvPr>
        <xdr:cNvSpPr txBox="1"/>
      </xdr:nvSpPr>
      <xdr:spPr>
        <a:xfrm>
          <a:off x="4352925" y="1505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264" name="PoljeZBesedilom 263">
          <a:extLst>
            <a:ext uri="{FF2B5EF4-FFF2-40B4-BE49-F238E27FC236}">
              <a16:creationId xmlns:a16="http://schemas.microsoft.com/office/drawing/2014/main" id="{14021A1B-8A25-4351-B7C5-E1A7DDC5652D}"/>
            </a:ext>
          </a:extLst>
        </xdr:cNvPr>
        <xdr:cNvSpPr txBox="1"/>
      </xdr:nvSpPr>
      <xdr:spPr>
        <a:xfrm>
          <a:off x="1647825" y="1537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65" name="PoljeZBesedilom 264">
          <a:extLst>
            <a:ext uri="{FF2B5EF4-FFF2-40B4-BE49-F238E27FC236}">
              <a16:creationId xmlns:a16="http://schemas.microsoft.com/office/drawing/2014/main" id="{722A8506-DFA8-44C2-B463-B2C000B245CC}"/>
            </a:ext>
          </a:extLst>
        </xdr:cNvPr>
        <xdr:cNvSpPr txBox="1"/>
      </xdr:nvSpPr>
      <xdr:spPr>
        <a:xfrm>
          <a:off x="4352925" y="1537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268" name="PoljeZBesedilom 267">
          <a:extLst>
            <a:ext uri="{FF2B5EF4-FFF2-40B4-BE49-F238E27FC236}">
              <a16:creationId xmlns:a16="http://schemas.microsoft.com/office/drawing/2014/main" id="{CB4CCE06-1601-4476-95B2-BE66EEFC5ED1}"/>
            </a:ext>
          </a:extLst>
        </xdr:cNvPr>
        <xdr:cNvSpPr txBox="1"/>
      </xdr:nvSpPr>
      <xdr:spPr>
        <a:xfrm>
          <a:off x="1647825" y="15677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69" name="PoljeZBesedilom 268">
          <a:extLst>
            <a:ext uri="{FF2B5EF4-FFF2-40B4-BE49-F238E27FC236}">
              <a16:creationId xmlns:a16="http://schemas.microsoft.com/office/drawing/2014/main" id="{2E9120CA-AF24-4E91-A62B-B337E18C48B1}"/>
            </a:ext>
          </a:extLst>
        </xdr:cNvPr>
        <xdr:cNvSpPr txBox="1"/>
      </xdr:nvSpPr>
      <xdr:spPr>
        <a:xfrm>
          <a:off x="4352925" y="15677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271" name="PoljeZBesedilom 270">
          <a:extLst>
            <a:ext uri="{FF2B5EF4-FFF2-40B4-BE49-F238E27FC236}">
              <a16:creationId xmlns:a16="http://schemas.microsoft.com/office/drawing/2014/main" id="{F2848141-0ACD-460C-BB44-B4D622B59C23}"/>
            </a:ext>
          </a:extLst>
        </xdr:cNvPr>
        <xdr:cNvSpPr txBox="1"/>
      </xdr:nvSpPr>
      <xdr:spPr>
        <a:xfrm>
          <a:off x="1647825" y="15985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312</xdr:row>
      <xdr:rowOff>0</xdr:rowOff>
    </xdr:from>
    <xdr:ext cx="184731" cy="298696"/>
    <xdr:sp macro="" textlink="">
      <xdr:nvSpPr>
        <xdr:cNvPr id="272" name="PoljeZBesedilom 271">
          <a:extLst>
            <a:ext uri="{FF2B5EF4-FFF2-40B4-BE49-F238E27FC236}">
              <a16:creationId xmlns:a16="http://schemas.microsoft.com/office/drawing/2014/main" id="{A3E0B81F-7542-44C9-8A16-9472D52568F1}"/>
            </a:ext>
          </a:extLst>
        </xdr:cNvPr>
        <xdr:cNvSpPr txBox="1"/>
      </xdr:nvSpPr>
      <xdr:spPr>
        <a:xfrm>
          <a:off x="4352925" y="15985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330</xdr:row>
      <xdr:rowOff>0</xdr:rowOff>
    </xdr:from>
    <xdr:ext cx="184731" cy="298696"/>
    <xdr:sp macro="" textlink="">
      <xdr:nvSpPr>
        <xdr:cNvPr id="274" name="PoljeZBesedilom 273">
          <a:extLst>
            <a:ext uri="{FF2B5EF4-FFF2-40B4-BE49-F238E27FC236}">
              <a16:creationId xmlns:a16="http://schemas.microsoft.com/office/drawing/2014/main" id="{FE1F0025-4EC3-4EC9-93D1-C9462DCFE9E8}"/>
            </a:ext>
          </a:extLst>
        </xdr:cNvPr>
        <xdr:cNvSpPr txBox="1"/>
      </xdr:nvSpPr>
      <xdr:spPr>
        <a:xfrm>
          <a:off x="1647825" y="162867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330</xdr:row>
      <xdr:rowOff>0</xdr:rowOff>
    </xdr:from>
    <xdr:ext cx="184731" cy="298696"/>
    <xdr:sp macro="" textlink="">
      <xdr:nvSpPr>
        <xdr:cNvPr id="275" name="PoljeZBesedilom 274">
          <a:extLst>
            <a:ext uri="{FF2B5EF4-FFF2-40B4-BE49-F238E27FC236}">
              <a16:creationId xmlns:a16="http://schemas.microsoft.com/office/drawing/2014/main" id="{BF6D0E40-2381-41CF-B5C3-159B74D3E7E5}"/>
            </a:ext>
          </a:extLst>
        </xdr:cNvPr>
        <xdr:cNvSpPr txBox="1"/>
      </xdr:nvSpPr>
      <xdr:spPr>
        <a:xfrm>
          <a:off x="4352925" y="162867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332</xdr:row>
      <xdr:rowOff>19050</xdr:rowOff>
    </xdr:from>
    <xdr:to>
      <xdr:col>3</xdr:col>
      <xdr:colOff>388705</xdr:colOff>
      <xdr:row>340</xdr:row>
      <xdr:rowOff>76199</xdr:rowOff>
    </xdr:to>
    <xdr:pic>
      <xdr:nvPicPr>
        <xdr:cNvPr id="276" name="Slika 275">
          <a:extLst>
            <a:ext uri="{FF2B5EF4-FFF2-40B4-BE49-F238E27FC236}">
              <a16:creationId xmlns:a16="http://schemas.microsoft.com/office/drawing/2014/main" id="{C681314C-F6E7-429B-917E-FA6D8BF481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0" y="163458525"/>
          <a:ext cx="1436455" cy="1581149"/>
        </a:xfrm>
        <a:prstGeom prst="rect">
          <a:avLst/>
        </a:prstGeom>
      </xdr:spPr>
    </xdr:pic>
    <xdr:clientData/>
  </xdr:twoCellAnchor>
  <xdr:oneCellAnchor>
    <xdr:from>
      <xdr:col>2</xdr:col>
      <xdr:colOff>885825</xdr:colOff>
      <xdr:row>342</xdr:row>
      <xdr:rowOff>0</xdr:rowOff>
    </xdr:from>
    <xdr:ext cx="184731" cy="298696"/>
    <xdr:sp macro="" textlink="">
      <xdr:nvSpPr>
        <xdr:cNvPr id="277" name="PoljeZBesedilom 276">
          <a:extLst>
            <a:ext uri="{FF2B5EF4-FFF2-40B4-BE49-F238E27FC236}">
              <a16:creationId xmlns:a16="http://schemas.microsoft.com/office/drawing/2014/main" id="{C980332E-D3F3-436D-97D5-3A9F68CDFFE6}"/>
            </a:ext>
          </a:extLst>
        </xdr:cNvPr>
        <xdr:cNvSpPr txBox="1"/>
      </xdr:nvSpPr>
      <xdr:spPr>
        <a:xfrm>
          <a:off x="1647825" y="1653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342</xdr:row>
      <xdr:rowOff>0</xdr:rowOff>
    </xdr:from>
    <xdr:ext cx="184731" cy="298696"/>
    <xdr:sp macro="" textlink="">
      <xdr:nvSpPr>
        <xdr:cNvPr id="278" name="PoljeZBesedilom 277">
          <a:extLst>
            <a:ext uri="{FF2B5EF4-FFF2-40B4-BE49-F238E27FC236}">
              <a16:creationId xmlns:a16="http://schemas.microsoft.com/office/drawing/2014/main" id="{950B1B24-8733-4A31-9C12-FE2EE6D6D173}"/>
            </a:ext>
          </a:extLst>
        </xdr:cNvPr>
        <xdr:cNvSpPr txBox="1"/>
      </xdr:nvSpPr>
      <xdr:spPr>
        <a:xfrm>
          <a:off x="4352925" y="1653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342</xdr:row>
      <xdr:rowOff>0</xdr:rowOff>
    </xdr:from>
    <xdr:ext cx="184731" cy="298696"/>
    <xdr:sp macro="" textlink="">
      <xdr:nvSpPr>
        <xdr:cNvPr id="279" name="PoljeZBesedilom 278">
          <a:extLst>
            <a:ext uri="{FF2B5EF4-FFF2-40B4-BE49-F238E27FC236}">
              <a16:creationId xmlns:a16="http://schemas.microsoft.com/office/drawing/2014/main" id="{FF45E9EE-D4D4-4432-A786-BC3E0B3D9A97}"/>
            </a:ext>
          </a:extLst>
        </xdr:cNvPr>
        <xdr:cNvSpPr txBox="1"/>
      </xdr:nvSpPr>
      <xdr:spPr>
        <a:xfrm>
          <a:off x="1647825" y="16616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342</xdr:row>
      <xdr:rowOff>0</xdr:rowOff>
    </xdr:from>
    <xdr:ext cx="184731" cy="298696"/>
    <xdr:sp macro="" textlink="">
      <xdr:nvSpPr>
        <xdr:cNvPr id="280" name="PoljeZBesedilom 279">
          <a:extLst>
            <a:ext uri="{FF2B5EF4-FFF2-40B4-BE49-F238E27FC236}">
              <a16:creationId xmlns:a16="http://schemas.microsoft.com/office/drawing/2014/main" id="{B6B36C09-790C-4709-BE2C-B445E8147DCC}"/>
            </a:ext>
          </a:extLst>
        </xdr:cNvPr>
        <xdr:cNvSpPr txBox="1"/>
      </xdr:nvSpPr>
      <xdr:spPr>
        <a:xfrm>
          <a:off x="4352925" y="16616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374</xdr:row>
      <xdr:rowOff>0</xdr:rowOff>
    </xdr:from>
    <xdr:ext cx="184731" cy="298696"/>
    <xdr:sp macro="" textlink="">
      <xdr:nvSpPr>
        <xdr:cNvPr id="282" name="PoljeZBesedilom 281">
          <a:extLst>
            <a:ext uri="{FF2B5EF4-FFF2-40B4-BE49-F238E27FC236}">
              <a16:creationId xmlns:a16="http://schemas.microsoft.com/office/drawing/2014/main" id="{DE91AB3C-848A-43E7-81E7-463BD35E29B3}"/>
            </a:ext>
          </a:extLst>
        </xdr:cNvPr>
        <xdr:cNvSpPr txBox="1"/>
      </xdr:nvSpPr>
      <xdr:spPr>
        <a:xfrm>
          <a:off x="1647825" y="1687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374</xdr:row>
      <xdr:rowOff>0</xdr:rowOff>
    </xdr:from>
    <xdr:ext cx="184731" cy="298696"/>
    <xdr:sp macro="" textlink="">
      <xdr:nvSpPr>
        <xdr:cNvPr id="283" name="PoljeZBesedilom 282">
          <a:extLst>
            <a:ext uri="{FF2B5EF4-FFF2-40B4-BE49-F238E27FC236}">
              <a16:creationId xmlns:a16="http://schemas.microsoft.com/office/drawing/2014/main" id="{62AC0E8A-F727-4726-93AC-435554670791}"/>
            </a:ext>
          </a:extLst>
        </xdr:cNvPr>
        <xdr:cNvSpPr txBox="1"/>
      </xdr:nvSpPr>
      <xdr:spPr>
        <a:xfrm>
          <a:off x="4352925" y="1687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393</xdr:row>
      <xdr:rowOff>0</xdr:rowOff>
    </xdr:from>
    <xdr:ext cx="184731" cy="298696"/>
    <xdr:sp macro="" textlink="">
      <xdr:nvSpPr>
        <xdr:cNvPr id="285" name="PoljeZBesedilom 284">
          <a:extLst>
            <a:ext uri="{FF2B5EF4-FFF2-40B4-BE49-F238E27FC236}">
              <a16:creationId xmlns:a16="http://schemas.microsoft.com/office/drawing/2014/main" id="{86D29247-F90E-41DB-AE9A-472D9223BC15}"/>
            </a:ext>
          </a:extLst>
        </xdr:cNvPr>
        <xdr:cNvSpPr txBox="1"/>
      </xdr:nvSpPr>
      <xdr:spPr>
        <a:xfrm>
          <a:off x="1647825" y="17267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393</xdr:row>
      <xdr:rowOff>0</xdr:rowOff>
    </xdr:from>
    <xdr:ext cx="184731" cy="298696"/>
    <xdr:sp macro="" textlink="">
      <xdr:nvSpPr>
        <xdr:cNvPr id="286" name="PoljeZBesedilom 285">
          <a:extLst>
            <a:ext uri="{FF2B5EF4-FFF2-40B4-BE49-F238E27FC236}">
              <a16:creationId xmlns:a16="http://schemas.microsoft.com/office/drawing/2014/main" id="{C5D92A36-9043-4D72-998E-D9D63364B50E}"/>
            </a:ext>
          </a:extLst>
        </xdr:cNvPr>
        <xdr:cNvSpPr txBox="1"/>
      </xdr:nvSpPr>
      <xdr:spPr>
        <a:xfrm>
          <a:off x="4352925" y="17267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414</xdr:row>
      <xdr:rowOff>0</xdr:rowOff>
    </xdr:from>
    <xdr:ext cx="184731" cy="298696"/>
    <xdr:sp macro="" textlink="">
      <xdr:nvSpPr>
        <xdr:cNvPr id="288" name="PoljeZBesedilom 287">
          <a:extLst>
            <a:ext uri="{FF2B5EF4-FFF2-40B4-BE49-F238E27FC236}">
              <a16:creationId xmlns:a16="http://schemas.microsoft.com/office/drawing/2014/main" id="{9592D414-D69B-4601-BF37-3F20E2602A9D}"/>
            </a:ext>
          </a:extLst>
        </xdr:cNvPr>
        <xdr:cNvSpPr txBox="1"/>
      </xdr:nvSpPr>
      <xdr:spPr>
        <a:xfrm>
          <a:off x="1647825" y="17623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414</xdr:row>
      <xdr:rowOff>0</xdr:rowOff>
    </xdr:from>
    <xdr:ext cx="184731" cy="298696"/>
    <xdr:sp macro="" textlink="">
      <xdr:nvSpPr>
        <xdr:cNvPr id="289" name="PoljeZBesedilom 288">
          <a:extLst>
            <a:ext uri="{FF2B5EF4-FFF2-40B4-BE49-F238E27FC236}">
              <a16:creationId xmlns:a16="http://schemas.microsoft.com/office/drawing/2014/main" id="{5FEB9985-4017-42F3-A385-477407726509}"/>
            </a:ext>
          </a:extLst>
        </xdr:cNvPr>
        <xdr:cNvSpPr txBox="1"/>
      </xdr:nvSpPr>
      <xdr:spPr>
        <a:xfrm>
          <a:off x="4352925" y="17623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291" name="PoljeZBesedilom 290">
          <a:extLst>
            <a:ext uri="{FF2B5EF4-FFF2-40B4-BE49-F238E27FC236}">
              <a16:creationId xmlns:a16="http://schemas.microsoft.com/office/drawing/2014/main" id="{80FD8C44-AECF-43ED-9788-F4653D59F4AD}"/>
            </a:ext>
          </a:extLst>
        </xdr:cNvPr>
        <xdr:cNvSpPr txBox="1"/>
      </xdr:nvSpPr>
      <xdr:spPr>
        <a:xfrm>
          <a:off x="1647825" y="14449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92" name="PoljeZBesedilom 291">
          <a:extLst>
            <a:ext uri="{FF2B5EF4-FFF2-40B4-BE49-F238E27FC236}">
              <a16:creationId xmlns:a16="http://schemas.microsoft.com/office/drawing/2014/main" id="{CF1A9C5A-1AF5-40F4-AF13-BE1F9F463A74}"/>
            </a:ext>
          </a:extLst>
        </xdr:cNvPr>
        <xdr:cNvSpPr txBox="1"/>
      </xdr:nvSpPr>
      <xdr:spPr>
        <a:xfrm>
          <a:off x="4352925" y="14449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93" name="PoljeZBesedilom 292">
          <a:extLst>
            <a:ext uri="{FF2B5EF4-FFF2-40B4-BE49-F238E27FC236}">
              <a16:creationId xmlns:a16="http://schemas.microsoft.com/office/drawing/2014/main" id="{7B915299-46ED-48E0-B7FD-881259C00997}"/>
            </a:ext>
          </a:extLst>
        </xdr:cNvPr>
        <xdr:cNvSpPr txBox="1"/>
      </xdr:nvSpPr>
      <xdr:spPr>
        <a:xfrm>
          <a:off x="4352925" y="14449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294" name="PoljeZBesedilom 293">
          <a:extLst>
            <a:ext uri="{FF2B5EF4-FFF2-40B4-BE49-F238E27FC236}">
              <a16:creationId xmlns:a16="http://schemas.microsoft.com/office/drawing/2014/main" id="{7B1E963C-9420-4E7B-8BE4-DE61ED9F7E49}"/>
            </a:ext>
          </a:extLst>
        </xdr:cNvPr>
        <xdr:cNvSpPr txBox="1"/>
      </xdr:nvSpPr>
      <xdr:spPr>
        <a:xfrm>
          <a:off x="1647825" y="14449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295" name="PoljeZBesedilom 294">
          <a:extLst>
            <a:ext uri="{FF2B5EF4-FFF2-40B4-BE49-F238E27FC236}">
              <a16:creationId xmlns:a16="http://schemas.microsoft.com/office/drawing/2014/main" id="{3C8EDD31-828D-4423-B62C-149E390EAB0B}"/>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296" name="PoljeZBesedilom 295">
          <a:extLst>
            <a:ext uri="{FF2B5EF4-FFF2-40B4-BE49-F238E27FC236}">
              <a16:creationId xmlns:a16="http://schemas.microsoft.com/office/drawing/2014/main" id="{A3C28155-EBAC-4112-A7AA-5953CC6141A3}"/>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297" name="PoljeZBesedilom 296">
          <a:extLst>
            <a:ext uri="{FF2B5EF4-FFF2-40B4-BE49-F238E27FC236}">
              <a16:creationId xmlns:a16="http://schemas.microsoft.com/office/drawing/2014/main" id="{3E6B949F-48B1-432D-8D66-7CF7CA690909}"/>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298" name="PoljeZBesedilom 297">
          <a:extLst>
            <a:ext uri="{FF2B5EF4-FFF2-40B4-BE49-F238E27FC236}">
              <a16:creationId xmlns:a16="http://schemas.microsoft.com/office/drawing/2014/main" id="{AF461216-43F4-4747-B52D-6E0E5AF914CC}"/>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299" name="PoljeZBesedilom 298">
          <a:extLst>
            <a:ext uri="{FF2B5EF4-FFF2-40B4-BE49-F238E27FC236}">
              <a16:creationId xmlns:a16="http://schemas.microsoft.com/office/drawing/2014/main" id="{3A8906A4-F795-4204-A0BE-0E807208BCB5}"/>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0" name="PoljeZBesedilom 299">
          <a:extLst>
            <a:ext uri="{FF2B5EF4-FFF2-40B4-BE49-F238E27FC236}">
              <a16:creationId xmlns:a16="http://schemas.microsoft.com/office/drawing/2014/main" id="{C12468C7-86DD-4490-A228-E5BD93FE27A5}"/>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1" name="PoljeZBesedilom 300">
          <a:extLst>
            <a:ext uri="{FF2B5EF4-FFF2-40B4-BE49-F238E27FC236}">
              <a16:creationId xmlns:a16="http://schemas.microsoft.com/office/drawing/2014/main" id="{45D4FDD3-DFF1-4ED3-A6A7-701516C400B1}"/>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2" name="PoljeZBesedilom 301">
          <a:extLst>
            <a:ext uri="{FF2B5EF4-FFF2-40B4-BE49-F238E27FC236}">
              <a16:creationId xmlns:a16="http://schemas.microsoft.com/office/drawing/2014/main" id="{58A6AAAC-C548-4CF6-A139-1FDE7667BB81}"/>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3" name="PoljeZBesedilom 302">
          <a:extLst>
            <a:ext uri="{FF2B5EF4-FFF2-40B4-BE49-F238E27FC236}">
              <a16:creationId xmlns:a16="http://schemas.microsoft.com/office/drawing/2014/main" id="{60E688B5-47EB-4294-9BE2-8D80570014D5}"/>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4" name="PoljeZBesedilom 303">
          <a:extLst>
            <a:ext uri="{FF2B5EF4-FFF2-40B4-BE49-F238E27FC236}">
              <a16:creationId xmlns:a16="http://schemas.microsoft.com/office/drawing/2014/main" id="{AC97F2A5-EE3C-4A6B-8F02-8068A721161E}"/>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5" name="PoljeZBesedilom 304">
          <a:extLst>
            <a:ext uri="{FF2B5EF4-FFF2-40B4-BE49-F238E27FC236}">
              <a16:creationId xmlns:a16="http://schemas.microsoft.com/office/drawing/2014/main" id="{EEBE2A46-2E15-40D6-AFEC-FA670E772CDE}"/>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6" name="PoljeZBesedilom 305">
          <a:extLst>
            <a:ext uri="{FF2B5EF4-FFF2-40B4-BE49-F238E27FC236}">
              <a16:creationId xmlns:a16="http://schemas.microsoft.com/office/drawing/2014/main" id="{6BAD8309-91D0-4BC9-BB0A-1DAF8130E483}"/>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7" name="PoljeZBesedilom 306">
          <a:extLst>
            <a:ext uri="{FF2B5EF4-FFF2-40B4-BE49-F238E27FC236}">
              <a16:creationId xmlns:a16="http://schemas.microsoft.com/office/drawing/2014/main" id="{36262BF1-3D3A-48BB-950B-0FEF755FE689}"/>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8" name="PoljeZBesedilom 307">
          <a:extLst>
            <a:ext uri="{FF2B5EF4-FFF2-40B4-BE49-F238E27FC236}">
              <a16:creationId xmlns:a16="http://schemas.microsoft.com/office/drawing/2014/main" id="{C8F0DAD0-4366-434D-AB89-D133C902D7FC}"/>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09" name="PoljeZBesedilom 308">
          <a:extLst>
            <a:ext uri="{FF2B5EF4-FFF2-40B4-BE49-F238E27FC236}">
              <a16:creationId xmlns:a16="http://schemas.microsoft.com/office/drawing/2014/main" id="{E8FB854E-866A-427D-ADBC-7B0BA6ACEB2A}"/>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0" name="PoljeZBesedilom 309">
          <a:extLst>
            <a:ext uri="{FF2B5EF4-FFF2-40B4-BE49-F238E27FC236}">
              <a16:creationId xmlns:a16="http://schemas.microsoft.com/office/drawing/2014/main" id="{BEA70C29-F7A9-41A6-B357-DB8FFF9E19E0}"/>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1" name="PoljeZBesedilom 310">
          <a:extLst>
            <a:ext uri="{FF2B5EF4-FFF2-40B4-BE49-F238E27FC236}">
              <a16:creationId xmlns:a16="http://schemas.microsoft.com/office/drawing/2014/main" id="{F159DDD5-0BD2-4B7D-95A9-F5BD262F1BF4}"/>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2" name="PoljeZBesedilom 311">
          <a:extLst>
            <a:ext uri="{FF2B5EF4-FFF2-40B4-BE49-F238E27FC236}">
              <a16:creationId xmlns:a16="http://schemas.microsoft.com/office/drawing/2014/main" id="{24A7E9A8-592A-4098-8EB8-5E74F1F113C1}"/>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3" name="PoljeZBesedilom 312">
          <a:extLst>
            <a:ext uri="{FF2B5EF4-FFF2-40B4-BE49-F238E27FC236}">
              <a16:creationId xmlns:a16="http://schemas.microsoft.com/office/drawing/2014/main" id="{C6205804-B935-4DA6-8E1A-C9B381B36978}"/>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4" name="PoljeZBesedilom 313">
          <a:extLst>
            <a:ext uri="{FF2B5EF4-FFF2-40B4-BE49-F238E27FC236}">
              <a16:creationId xmlns:a16="http://schemas.microsoft.com/office/drawing/2014/main" id="{C5139664-3E5A-406F-B144-2EA47CD8C982}"/>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15" name="PoljeZBesedilom 314">
          <a:extLst>
            <a:ext uri="{FF2B5EF4-FFF2-40B4-BE49-F238E27FC236}">
              <a16:creationId xmlns:a16="http://schemas.microsoft.com/office/drawing/2014/main" id="{C78D451F-FCE6-44AD-AC12-120B31E5B3AD}"/>
            </a:ext>
          </a:extLst>
        </xdr:cNvPr>
        <xdr:cNvSpPr txBox="1"/>
      </xdr:nvSpPr>
      <xdr:spPr>
        <a:xfrm>
          <a:off x="1647825" y="8240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316" name="PoljeZBesedilom 315">
          <a:extLst>
            <a:ext uri="{FF2B5EF4-FFF2-40B4-BE49-F238E27FC236}">
              <a16:creationId xmlns:a16="http://schemas.microsoft.com/office/drawing/2014/main" id="{65220151-C67B-475F-BDA4-B582BDCE4AA6}"/>
            </a:ext>
          </a:extLst>
        </xdr:cNvPr>
        <xdr:cNvSpPr txBox="1"/>
      </xdr:nvSpPr>
      <xdr:spPr>
        <a:xfrm>
          <a:off x="4352925" y="14159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414</xdr:row>
      <xdr:rowOff>0</xdr:rowOff>
    </xdr:from>
    <xdr:ext cx="184731" cy="298696"/>
    <xdr:sp macro="" textlink="">
      <xdr:nvSpPr>
        <xdr:cNvPr id="317" name="PoljeZBesedilom 316">
          <a:extLst>
            <a:ext uri="{FF2B5EF4-FFF2-40B4-BE49-F238E27FC236}">
              <a16:creationId xmlns:a16="http://schemas.microsoft.com/office/drawing/2014/main" id="{41C2A202-031F-4E2C-B8EA-D65F1005E694}"/>
            </a:ext>
          </a:extLst>
        </xdr:cNvPr>
        <xdr:cNvSpPr txBox="1"/>
      </xdr:nvSpPr>
      <xdr:spPr>
        <a:xfrm>
          <a:off x="1647825" y="179031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414</xdr:row>
      <xdr:rowOff>0</xdr:rowOff>
    </xdr:from>
    <xdr:ext cx="184731" cy="298696"/>
    <xdr:sp macro="" textlink="">
      <xdr:nvSpPr>
        <xdr:cNvPr id="318" name="PoljeZBesedilom 317">
          <a:extLst>
            <a:ext uri="{FF2B5EF4-FFF2-40B4-BE49-F238E27FC236}">
              <a16:creationId xmlns:a16="http://schemas.microsoft.com/office/drawing/2014/main" id="{F1163C15-FCB4-4FC0-841F-F2445B7EF0C1}"/>
            </a:ext>
          </a:extLst>
        </xdr:cNvPr>
        <xdr:cNvSpPr txBox="1"/>
      </xdr:nvSpPr>
      <xdr:spPr>
        <a:xfrm>
          <a:off x="4352925" y="179031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414</xdr:row>
      <xdr:rowOff>0</xdr:rowOff>
    </xdr:from>
    <xdr:ext cx="184731" cy="298696"/>
    <xdr:sp macro="" textlink="">
      <xdr:nvSpPr>
        <xdr:cNvPr id="320" name="PoljeZBesedilom 319">
          <a:extLst>
            <a:ext uri="{FF2B5EF4-FFF2-40B4-BE49-F238E27FC236}">
              <a16:creationId xmlns:a16="http://schemas.microsoft.com/office/drawing/2014/main" id="{EA330A06-B1C6-4378-93AD-35481F6177A7}"/>
            </a:ext>
          </a:extLst>
        </xdr:cNvPr>
        <xdr:cNvSpPr txBox="1"/>
      </xdr:nvSpPr>
      <xdr:spPr>
        <a:xfrm>
          <a:off x="1647825" y="181832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414</xdr:row>
      <xdr:rowOff>0</xdr:rowOff>
    </xdr:from>
    <xdr:ext cx="184731" cy="298696"/>
    <xdr:sp macro="" textlink="">
      <xdr:nvSpPr>
        <xdr:cNvPr id="321" name="PoljeZBesedilom 320">
          <a:extLst>
            <a:ext uri="{FF2B5EF4-FFF2-40B4-BE49-F238E27FC236}">
              <a16:creationId xmlns:a16="http://schemas.microsoft.com/office/drawing/2014/main" id="{E1E922AB-CFEF-4913-850A-9F56009E6B2F}"/>
            </a:ext>
          </a:extLst>
        </xdr:cNvPr>
        <xdr:cNvSpPr txBox="1"/>
      </xdr:nvSpPr>
      <xdr:spPr>
        <a:xfrm>
          <a:off x="4352925" y="181832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322" name="PoljeZBesedilom 321">
          <a:extLst>
            <a:ext uri="{FF2B5EF4-FFF2-40B4-BE49-F238E27FC236}">
              <a16:creationId xmlns:a16="http://schemas.microsoft.com/office/drawing/2014/main" id="{BE58049A-D3B7-4EC7-AC30-80479B5A667B}"/>
            </a:ext>
          </a:extLst>
        </xdr:cNvPr>
        <xdr:cNvSpPr txBox="1"/>
      </xdr:nvSpPr>
      <xdr:spPr>
        <a:xfrm>
          <a:off x="1647825" y="7872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323" name="PoljeZBesedilom 322">
          <a:extLst>
            <a:ext uri="{FF2B5EF4-FFF2-40B4-BE49-F238E27FC236}">
              <a16:creationId xmlns:a16="http://schemas.microsoft.com/office/drawing/2014/main" id="{99B1CBF6-35AB-40D0-9025-F4233FF78C62}"/>
            </a:ext>
          </a:extLst>
        </xdr:cNvPr>
        <xdr:cNvSpPr txBox="1"/>
      </xdr:nvSpPr>
      <xdr:spPr>
        <a:xfrm>
          <a:off x="1647825" y="7872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324" name="PoljeZBesedilom 323">
          <a:extLst>
            <a:ext uri="{FF2B5EF4-FFF2-40B4-BE49-F238E27FC236}">
              <a16:creationId xmlns:a16="http://schemas.microsoft.com/office/drawing/2014/main" id="{6B2CA393-EB16-444C-881F-87F0299CECDB}"/>
            </a:ext>
          </a:extLst>
        </xdr:cNvPr>
        <xdr:cNvSpPr txBox="1"/>
      </xdr:nvSpPr>
      <xdr:spPr>
        <a:xfrm>
          <a:off x="1647825" y="7872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325" name="PoljeZBesedilom 324">
          <a:extLst>
            <a:ext uri="{FF2B5EF4-FFF2-40B4-BE49-F238E27FC236}">
              <a16:creationId xmlns:a16="http://schemas.microsoft.com/office/drawing/2014/main" id="{BF170AEF-BDD8-422C-9775-800DA547236B}"/>
            </a:ext>
          </a:extLst>
        </xdr:cNvPr>
        <xdr:cNvSpPr txBox="1"/>
      </xdr:nvSpPr>
      <xdr:spPr>
        <a:xfrm>
          <a:off x="1647825" y="7872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326" name="PoljeZBesedilom 325">
          <a:extLst>
            <a:ext uri="{FF2B5EF4-FFF2-40B4-BE49-F238E27FC236}">
              <a16:creationId xmlns:a16="http://schemas.microsoft.com/office/drawing/2014/main" id="{6C7A8C41-B643-49AD-933A-27D89EE344CD}"/>
            </a:ext>
          </a:extLst>
        </xdr:cNvPr>
        <xdr:cNvSpPr txBox="1"/>
      </xdr:nvSpPr>
      <xdr:spPr>
        <a:xfrm>
          <a:off x="1647825" y="80095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27" name="PoljeZBesedilom 326">
          <a:extLst>
            <a:ext uri="{FF2B5EF4-FFF2-40B4-BE49-F238E27FC236}">
              <a16:creationId xmlns:a16="http://schemas.microsoft.com/office/drawing/2014/main" id="{CA32624B-2437-4E1D-A722-2FB286E4BA65}"/>
            </a:ext>
          </a:extLst>
        </xdr:cNvPr>
        <xdr:cNvSpPr txBox="1"/>
      </xdr:nvSpPr>
      <xdr:spPr>
        <a:xfrm>
          <a:off x="1647825" y="8581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28" name="PoljeZBesedilom 327">
          <a:extLst>
            <a:ext uri="{FF2B5EF4-FFF2-40B4-BE49-F238E27FC236}">
              <a16:creationId xmlns:a16="http://schemas.microsoft.com/office/drawing/2014/main" id="{DDD4DE55-B38E-461A-AF89-788BEA5C733E}"/>
            </a:ext>
          </a:extLst>
        </xdr:cNvPr>
        <xdr:cNvSpPr txBox="1"/>
      </xdr:nvSpPr>
      <xdr:spPr>
        <a:xfrm>
          <a:off x="1647825" y="8619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29" name="PoljeZBesedilom 328">
          <a:extLst>
            <a:ext uri="{FF2B5EF4-FFF2-40B4-BE49-F238E27FC236}">
              <a16:creationId xmlns:a16="http://schemas.microsoft.com/office/drawing/2014/main" id="{7184F514-BAE8-48DC-A289-6EE8F6BCDEEE}"/>
            </a:ext>
          </a:extLst>
        </xdr:cNvPr>
        <xdr:cNvSpPr txBox="1"/>
      </xdr:nvSpPr>
      <xdr:spPr>
        <a:xfrm>
          <a:off x="1647825" y="8619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30" name="PoljeZBesedilom 329">
          <a:extLst>
            <a:ext uri="{FF2B5EF4-FFF2-40B4-BE49-F238E27FC236}">
              <a16:creationId xmlns:a16="http://schemas.microsoft.com/office/drawing/2014/main" id="{28662285-7C28-4028-B265-C4153EAD7DD7}"/>
            </a:ext>
          </a:extLst>
        </xdr:cNvPr>
        <xdr:cNvSpPr txBox="1"/>
      </xdr:nvSpPr>
      <xdr:spPr>
        <a:xfrm>
          <a:off x="1647825" y="8619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31" name="PoljeZBesedilom 330">
          <a:extLst>
            <a:ext uri="{FF2B5EF4-FFF2-40B4-BE49-F238E27FC236}">
              <a16:creationId xmlns:a16="http://schemas.microsoft.com/office/drawing/2014/main" id="{B82F914D-6745-47A9-A3F0-4E805D523958}"/>
            </a:ext>
          </a:extLst>
        </xdr:cNvPr>
        <xdr:cNvSpPr txBox="1"/>
      </xdr:nvSpPr>
      <xdr:spPr>
        <a:xfrm>
          <a:off x="1647825" y="8619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32" name="PoljeZBesedilom 331">
          <a:extLst>
            <a:ext uri="{FF2B5EF4-FFF2-40B4-BE49-F238E27FC236}">
              <a16:creationId xmlns:a16="http://schemas.microsoft.com/office/drawing/2014/main" id="{56EAAB0C-4016-4B8B-AC12-DC840BFD8613}"/>
            </a:ext>
          </a:extLst>
        </xdr:cNvPr>
        <xdr:cNvSpPr txBox="1"/>
      </xdr:nvSpPr>
      <xdr:spPr>
        <a:xfrm>
          <a:off x="1647825" y="8619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33" name="PoljeZBesedilom 332">
          <a:extLst>
            <a:ext uri="{FF2B5EF4-FFF2-40B4-BE49-F238E27FC236}">
              <a16:creationId xmlns:a16="http://schemas.microsoft.com/office/drawing/2014/main" id="{43C7E1C6-54E2-4771-B648-8979D2C99C4D}"/>
            </a:ext>
          </a:extLst>
        </xdr:cNvPr>
        <xdr:cNvSpPr txBox="1"/>
      </xdr:nvSpPr>
      <xdr:spPr>
        <a:xfrm>
          <a:off x="1647825" y="8619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34" name="PoljeZBesedilom 333">
          <a:extLst>
            <a:ext uri="{FF2B5EF4-FFF2-40B4-BE49-F238E27FC236}">
              <a16:creationId xmlns:a16="http://schemas.microsoft.com/office/drawing/2014/main" id="{5C4C21BF-CE33-4A87-B1D0-CBF47554E7DE}"/>
            </a:ext>
          </a:extLst>
        </xdr:cNvPr>
        <xdr:cNvSpPr txBox="1"/>
      </xdr:nvSpPr>
      <xdr:spPr>
        <a:xfrm>
          <a:off x="1647825" y="8619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35" name="PoljeZBesedilom 334">
          <a:extLst>
            <a:ext uri="{FF2B5EF4-FFF2-40B4-BE49-F238E27FC236}">
              <a16:creationId xmlns:a16="http://schemas.microsoft.com/office/drawing/2014/main" id="{A1F777D3-ED5E-412F-9328-5E423F5B83BD}"/>
            </a:ext>
          </a:extLst>
        </xdr:cNvPr>
        <xdr:cNvSpPr txBox="1"/>
      </xdr:nvSpPr>
      <xdr:spPr>
        <a:xfrm>
          <a:off x="1647825" y="87391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36" name="PoljeZBesedilom 335">
          <a:extLst>
            <a:ext uri="{FF2B5EF4-FFF2-40B4-BE49-F238E27FC236}">
              <a16:creationId xmlns:a16="http://schemas.microsoft.com/office/drawing/2014/main" id="{2F552D12-46F4-4B53-A5B7-875A030E2A38}"/>
            </a:ext>
          </a:extLst>
        </xdr:cNvPr>
        <xdr:cNvSpPr txBox="1"/>
      </xdr:nvSpPr>
      <xdr:spPr>
        <a:xfrm>
          <a:off x="1647825" y="87391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37" name="PoljeZBesedilom 336">
          <a:extLst>
            <a:ext uri="{FF2B5EF4-FFF2-40B4-BE49-F238E27FC236}">
              <a16:creationId xmlns:a16="http://schemas.microsoft.com/office/drawing/2014/main" id="{0C16E4DB-D920-42F4-9889-08CE00BCC74E}"/>
            </a:ext>
          </a:extLst>
        </xdr:cNvPr>
        <xdr:cNvSpPr txBox="1"/>
      </xdr:nvSpPr>
      <xdr:spPr>
        <a:xfrm>
          <a:off x="1647825" y="87391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38" name="PoljeZBesedilom 337">
          <a:extLst>
            <a:ext uri="{FF2B5EF4-FFF2-40B4-BE49-F238E27FC236}">
              <a16:creationId xmlns:a16="http://schemas.microsoft.com/office/drawing/2014/main" id="{CED1A507-6BF5-4C1C-B345-48219FBD26DD}"/>
            </a:ext>
          </a:extLst>
        </xdr:cNvPr>
        <xdr:cNvSpPr txBox="1"/>
      </xdr:nvSpPr>
      <xdr:spPr>
        <a:xfrm>
          <a:off x="1647825" y="87391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39" name="PoljeZBesedilom 338">
          <a:extLst>
            <a:ext uri="{FF2B5EF4-FFF2-40B4-BE49-F238E27FC236}">
              <a16:creationId xmlns:a16="http://schemas.microsoft.com/office/drawing/2014/main" id="{8D4B4A8A-30BC-4D20-BC02-C6E058B0850A}"/>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40" name="PoljeZBesedilom 339">
          <a:extLst>
            <a:ext uri="{FF2B5EF4-FFF2-40B4-BE49-F238E27FC236}">
              <a16:creationId xmlns:a16="http://schemas.microsoft.com/office/drawing/2014/main" id="{FA2432B7-4D67-4871-B2FC-9430AE2AE2A5}"/>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41" name="PoljeZBesedilom 340">
          <a:extLst>
            <a:ext uri="{FF2B5EF4-FFF2-40B4-BE49-F238E27FC236}">
              <a16:creationId xmlns:a16="http://schemas.microsoft.com/office/drawing/2014/main" id="{4099AFDD-69E0-4E02-A3AA-6FF60A269436}"/>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42" name="PoljeZBesedilom 341">
          <a:extLst>
            <a:ext uri="{FF2B5EF4-FFF2-40B4-BE49-F238E27FC236}">
              <a16:creationId xmlns:a16="http://schemas.microsoft.com/office/drawing/2014/main" id="{65B91367-C8E4-497A-AE2E-72C07EC02190}"/>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43" name="PoljeZBesedilom 342">
          <a:extLst>
            <a:ext uri="{FF2B5EF4-FFF2-40B4-BE49-F238E27FC236}">
              <a16:creationId xmlns:a16="http://schemas.microsoft.com/office/drawing/2014/main" id="{30C58BFF-45A8-4875-A5C3-0F4FAC0C8478}"/>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44" name="PoljeZBesedilom 343">
          <a:extLst>
            <a:ext uri="{FF2B5EF4-FFF2-40B4-BE49-F238E27FC236}">
              <a16:creationId xmlns:a16="http://schemas.microsoft.com/office/drawing/2014/main" id="{65D8ECAF-89F3-43F7-B24C-152902A4B60B}"/>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45" name="PoljeZBesedilom 344">
          <a:extLst>
            <a:ext uri="{FF2B5EF4-FFF2-40B4-BE49-F238E27FC236}">
              <a16:creationId xmlns:a16="http://schemas.microsoft.com/office/drawing/2014/main" id="{7FCCE779-4DAE-423F-B97F-1089CB7E9706}"/>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46" name="PoljeZBesedilom 345">
          <a:extLst>
            <a:ext uri="{FF2B5EF4-FFF2-40B4-BE49-F238E27FC236}">
              <a16:creationId xmlns:a16="http://schemas.microsoft.com/office/drawing/2014/main" id="{F5B89796-A8DD-42AA-A674-16CDBEEEA084}"/>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47" name="PoljeZBesedilom 346">
          <a:extLst>
            <a:ext uri="{FF2B5EF4-FFF2-40B4-BE49-F238E27FC236}">
              <a16:creationId xmlns:a16="http://schemas.microsoft.com/office/drawing/2014/main" id="{4C1AC072-2D83-4868-9D93-116D76D4782F}"/>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48" name="PoljeZBesedilom 347">
          <a:extLst>
            <a:ext uri="{FF2B5EF4-FFF2-40B4-BE49-F238E27FC236}">
              <a16:creationId xmlns:a16="http://schemas.microsoft.com/office/drawing/2014/main" id="{A6E0EB1C-3F1E-445F-A968-3E0E8D1D708D}"/>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49" name="PoljeZBesedilom 348">
          <a:extLst>
            <a:ext uri="{FF2B5EF4-FFF2-40B4-BE49-F238E27FC236}">
              <a16:creationId xmlns:a16="http://schemas.microsoft.com/office/drawing/2014/main" id="{5C8A17CF-9272-49FE-BF7B-28DF58DDF4E2}"/>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50" name="PoljeZBesedilom 349">
          <a:extLst>
            <a:ext uri="{FF2B5EF4-FFF2-40B4-BE49-F238E27FC236}">
              <a16:creationId xmlns:a16="http://schemas.microsoft.com/office/drawing/2014/main" id="{10BC6845-1B27-400F-8FCC-CA23EA0D7159}"/>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51" name="PoljeZBesedilom 350">
          <a:extLst>
            <a:ext uri="{FF2B5EF4-FFF2-40B4-BE49-F238E27FC236}">
              <a16:creationId xmlns:a16="http://schemas.microsoft.com/office/drawing/2014/main" id="{5B330DD3-C709-46C3-BBF7-6F3809B57A4C}"/>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52" name="PoljeZBesedilom 351">
          <a:extLst>
            <a:ext uri="{FF2B5EF4-FFF2-40B4-BE49-F238E27FC236}">
              <a16:creationId xmlns:a16="http://schemas.microsoft.com/office/drawing/2014/main" id="{5086896D-F98F-4B9B-BBCC-892663ED6754}"/>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53" name="PoljeZBesedilom 352">
          <a:extLst>
            <a:ext uri="{FF2B5EF4-FFF2-40B4-BE49-F238E27FC236}">
              <a16:creationId xmlns:a16="http://schemas.microsoft.com/office/drawing/2014/main" id="{A507640C-CAD2-4EE8-887A-EF441487FA83}"/>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54" name="PoljeZBesedilom 353">
          <a:extLst>
            <a:ext uri="{FF2B5EF4-FFF2-40B4-BE49-F238E27FC236}">
              <a16:creationId xmlns:a16="http://schemas.microsoft.com/office/drawing/2014/main" id="{0C4B32F2-4F85-4C3C-96AA-5ED14010C883}"/>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55" name="PoljeZBesedilom 354">
          <a:extLst>
            <a:ext uri="{FF2B5EF4-FFF2-40B4-BE49-F238E27FC236}">
              <a16:creationId xmlns:a16="http://schemas.microsoft.com/office/drawing/2014/main" id="{F5C79F8B-82C9-4DEA-968A-C79C0C88BB2D}"/>
            </a:ext>
          </a:extLst>
        </xdr:cNvPr>
        <xdr:cNvSpPr txBox="1"/>
      </xdr:nvSpPr>
      <xdr:spPr>
        <a:xfrm>
          <a:off x="1647825" y="87563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56" name="PoljeZBesedilom 355">
          <a:extLst>
            <a:ext uri="{FF2B5EF4-FFF2-40B4-BE49-F238E27FC236}">
              <a16:creationId xmlns:a16="http://schemas.microsoft.com/office/drawing/2014/main" id="{B5EFAF03-A659-4ED7-894E-3EAD41FD0C96}"/>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57" name="PoljeZBesedilom 356">
          <a:extLst>
            <a:ext uri="{FF2B5EF4-FFF2-40B4-BE49-F238E27FC236}">
              <a16:creationId xmlns:a16="http://schemas.microsoft.com/office/drawing/2014/main" id="{F6698615-335A-4232-90B3-F789739B8656}"/>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58" name="PoljeZBesedilom 357">
          <a:extLst>
            <a:ext uri="{FF2B5EF4-FFF2-40B4-BE49-F238E27FC236}">
              <a16:creationId xmlns:a16="http://schemas.microsoft.com/office/drawing/2014/main" id="{B1126815-EB28-4B0B-A0DF-A58C6062BC87}"/>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59" name="PoljeZBesedilom 358">
          <a:extLst>
            <a:ext uri="{FF2B5EF4-FFF2-40B4-BE49-F238E27FC236}">
              <a16:creationId xmlns:a16="http://schemas.microsoft.com/office/drawing/2014/main" id="{00F66091-75C6-4A47-A063-B39A39EA03ED}"/>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60" name="PoljeZBesedilom 359">
          <a:extLst>
            <a:ext uri="{FF2B5EF4-FFF2-40B4-BE49-F238E27FC236}">
              <a16:creationId xmlns:a16="http://schemas.microsoft.com/office/drawing/2014/main" id="{53711425-D6A0-454E-92F8-EF598CA037F3}"/>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61" name="PoljeZBesedilom 360">
          <a:extLst>
            <a:ext uri="{FF2B5EF4-FFF2-40B4-BE49-F238E27FC236}">
              <a16:creationId xmlns:a16="http://schemas.microsoft.com/office/drawing/2014/main" id="{76C7B1C7-8154-438B-AC9A-48780A6D769C}"/>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62" name="PoljeZBesedilom 361">
          <a:extLst>
            <a:ext uri="{FF2B5EF4-FFF2-40B4-BE49-F238E27FC236}">
              <a16:creationId xmlns:a16="http://schemas.microsoft.com/office/drawing/2014/main" id="{8F4C5184-3322-4B29-BC18-A4602FBBF5E0}"/>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63" name="PoljeZBesedilom 362">
          <a:extLst>
            <a:ext uri="{FF2B5EF4-FFF2-40B4-BE49-F238E27FC236}">
              <a16:creationId xmlns:a16="http://schemas.microsoft.com/office/drawing/2014/main" id="{EFBE94E2-88AB-4AA3-99DF-773D6D897067}"/>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64" name="PoljeZBesedilom 363">
          <a:extLst>
            <a:ext uri="{FF2B5EF4-FFF2-40B4-BE49-F238E27FC236}">
              <a16:creationId xmlns:a16="http://schemas.microsoft.com/office/drawing/2014/main" id="{B8E76793-BF78-4BB2-AFFD-26FE564822C7}"/>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65" name="PoljeZBesedilom 364">
          <a:extLst>
            <a:ext uri="{FF2B5EF4-FFF2-40B4-BE49-F238E27FC236}">
              <a16:creationId xmlns:a16="http://schemas.microsoft.com/office/drawing/2014/main" id="{676D9E9E-F63F-45FD-A77A-80296F048773}"/>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66" name="PoljeZBesedilom 365">
          <a:extLst>
            <a:ext uri="{FF2B5EF4-FFF2-40B4-BE49-F238E27FC236}">
              <a16:creationId xmlns:a16="http://schemas.microsoft.com/office/drawing/2014/main" id="{28FB1A8E-E284-4EFC-B9CA-6A39CDF71980}"/>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67" name="PoljeZBesedilom 366">
          <a:extLst>
            <a:ext uri="{FF2B5EF4-FFF2-40B4-BE49-F238E27FC236}">
              <a16:creationId xmlns:a16="http://schemas.microsoft.com/office/drawing/2014/main" id="{8E3B7703-F476-4368-AFDD-F5A65C7C2445}"/>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68" name="PoljeZBesedilom 367">
          <a:extLst>
            <a:ext uri="{FF2B5EF4-FFF2-40B4-BE49-F238E27FC236}">
              <a16:creationId xmlns:a16="http://schemas.microsoft.com/office/drawing/2014/main" id="{CB20D68E-1833-464C-917E-9A5DC6C02FDF}"/>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69" name="PoljeZBesedilom 368">
          <a:extLst>
            <a:ext uri="{FF2B5EF4-FFF2-40B4-BE49-F238E27FC236}">
              <a16:creationId xmlns:a16="http://schemas.microsoft.com/office/drawing/2014/main" id="{398659A9-217F-4CA4-BCBD-7080C564BF94}"/>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70" name="PoljeZBesedilom 369">
          <a:extLst>
            <a:ext uri="{FF2B5EF4-FFF2-40B4-BE49-F238E27FC236}">
              <a16:creationId xmlns:a16="http://schemas.microsoft.com/office/drawing/2014/main" id="{93E402E0-3396-4B65-8C13-38652B79A429}"/>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71" name="PoljeZBesedilom 370">
          <a:extLst>
            <a:ext uri="{FF2B5EF4-FFF2-40B4-BE49-F238E27FC236}">
              <a16:creationId xmlns:a16="http://schemas.microsoft.com/office/drawing/2014/main" id="{BD10E51B-6499-418B-B4F7-AC959A0B65C8}"/>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72" name="PoljeZBesedilom 371">
          <a:extLst>
            <a:ext uri="{FF2B5EF4-FFF2-40B4-BE49-F238E27FC236}">
              <a16:creationId xmlns:a16="http://schemas.microsoft.com/office/drawing/2014/main" id="{527BA379-51EC-4206-BD64-D6A974600C68}"/>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73" name="PoljeZBesedilom 372">
          <a:extLst>
            <a:ext uri="{FF2B5EF4-FFF2-40B4-BE49-F238E27FC236}">
              <a16:creationId xmlns:a16="http://schemas.microsoft.com/office/drawing/2014/main" id="{A660AC9E-6F68-4106-84A9-5C5F69877515}"/>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74" name="PoljeZBesedilom 373">
          <a:extLst>
            <a:ext uri="{FF2B5EF4-FFF2-40B4-BE49-F238E27FC236}">
              <a16:creationId xmlns:a16="http://schemas.microsoft.com/office/drawing/2014/main" id="{67A90592-10AD-44BC-858A-B18C45DB2A37}"/>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75" name="PoljeZBesedilom 374">
          <a:extLst>
            <a:ext uri="{FF2B5EF4-FFF2-40B4-BE49-F238E27FC236}">
              <a16:creationId xmlns:a16="http://schemas.microsoft.com/office/drawing/2014/main" id="{33F10482-B99E-451E-9663-FE6383EC1C5C}"/>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76" name="PoljeZBesedilom 375">
          <a:extLst>
            <a:ext uri="{FF2B5EF4-FFF2-40B4-BE49-F238E27FC236}">
              <a16:creationId xmlns:a16="http://schemas.microsoft.com/office/drawing/2014/main" id="{FE5D79BE-6828-4474-A7D1-FDEE30F7037B}"/>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77" name="PoljeZBesedilom 376">
          <a:extLst>
            <a:ext uri="{FF2B5EF4-FFF2-40B4-BE49-F238E27FC236}">
              <a16:creationId xmlns:a16="http://schemas.microsoft.com/office/drawing/2014/main" id="{CEFE6C1F-E756-4435-A304-865D13D20C39}"/>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78" name="PoljeZBesedilom 377">
          <a:extLst>
            <a:ext uri="{FF2B5EF4-FFF2-40B4-BE49-F238E27FC236}">
              <a16:creationId xmlns:a16="http://schemas.microsoft.com/office/drawing/2014/main" id="{D8AFEB22-EE83-42C7-A34B-29474AFF3270}"/>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79" name="PoljeZBesedilom 378">
          <a:extLst>
            <a:ext uri="{FF2B5EF4-FFF2-40B4-BE49-F238E27FC236}">
              <a16:creationId xmlns:a16="http://schemas.microsoft.com/office/drawing/2014/main" id="{53070C30-D1C3-4A26-B54B-EBD2D4C88834}"/>
            </a:ext>
          </a:extLst>
        </xdr:cNvPr>
        <xdr:cNvSpPr txBox="1"/>
      </xdr:nvSpPr>
      <xdr:spPr>
        <a:xfrm>
          <a:off x="1647825" y="8779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80" name="PoljeZBesedilom 379">
          <a:extLst>
            <a:ext uri="{FF2B5EF4-FFF2-40B4-BE49-F238E27FC236}">
              <a16:creationId xmlns:a16="http://schemas.microsoft.com/office/drawing/2014/main" id="{B165647B-1675-4496-9B4F-66B1AD8436F0}"/>
            </a:ext>
          </a:extLst>
        </xdr:cNvPr>
        <xdr:cNvSpPr txBox="1"/>
      </xdr:nvSpPr>
      <xdr:spPr>
        <a:xfrm>
          <a:off x="1647825" y="891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81" name="PoljeZBesedilom 380">
          <a:extLst>
            <a:ext uri="{FF2B5EF4-FFF2-40B4-BE49-F238E27FC236}">
              <a16:creationId xmlns:a16="http://schemas.microsoft.com/office/drawing/2014/main" id="{B2AAC4F5-5E74-4B72-8204-06B8FF54E26B}"/>
            </a:ext>
          </a:extLst>
        </xdr:cNvPr>
        <xdr:cNvSpPr txBox="1"/>
      </xdr:nvSpPr>
      <xdr:spPr>
        <a:xfrm>
          <a:off x="1647825" y="891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82" name="PoljeZBesedilom 381">
          <a:extLst>
            <a:ext uri="{FF2B5EF4-FFF2-40B4-BE49-F238E27FC236}">
              <a16:creationId xmlns:a16="http://schemas.microsoft.com/office/drawing/2014/main" id="{8F4F5DA3-2D52-4B02-80A9-4601DD0B76E0}"/>
            </a:ext>
          </a:extLst>
        </xdr:cNvPr>
        <xdr:cNvSpPr txBox="1"/>
      </xdr:nvSpPr>
      <xdr:spPr>
        <a:xfrm>
          <a:off x="1647825" y="891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83" name="PoljeZBesedilom 382">
          <a:extLst>
            <a:ext uri="{FF2B5EF4-FFF2-40B4-BE49-F238E27FC236}">
              <a16:creationId xmlns:a16="http://schemas.microsoft.com/office/drawing/2014/main" id="{078F8D53-0015-44C7-96CB-AAB9B44EB941}"/>
            </a:ext>
          </a:extLst>
        </xdr:cNvPr>
        <xdr:cNvSpPr txBox="1"/>
      </xdr:nvSpPr>
      <xdr:spPr>
        <a:xfrm>
          <a:off x="1647825" y="891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84" name="PoljeZBesedilom 383">
          <a:extLst>
            <a:ext uri="{FF2B5EF4-FFF2-40B4-BE49-F238E27FC236}">
              <a16:creationId xmlns:a16="http://schemas.microsoft.com/office/drawing/2014/main" id="{FA52E98E-65C3-4001-9F1D-F48009BF9285}"/>
            </a:ext>
          </a:extLst>
        </xdr:cNvPr>
        <xdr:cNvSpPr txBox="1"/>
      </xdr:nvSpPr>
      <xdr:spPr>
        <a:xfrm>
          <a:off x="1647825" y="891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85" name="PoljeZBesedilom 384">
          <a:extLst>
            <a:ext uri="{FF2B5EF4-FFF2-40B4-BE49-F238E27FC236}">
              <a16:creationId xmlns:a16="http://schemas.microsoft.com/office/drawing/2014/main" id="{95248B6A-E4E3-401C-84F9-94701FADF325}"/>
            </a:ext>
          </a:extLst>
        </xdr:cNvPr>
        <xdr:cNvSpPr txBox="1"/>
      </xdr:nvSpPr>
      <xdr:spPr>
        <a:xfrm>
          <a:off x="1647825" y="891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179</xdr:row>
      <xdr:rowOff>0</xdr:rowOff>
    </xdr:from>
    <xdr:ext cx="184731" cy="298696"/>
    <xdr:sp macro="" textlink="">
      <xdr:nvSpPr>
        <xdr:cNvPr id="386" name="PoljeZBesedilom 385">
          <a:extLst>
            <a:ext uri="{FF2B5EF4-FFF2-40B4-BE49-F238E27FC236}">
              <a16:creationId xmlns:a16="http://schemas.microsoft.com/office/drawing/2014/main" id="{3B67EB36-FDB5-4265-87B3-7CE453F3BE3C}"/>
            </a:ext>
          </a:extLst>
        </xdr:cNvPr>
        <xdr:cNvSpPr txBox="1"/>
      </xdr:nvSpPr>
      <xdr:spPr>
        <a:xfrm>
          <a:off x="1647825" y="8914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387" name="PoljeZBesedilom 386">
          <a:extLst>
            <a:ext uri="{FF2B5EF4-FFF2-40B4-BE49-F238E27FC236}">
              <a16:creationId xmlns:a16="http://schemas.microsoft.com/office/drawing/2014/main" id="{F0D25763-55F5-4B81-88E1-F27B3A6BB41D}"/>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388" name="PoljeZBesedilom 387">
          <a:extLst>
            <a:ext uri="{FF2B5EF4-FFF2-40B4-BE49-F238E27FC236}">
              <a16:creationId xmlns:a16="http://schemas.microsoft.com/office/drawing/2014/main" id="{FBFF724D-CC80-415B-83EA-390666928E5A}"/>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389" name="PoljeZBesedilom 388">
          <a:extLst>
            <a:ext uri="{FF2B5EF4-FFF2-40B4-BE49-F238E27FC236}">
              <a16:creationId xmlns:a16="http://schemas.microsoft.com/office/drawing/2014/main" id="{A91A80BA-5BDA-4CA3-AB37-7B8FE645A552}"/>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390" name="PoljeZBesedilom 389">
          <a:extLst>
            <a:ext uri="{FF2B5EF4-FFF2-40B4-BE49-F238E27FC236}">
              <a16:creationId xmlns:a16="http://schemas.microsoft.com/office/drawing/2014/main" id="{80C2CB5F-59AC-45BD-BCC7-5F548B3C05BD}"/>
            </a:ext>
          </a:extLst>
        </xdr:cNvPr>
        <xdr:cNvSpPr txBox="1"/>
      </xdr:nvSpPr>
      <xdr:spPr>
        <a:xfrm>
          <a:off x="1647825" y="8047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391" name="PoljeZBesedilom 390">
          <a:extLst>
            <a:ext uri="{FF2B5EF4-FFF2-40B4-BE49-F238E27FC236}">
              <a16:creationId xmlns:a16="http://schemas.microsoft.com/office/drawing/2014/main" id="{C15886C9-4350-4261-9A8B-229B7835D170}"/>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392" name="PoljeZBesedilom 391">
          <a:extLst>
            <a:ext uri="{FF2B5EF4-FFF2-40B4-BE49-F238E27FC236}">
              <a16:creationId xmlns:a16="http://schemas.microsoft.com/office/drawing/2014/main" id="{3F28D48C-D7CA-466B-9D50-A8A4A9DCB357}"/>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393" name="PoljeZBesedilom 392">
          <a:extLst>
            <a:ext uri="{FF2B5EF4-FFF2-40B4-BE49-F238E27FC236}">
              <a16:creationId xmlns:a16="http://schemas.microsoft.com/office/drawing/2014/main" id="{42CAB369-526C-49EA-858D-781898E01A08}"/>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394" name="PoljeZBesedilom 393">
          <a:extLst>
            <a:ext uri="{FF2B5EF4-FFF2-40B4-BE49-F238E27FC236}">
              <a16:creationId xmlns:a16="http://schemas.microsoft.com/office/drawing/2014/main" id="{662899D3-C930-400D-A143-093C36259C0C}"/>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395" name="PoljeZBesedilom 394">
          <a:extLst>
            <a:ext uri="{FF2B5EF4-FFF2-40B4-BE49-F238E27FC236}">
              <a16:creationId xmlns:a16="http://schemas.microsoft.com/office/drawing/2014/main" id="{6FED4476-E8C9-47FF-9D37-AA5F2B6D3DCE}"/>
            </a:ext>
          </a:extLst>
        </xdr:cNvPr>
        <xdr:cNvSpPr txBox="1"/>
      </xdr:nvSpPr>
      <xdr:spPr>
        <a:xfrm>
          <a:off x="1647825" y="8065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85726</xdr:colOff>
      <xdr:row>346</xdr:row>
      <xdr:rowOff>10308</xdr:rowOff>
    </xdr:from>
    <xdr:to>
      <xdr:col>3</xdr:col>
      <xdr:colOff>1133475</xdr:colOff>
      <xdr:row>357</xdr:row>
      <xdr:rowOff>9525</xdr:rowOff>
    </xdr:to>
    <xdr:pic>
      <xdr:nvPicPr>
        <xdr:cNvPr id="397" name="Slika 396">
          <a:extLst>
            <a:ext uri="{FF2B5EF4-FFF2-40B4-BE49-F238E27FC236}">
              <a16:creationId xmlns:a16="http://schemas.microsoft.com/office/drawing/2014/main" id="{5E97718A-07E6-0177-A31A-8B556CE19B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7726" y="155686908"/>
          <a:ext cx="2857499" cy="2094717"/>
        </a:xfrm>
        <a:prstGeom prst="rect">
          <a:avLst/>
        </a:prstGeom>
      </xdr:spPr>
    </xdr:pic>
    <xdr:clientData/>
  </xdr:twoCellAnchor>
  <xdr:oneCellAnchor>
    <xdr:from>
      <xdr:col>3</xdr:col>
      <xdr:colOff>885825</xdr:colOff>
      <xdr:row>281</xdr:row>
      <xdr:rowOff>0</xdr:rowOff>
    </xdr:from>
    <xdr:ext cx="184731" cy="298696"/>
    <xdr:sp macro="" textlink="">
      <xdr:nvSpPr>
        <xdr:cNvPr id="398" name="PoljeZBesedilom 397">
          <a:extLst>
            <a:ext uri="{FF2B5EF4-FFF2-40B4-BE49-F238E27FC236}">
              <a16:creationId xmlns:a16="http://schemas.microsoft.com/office/drawing/2014/main" id="{36EF75E2-D0B8-4E50-A089-5DDE8B473F7A}"/>
            </a:ext>
          </a:extLst>
        </xdr:cNvPr>
        <xdr:cNvSpPr txBox="1"/>
      </xdr:nvSpPr>
      <xdr:spPr>
        <a:xfrm>
          <a:off x="3457575" y="13557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399" name="PoljeZBesedilom 398">
          <a:extLst>
            <a:ext uri="{FF2B5EF4-FFF2-40B4-BE49-F238E27FC236}">
              <a16:creationId xmlns:a16="http://schemas.microsoft.com/office/drawing/2014/main" id="{C39E8E26-7482-49C6-B783-A7EFD5686F9E}"/>
            </a:ext>
          </a:extLst>
        </xdr:cNvPr>
        <xdr:cNvSpPr txBox="1"/>
      </xdr:nvSpPr>
      <xdr:spPr>
        <a:xfrm>
          <a:off x="3457575" y="13557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281</xdr:row>
      <xdr:rowOff>0</xdr:rowOff>
    </xdr:from>
    <xdr:ext cx="184731" cy="298696"/>
    <xdr:sp macro="" textlink="">
      <xdr:nvSpPr>
        <xdr:cNvPr id="400" name="PoljeZBesedilom 399">
          <a:extLst>
            <a:ext uri="{FF2B5EF4-FFF2-40B4-BE49-F238E27FC236}">
              <a16:creationId xmlns:a16="http://schemas.microsoft.com/office/drawing/2014/main" id="{4687FEFA-F0D2-44AD-9FD8-29FCE929AB01}"/>
            </a:ext>
          </a:extLst>
        </xdr:cNvPr>
        <xdr:cNvSpPr txBox="1"/>
      </xdr:nvSpPr>
      <xdr:spPr>
        <a:xfrm>
          <a:off x="3457575" y="13557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286</xdr:row>
      <xdr:rowOff>0</xdr:rowOff>
    </xdr:from>
    <xdr:ext cx="184731" cy="298696"/>
    <xdr:sp macro="" textlink="">
      <xdr:nvSpPr>
        <xdr:cNvPr id="401" name="PoljeZBesedilom 400">
          <a:extLst>
            <a:ext uri="{FF2B5EF4-FFF2-40B4-BE49-F238E27FC236}">
              <a16:creationId xmlns:a16="http://schemas.microsoft.com/office/drawing/2014/main" id="{C7A42DF4-7D3B-4998-AA7C-0F5F15A49354}"/>
            </a:ext>
          </a:extLst>
        </xdr:cNvPr>
        <xdr:cNvSpPr txBox="1"/>
      </xdr:nvSpPr>
      <xdr:spPr>
        <a:xfrm>
          <a:off x="1647825" y="140446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402" name="PoljeZBesedilom 401">
          <a:extLst>
            <a:ext uri="{FF2B5EF4-FFF2-40B4-BE49-F238E27FC236}">
              <a16:creationId xmlns:a16="http://schemas.microsoft.com/office/drawing/2014/main" id="{F3C39884-5246-45F2-97AC-4E6BBFD85A30}"/>
            </a:ext>
          </a:extLst>
        </xdr:cNvPr>
        <xdr:cNvSpPr txBox="1"/>
      </xdr:nvSpPr>
      <xdr:spPr>
        <a:xfrm>
          <a:off x="3457575" y="1413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403" name="PoljeZBesedilom 402">
          <a:extLst>
            <a:ext uri="{FF2B5EF4-FFF2-40B4-BE49-F238E27FC236}">
              <a16:creationId xmlns:a16="http://schemas.microsoft.com/office/drawing/2014/main" id="{BB89461F-96CA-4A6A-87F1-9E5B8641588E}"/>
            </a:ext>
          </a:extLst>
        </xdr:cNvPr>
        <xdr:cNvSpPr txBox="1"/>
      </xdr:nvSpPr>
      <xdr:spPr>
        <a:xfrm>
          <a:off x="3457575" y="1413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404" name="PoljeZBesedilom 403">
          <a:extLst>
            <a:ext uri="{FF2B5EF4-FFF2-40B4-BE49-F238E27FC236}">
              <a16:creationId xmlns:a16="http://schemas.microsoft.com/office/drawing/2014/main" id="{AFE29DD0-808B-4C25-AF3D-0CCF87CE3C0C}"/>
            </a:ext>
          </a:extLst>
        </xdr:cNvPr>
        <xdr:cNvSpPr txBox="1"/>
      </xdr:nvSpPr>
      <xdr:spPr>
        <a:xfrm>
          <a:off x="1647825" y="1413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405" name="PoljeZBesedilom 404">
          <a:extLst>
            <a:ext uri="{FF2B5EF4-FFF2-40B4-BE49-F238E27FC236}">
              <a16:creationId xmlns:a16="http://schemas.microsoft.com/office/drawing/2014/main" id="{FB794E8A-349E-4A26-8D01-258A49C9376F}"/>
            </a:ext>
          </a:extLst>
        </xdr:cNvPr>
        <xdr:cNvSpPr txBox="1"/>
      </xdr:nvSpPr>
      <xdr:spPr>
        <a:xfrm>
          <a:off x="164782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98696"/>
    <xdr:sp macro="" textlink="">
      <xdr:nvSpPr>
        <xdr:cNvPr id="406" name="PoljeZBesedilom 405">
          <a:extLst>
            <a:ext uri="{FF2B5EF4-FFF2-40B4-BE49-F238E27FC236}">
              <a16:creationId xmlns:a16="http://schemas.microsoft.com/office/drawing/2014/main" id="{327C423E-1AF6-4B36-9761-B6E808B07BF9}"/>
            </a:ext>
          </a:extLst>
        </xdr:cNvPr>
        <xdr:cNvSpPr txBox="1"/>
      </xdr:nvSpPr>
      <xdr:spPr>
        <a:xfrm>
          <a:off x="1647825" y="141732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98696"/>
    <xdr:sp macro="" textlink="">
      <xdr:nvSpPr>
        <xdr:cNvPr id="407" name="PoljeZBesedilom 406">
          <a:extLst>
            <a:ext uri="{FF2B5EF4-FFF2-40B4-BE49-F238E27FC236}">
              <a16:creationId xmlns:a16="http://schemas.microsoft.com/office/drawing/2014/main" id="{465F8853-39D9-4D3B-B75E-91B5AD3CDE6C}"/>
            </a:ext>
          </a:extLst>
        </xdr:cNvPr>
        <xdr:cNvSpPr txBox="1"/>
      </xdr:nvSpPr>
      <xdr:spPr>
        <a:xfrm>
          <a:off x="1647825" y="141732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292</xdr:row>
      <xdr:rowOff>0</xdr:rowOff>
    </xdr:from>
    <xdr:ext cx="184731" cy="298696"/>
    <xdr:sp macro="" textlink="">
      <xdr:nvSpPr>
        <xdr:cNvPr id="408" name="PoljeZBesedilom 407">
          <a:extLst>
            <a:ext uri="{FF2B5EF4-FFF2-40B4-BE49-F238E27FC236}">
              <a16:creationId xmlns:a16="http://schemas.microsoft.com/office/drawing/2014/main" id="{A01D044A-15CF-4C0E-B99F-1C46E4F15925}"/>
            </a:ext>
          </a:extLst>
        </xdr:cNvPr>
        <xdr:cNvSpPr txBox="1"/>
      </xdr:nvSpPr>
      <xdr:spPr>
        <a:xfrm>
          <a:off x="164782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292</xdr:row>
      <xdr:rowOff>0</xdr:rowOff>
    </xdr:from>
    <xdr:ext cx="184731" cy="298696"/>
    <xdr:sp macro="" textlink="">
      <xdr:nvSpPr>
        <xdr:cNvPr id="409" name="PoljeZBesedilom 408">
          <a:extLst>
            <a:ext uri="{FF2B5EF4-FFF2-40B4-BE49-F238E27FC236}">
              <a16:creationId xmlns:a16="http://schemas.microsoft.com/office/drawing/2014/main" id="{1B8B5361-84F6-42CB-BB47-DA9527C1D326}"/>
            </a:ext>
          </a:extLst>
        </xdr:cNvPr>
        <xdr:cNvSpPr txBox="1"/>
      </xdr:nvSpPr>
      <xdr:spPr>
        <a:xfrm>
          <a:off x="164782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292</xdr:row>
      <xdr:rowOff>0</xdr:rowOff>
    </xdr:from>
    <xdr:ext cx="184731" cy="298696"/>
    <xdr:sp macro="" textlink="">
      <xdr:nvSpPr>
        <xdr:cNvPr id="410" name="PoljeZBesedilom 409">
          <a:extLst>
            <a:ext uri="{FF2B5EF4-FFF2-40B4-BE49-F238E27FC236}">
              <a16:creationId xmlns:a16="http://schemas.microsoft.com/office/drawing/2014/main" id="{CCC3E952-7F9C-4F09-86EF-35F595E57172}"/>
            </a:ext>
          </a:extLst>
        </xdr:cNvPr>
        <xdr:cNvSpPr txBox="1"/>
      </xdr:nvSpPr>
      <xdr:spPr>
        <a:xfrm>
          <a:off x="164782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411" name="PoljeZBesedilom 410">
          <a:extLst>
            <a:ext uri="{FF2B5EF4-FFF2-40B4-BE49-F238E27FC236}">
              <a16:creationId xmlns:a16="http://schemas.microsoft.com/office/drawing/2014/main" id="{9A266CA3-9172-4EAB-84D1-C94938769094}"/>
            </a:ext>
          </a:extLst>
        </xdr:cNvPr>
        <xdr:cNvSpPr txBox="1"/>
      </xdr:nvSpPr>
      <xdr:spPr>
        <a:xfrm>
          <a:off x="164782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412" name="PoljeZBesedilom 411">
          <a:extLst>
            <a:ext uri="{FF2B5EF4-FFF2-40B4-BE49-F238E27FC236}">
              <a16:creationId xmlns:a16="http://schemas.microsoft.com/office/drawing/2014/main" id="{A512136A-22D7-4E17-8A61-DF8D72F539FD}"/>
            </a:ext>
          </a:extLst>
        </xdr:cNvPr>
        <xdr:cNvSpPr txBox="1"/>
      </xdr:nvSpPr>
      <xdr:spPr>
        <a:xfrm>
          <a:off x="164782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413" name="PoljeZBesedilom 412">
          <a:extLst>
            <a:ext uri="{FF2B5EF4-FFF2-40B4-BE49-F238E27FC236}">
              <a16:creationId xmlns:a16="http://schemas.microsoft.com/office/drawing/2014/main" id="{63E7381C-8979-4CC1-BCD7-04B17043CDAE}"/>
            </a:ext>
          </a:extLst>
        </xdr:cNvPr>
        <xdr:cNvSpPr txBox="1"/>
      </xdr:nvSpPr>
      <xdr:spPr>
        <a:xfrm>
          <a:off x="164782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414" name="PoljeZBesedilom 413">
          <a:extLst>
            <a:ext uri="{FF2B5EF4-FFF2-40B4-BE49-F238E27FC236}">
              <a16:creationId xmlns:a16="http://schemas.microsoft.com/office/drawing/2014/main" id="{E3FD5DA4-E766-481B-BACD-4B3AA79900D9}"/>
            </a:ext>
          </a:extLst>
        </xdr:cNvPr>
        <xdr:cNvSpPr txBox="1"/>
      </xdr:nvSpPr>
      <xdr:spPr>
        <a:xfrm>
          <a:off x="164782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415" name="PoljeZBesedilom 414">
          <a:extLst>
            <a:ext uri="{FF2B5EF4-FFF2-40B4-BE49-F238E27FC236}">
              <a16:creationId xmlns:a16="http://schemas.microsoft.com/office/drawing/2014/main" id="{7D6A25CE-4AF4-44EB-BBD9-CEEBAD835609}"/>
            </a:ext>
          </a:extLst>
        </xdr:cNvPr>
        <xdr:cNvSpPr txBox="1"/>
      </xdr:nvSpPr>
      <xdr:spPr>
        <a:xfrm>
          <a:off x="3457575" y="1413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16" name="PoljeZBesedilom 415">
          <a:extLst>
            <a:ext uri="{FF2B5EF4-FFF2-40B4-BE49-F238E27FC236}">
              <a16:creationId xmlns:a16="http://schemas.microsoft.com/office/drawing/2014/main" id="{1A0EAC14-C430-4EAD-8057-18B8EDE6DB9D}"/>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17" name="PoljeZBesedilom 416">
          <a:extLst>
            <a:ext uri="{FF2B5EF4-FFF2-40B4-BE49-F238E27FC236}">
              <a16:creationId xmlns:a16="http://schemas.microsoft.com/office/drawing/2014/main" id="{0AF134A6-1BD7-4FB6-8161-853577AD7A23}"/>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18" name="PoljeZBesedilom 417">
          <a:extLst>
            <a:ext uri="{FF2B5EF4-FFF2-40B4-BE49-F238E27FC236}">
              <a16:creationId xmlns:a16="http://schemas.microsoft.com/office/drawing/2014/main" id="{5F2F40FB-232C-4CFB-B84A-C262A269E1F2}"/>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419" name="PoljeZBesedilom 418">
          <a:extLst>
            <a:ext uri="{FF2B5EF4-FFF2-40B4-BE49-F238E27FC236}">
              <a16:creationId xmlns:a16="http://schemas.microsoft.com/office/drawing/2014/main" id="{ABC411F3-5D82-4697-A5B1-033A460E6EA6}"/>
            </a:ext>
          </a:extLst>
        </xdr:cNvPr>
        <xdr:cNvSpPr txBox="1"/>
      </xdr:nvSpPr>
      <xdr:spPr>
        <a:xfrm>
          <a:off x="3457575" y="141732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420" name="PoljeZBesedilom 419">
          <a:extLst>
            <a:ext uri="{FF2B5EF4-FFF2-40B4-BE49-F238E27FC236}">
              <a16:creationId xmlns:a16="http://schemas.microsoft.com/office/drawing/2014/main" id="{55E3C2E5-74EC-4897-87D8-03AC1F453F93}"/>
            </a:ext>
          </a:extLst>
        </xdr:cNvPr>
        <xdr:cNvSpPr txBox="1"/>
      </xdr:nvSpPr>
      <xdr:spPr>
        <a:xfrm>
          <a:off x="3457575" y="141732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421" name="PoljeZBesedilom 420">
          <a:extLst>
            <a:ext uri="{FF2B5EF4-FFF2-40B4-BE49-F238E27FC236}">
              <a16:creationId xmlns:a16="http://schemas.microsoft.com/office/drawing/2014/main" id="{ABF37554-C1E7-4F0B-8C34-03EF5EE7A0F9}"/>
            </a:ext>
          </a:extLst>
        </xdr:cNvPr>
        <xdr:cNvSpPr txBox="1"/>
      </xdr:nvSpPr>
      <xdr:spPr>
        <a:xfrm>
          <a:off x="3457575" y="141732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422" name="PoljeZBesedilom 421">
          <a:extLst>
            <a:ext uri="{FF2B5EF4-FFF2-40B4-BE49-F238E27FC236}">
              <a16:creationId xmlns:a16="http://schemas.microsoft.com/office/drawing/2014/main" id="{1A38720B-3F81-438F-AD57-FFEB24E8142D}"/>
            </a:ext>
          </a:extLst>
        </xdr:cNvPr>
        <xdr:cNvSpPr txBox="1"/>
      </xdr:nvSpPr>
      <xdr:spPr>
        <a:xfrm>
          <a:off x="3457575" y="141732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423" name="PoljeZBesedilom 422">
          <a:extLst>
            <a:ext uri="{FF2B5EF4-FFF2-40B4-BE49-F238E27FC236}">
              <a16:creationId xmlns:a16="http://schemas.microsoft.com/office/drawing/2014/main" id="{66D5D685-3C86-4B6F-9CE0-0748707A6FA4}"/>
            </a:ext>
          </a:extLst>
        </xdr:cNvPr>
        <xdr:cNvSpPr txBox="1"/>
      </xdr:nvSpPr>
      <xdr:spPr>
        <a:xfrm>
          <a:off x="3457575" y="141732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424" name="PoljeZBesedilom 423">
          <a:extLst>
            <a:ext uri="{FF2B5EF4-FFF2-40B4-BE49-F238E27FC236}">
              <a16:creationId xmlns:a16="http://schemas.microsoft.com/office/drawing/2014/main" id="{BE87C6ED-0C51-4B2B-8B9A-03AFCC94BA1B}"/>
            </a:ext>
          </a:extLst>
        </xdr:cNvPr>
        <xdr:cNvSpPr txBox="1"/>
      </xdr:nvSpPr>
      <xdr:spPr>
        <a:xfrm>
          <a:off x="3457575" y="141732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425" name="PoljeZBesedilom 424">
          <a:extLst>
            <a:ext uri="{FF2B5EF4-FFF2-40B4-BE49-F238E27FC236}">
              <a16:creationId xmlns:a16="http://schemas.microsoft.com/office/drawing/2014/main" id="{34CE9D96-53A7-4BB8-8F55-4013331D3D73}"/>
            </a:ext>
          </a:extLst>
        </xdr:cNvPr>
        <xdr:cNvSpPr txBox="1"/>
      </xdr:nvSpPr>
      <xdr:spPr>
        <a:xfrm>
          <a:off x="345757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426" name="PoljeZBesedilom 425">
          <a:extLst>
            <a:ext uri="{FF2B5EF4-FFF2-40B4-BE49-F238E27FC236}">
              <a16:creationId xmlns:a16="http://schemas.microsoft.com/office/drawing/2014/main" id="{F9CAF5E7-924B-42F1-8956-E4BB5113C851}"/>
            </a:ext>
          </a:extLst>
        </xdr:cNvPr>
        <xdr:cNvSpPr txBox="1"/>
      </xdr:nvSpPr>
      <xdr:spPr>
        <a:xfrm>
          <a:off x="345757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427" name="PoljeZBesedilom 426">
          <a:extLst>
            <a:ext uri="{FF2B5EF4-FFF2-40B4-BE49-F238E27FC236}">
              <a16:creationId xmlns:a16="http://schemas.microsoft.com/office/drawing/2014/main" id="{F8A54C33-3C19-42CF-AB62-644BF1203C50}"/>
            </a:ext>
          </a:extLst>
        </xdr:cNvPr>
        <xdr:cNvSpPr txBox="1"/>
      </xdr:nvSpPr>
      <xdr:spPr>
        <a:xfrm>
          <a:off x="345757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428" name="PoljeZBesedilom 427">
          <a:extLst>
            <a:ext uri="{FF2B5EF4-FFF2-40B4-BE49-F238E27FC236}">
              <a16:creationId xmlns:a16="http://schemas.microsoft.com/office/drawing/2014/main" id="{D8E4FBAF-7666-4EA1-8368-52F49BF26DA9}"/>
            </a:ext>
          </a:extLst>
        </xdr:cNvPr>
        <xdr:cNvSpPr txBox="1"/>
      </xdr:nvSpPr>
      <xdr:spPr>
        <a:xfrm>
          <a:off x="345757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429" name="PoljeZBesedilom 428">
          <a:extLst>
            <a:ext uri="{FF2B5EF4-FFF2-40B4-BE49-F238E27FC236}">
              <a16:creationId xmlns:a16="http://schemas.microsoft.com/office/drawing/2014/main" id="{E0A28B3D-F41A-4669-8A35-B9BF788D75A4}"/>
            </a:ext>
          </a:extLst>
        </xdr:cNvPr>
        <xdr:cNvSpPr txBox="1"/>
      </xdr:nvSpPr>
      <xdr:spPr>
        <a:xfrm>
          <a:off x="345757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430" name="PoljeZBesedilom 429">
          <a:extLst>
            <a:ext uri="{FF2B5EF4-FFF2-40B4-BE49-F238E27FC236}">
              <a16:creationId xmlns:a16="http://schemas.microsoft.com/office/drawing/2014/main" id="{DDF521BE-DFD8-4794-8377-2AAE2F90E09A}"/>
            </a:ext>
          </a:extLst>
        </xdr:cNvPr>
        <xdr:cNvSpPr txBox="1"/>
      </xdr:nvSpPr>
      <xdr:spPr>
        <a:xfrm>
          <a:off x="345757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431" name="PoljeZBesedilom 430">
          <a:extLst>
            <a:ext uri="{FF2B5EF4-FFF2-40B4-BE49-F238E27FC236}">
              <a16:creationId xmlns:a16="http://schemas.microsoft.com/office/drawing/2014/main" id="{4128D650-EC19-4A14-B4FA-8AADFA781BB0}"/>
            </a:ext>
          </a:extLst>
        </xdr:cNvPr>
        <xdr:cNvSpPr txBox="1"/>
      </xdr:nvSpPr>
      <xdr:spPr>
        <a:xfrm>
          <a:off x="345757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432" name="PoljeZBesedilom 431">
          <a:extLst>
            <a:ext uri="{FF2B5EF4-FFF2-40B4-BE49-F238E27FC236}">
              <a16:creationId xmlns:a16="http://schemas.microsoft.com/office/drawing/2014/main" id="{A9FD81D4-CD54-4923-B25A-4BC51050775B}"/>
            </a:ext>
          </a:extLst>
        </xdr:cNvPr>
        <xdr:cNvSpPr txBox="1"/>
      </xdr:nvSpPr>
      <xdr:spPr>
        <a:xfrm>
          <a:off x="345757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433" name="PoljeZBesedilom 432">
          <a:extLst>
            <a:ext uri="{FF2B5EF4-FFF2-40B4-BE49-F238E27FC236}">
              <a16:creationId xmlns:a16="http://schemas.microsoft.com/office/drawing/2014/main" id="{E564A091-264A-4B85-8DF8-6828BD6DD211}"/>
            </a:ext>
          </a:extLst>
        </xdr:cNvPr>
        <xdr:cNvSpPr txBox="1"/>
      </xdr:nvSpPr>
      <xdr:spPr>
        <a:xfrm>
          <a:off x="3457575" y="14212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34" name="PoljeZBesedilom 433">
          <a:extLst>
            <a:ext uri="{FF2B5EF4-FFF2-40B4-BE49-F238E27FC236}">
              <a16:creationId xmlns:a16="http://schemas.microsoft.com/office/drawing/2014/main" id="{9197DFA3-5B63-4E1F-AD07-45D315C85D72}"/>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35" name="PoljeZBesedilom 434">
          <a:extLst>
            <a:ext uri="{FF2B5EF4-FFF2-40B4-BE49-F238E27FC236}">
              <a16:creationId xmlns:a16="http://schemas.microsoft.com/office/drawing/2014/main" id="{51E6DFCE-2AAD-4B12-A066-247EB87DF283}"/>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36" name="PoljeZBesedilom 435">
          <a:extLst>
            <a:ext uri="{FF2B5EF4-FFF2-40B4-BE49-F238E27FC236}">
              <a16:creationId xmlns:a16="http://schemas.microsoft.com/office/drawing/2014/main" id="{0FB33A75-E722-4F4E-8046-AD52FAB01F6D}"/>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37" name="PoljeZBesedilom 436">
          <a:extLst>
            <a:ext uri="{FF2B5EF4-FFF2-40B4-BE49-F238E27FC236}">
              <a16:creationId xmlns:a16="http://schemas.microsoft.com/office/drawing/2014/main" id="{907C19F0-3805-4486-B69D-93E121BAEBA7}"/>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38" name="PoljeZBesedilom 437">
          <a:extLst>
            <a:ext uri="{FF2B5EF4-FFF2-40B4-BE49-F238E27FC236}">
              <a16:creationId xmlns:a16="http://schemas.microsoft.com/office/drawing/2014/main" id="{F9173C57-9B68-42CF-995A-8F448351C70A}"/>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39" name="PoljeZBesedilom 438">
          <a:extLst>
            <a:ext uri="{FF2B5EF4-FFF2-40B4-BE49-F238E27FC236}">
              <a16:creationId xmlns:a16="http://schemas.microsoft.com/office/drawing/2014/main" id="{67C396E5-EEAF-456E-B3FC-D29A1C7525C3}"/>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40" name="PoljeZBesedilom 439">
          <a:extLst>
            <a:ext uri="{FF2B5EF4-FFF2-40B4-BE49-F238E27FC236}">
              <a16:creationId xmlns:a16="http://schemas.microsoft.com/office/drawing/2014/main" id="{AC13DE14-6FE0-4130-B909-179871EEB9EB}"/>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41" name="PoljeZBesedilom 440">
          <a:extLst>
            <a:ext uri="{FF2B5EF4-FFF2-40B4-BE49-F238E27FC236}">
              <a16:creationId xmlns:a16="http://schemas.microsoft.com/office/drawing/2014/main" id="{3B573502-F29A-4E75-BCAD-8A1646D41D88}"/>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42" name="PoljeZBesedilom 441">
          <a:extLst>
            <a:ext uri="{FF2B5EF4-FFF2-40B4-BE49-F238E27FC236}">
              <a16:creationId xmlns:a16="http://schemas.microsoft.com/office/drawing/2014/main" id="{EC6FC2D8-C2DC-442C-A914-1FA0F3E62FC3}"/>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43" name="PoljeZBesedilom 442">
          <a:extLst>
            <a:ext uri="{FF2B5EF4-FFF2-40B4-BE49-F238E27FC236}">
              <a16:creationId xmlns:a16="http://schemas.microsoft.com/office/drawing/2014/main" id="{7B695A1B-9FA8-4762-8D67-B061EC752EDD}"/>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44" name="PoljeZBesedilom 443">
          <a:extLst>
            <a:ext uri="{FF2B5EF4-FFF2-40B4-BE49-F238E27FC236}">
              <a16:creationId xmlns:a16="http://schemas.microsoft.com/office/drawing/2014/main" id="{B0F8CAE1-42E9-438D-9F2D-2A1B9F0BC22C}"/>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445" name="PoljeZBesedilom 444">
          <a:extLst>
            <a:ext uri="{FF2B5EF4-FFF2-40B4-BE49-F238E27FC236}">
              <a16:creationId xmlns:a16="http://schemas.microsoft.com/office/drawing/2014/main" id="{82CFBF53-8230-48CF-BE3E-E2F9E9713CA8}"/>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446" name="PoljeZBesedilom 445">
          <a:extLst>
            <a:ext uri="{FF2B5EF4-FFF2-40B4-BE49-F238E27FC236}">
              <a16:creationId xmlns:a16="http://schemas.microsoft.com/office/drawing/2014/main" id="{746F4707-49EB-47EB-BB9F-9A80AFF01EF2}"/>
            </a:ext>
          </a:extLst>
        </xdr:cNvPr>
        <xdr:cNvSpPr txBox="1"/>
      </xdr:nvSpPr>
      <xdr:spPr>
        <a:xfrm>
          <a:off x="164782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447" name="PoljeZBesedilom 446">
          <a:extLst>
            <a:ext uri="{FF2B5EF4-FFF2-40B4-BE49-F238E27FC236}">
              <a16:creationId xmlns:a16="http://schemas.microsoft.com/office/drawing/2014/main" id="{C036B2B3-C1E4-4269-8DC9-BCF6FEC1963C}"/>
            </a:ext>
          </a:extLst>
        </xdr:cNvPr>
        <xdr:cNvSpPr txBox="1"/>
      </xdr:nvSpPr>
      <xdr:spPr>
        <a:xfrm>
          <a:off x="164782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48" name="PoljeZBesedilom 447">
          <a:extLst>
            <a:ext uri="{FF2B5EF4-FFF2-40B4-BE49-F238E27FC236}">
              <a16:creationId xmlns:a16="http://schemas.microsoft.com/office/drawing/2014/main" id="{1B168A62-DC9B-460E-AEC8-B33549FFE7B1}"/>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49" name="PoljeZBesedilom 448">
          <a:extLst>
            <a:ext uri="{FF2B5EF4-FFF2-40B4-BE49-F238E27FC236}">
              <a16:creationId xmlns:a16="http://schemas.microsoft.com/office/drawing/2014/main" id="{A32A3F27-8BA0-403A-9948-6211837AF97E}"/>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50" name="PoljeZBesedilom 449">
          <a:extLst>
            <a:ext uri="{FF2B5EF4-FFF2-40B4-BE49-F238E27FC236}">
              <a16:creationId xmlns:a16="http://schemas.microsoft.com/office/drawing/2014/main" id="{7E08F09E-D76D-4A62-9AE7-FE6F16ECE36B}"/>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287</xdr:row>
      <xdr:rowOff>0</xdr:rowOff>
    </xdr:from>
    <xdr:ext cx="184731" cy="298696"/>
    <xdr:sp macro="" textlink="">
      <xdr:nvSpPr>
        <xdr:cNvPr id="451" name="PoljeZBesedilom 450">
          <a:extLst>
            <a:ext uri="{FF2B5EF4-FFF2-40B4-BE49-F238E27FC236}">
              <a16:creationId xmlns:a16="http://schemas.microsoft.com/office/drawing/2014/main" id="{8D49F7A3-0842-440C-B289-ADC3F33D29DD}"/>
            </a:ext>
          </a:extLst>
        </xdr:cNvPr>
        <xdr:cNvSpPr txBox="1"/>
      </xdr:nvSpPr>
      <xdr:spPr>
        <a:xfrm>
          <a:off x="1647825" y="14083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452" name="PoljeZBesedilom 451">
          <a:extLst>
            <a:ext uri="{FF2B5EF4-FFF2-40B4-BE49-F238E27FC236}">
              <a16:creationId xmlns:a16="http://schemas.microsoft.com/office/drawing/2014/main" id="{78DBF1B2-F07D-443D-8382-6798CFCBE78C}"/>
            </a:ext>
          </a:extLst>
        </xdr:cNvPr>
        <xdr:cNvSpPr txBox="1"/>
      </xdr:nvSpPr>
      <xdr:spPr>
        <a:xfrm>
          <a:off x="3457575" y="14083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453" name="PoljeZBesedilom 452">
          <a:extLst>
            <a:ext uri="{FF2B5EF4-FFF2-40B4-BE49-F238E27FC236}">
              <a16:creationId xmlns:a16="http://schemas.microsoft.com/office/drawing/2014/main" id="{DA026DD9-05EF-429F-ADC5-3415E4B41D39}"/>
            </a:ext>
          </a:extLst>
        </xdr:cNvPr>
        <xdr:cNvSpPr txBox="1"/>
      </xdr:nvSpPr>
      <xdr:spPr>
        <a:xfrm>
          <a:off x="3457575" y="14083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454" name="PoljeZBesedilom 453">
          <a:extLst>
            <a:ext uri="{FF2B5EF4-FFF2-40B4-BE49-F238E27FC236}">
              <a16:creationId xmlns:a16="http://schemas.microsoft.com/office/drawing/2014/main" id="{EFDF41E1-BAD1-4241-82A1-C531C9AD4FB1}"/>
            </a:ext>
          </a:extLst>
        </xdr:cNvPr>
        <xdr:cNvSpPr txBox="1"/>
      </xdr:nvSpPr>
      <xdr:spPr>
        <a:xfrm>
          <a:off x="3457575" y="14083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55" name="PoljeZBesedilom 454">
          <a:extLst>
            <a:ext uri="{FF2B5EF4-FFF2-40B4-BE49-F238E27FC236}">
              <a16:creationId xmlns:a16="http://schemas.microsoft.com/office/drawing/2014/main" id="{9CA2227F-9A19-4BB5-9E6D-CAB4582B485D}"/>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56" name="PoljeZBesedilom 455">
          <a:extLst>
            <a:ext uri="{FF2B5EF4-FFF2-40B4-BE49-F238E27FC236}">
              <a16:creationId xmlns:a16="http://schemas.microsoft.com/office/drawing/2014/main" id="{E8F92F9E-5342-4FEB-B000-1AA22F34BE79}"/>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457" name="PoljeZBesedilom 456">
          <a:extLst>
            <a:ext uri="{FF2B5EF4-FFF2-40B4-BE49-F238E27FC236}">
              <a16:creationId xmlns:a16="http://schemas.microsoft.com/office/drawing/2014/main" id="{DDB202A6-7F15-4A7E-B68E-5309FCB53DC4}"/>
            </a:ext>
          </a:extLst>
        </xdr:cNvPr>
        <xdr:cNvSpPr txBox="1"/>
      </xdr:nvSpPr>
      <xdr:spPr>
        <a:xfrm>
          <a:off x="164782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458" name="PoljeZBesedilom 457">
          <a:extLst>
            <a:ext uri="{FF2B5EF4-FFF2-40B4-BE49-F238E27FC236}">
              <a16:creationId xmlns:a16="http://schemas.microsoft.com/office/drawing/2014/main" id="{9241F26A-9695-43C3-A924-8C30E0BB83D3}"/>
            </a:ext>
          </a:extLst>
        </xdr:cNvPr>
        <xdr:cNvSpPr txBox="1"/>
      </xdr:nvSpPr>
      <xdr:spPr>
        <a:xfrm>
          <a:off x="164782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59" name="PoljeZBesedilom 458">
          <a:extLst>
            <a:ext uri="{FF2B5EF4-FFF2-40B4-BE49-F238E27FC236}">
              <a16:creationId xmlns:a16="http://schemas.microsoft.com/office/drawing/2014/main" id="{82D78394-BB65-4B14-A75F-E6D9507F3F8E}"/>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60" name="PoljeZBesedilom 459">
          <a:extLst>
            <a:ext uri="{FF2B5EF4-FFF2-40B4-BE49-F238E27FC236}">
              <a16:creationId xmlns:a16="http://schemas.microsoft.com/office/drawing/2014/main" id="{EE0BB43C-CAC4-4C55-B302-977731EC794F}"/>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61" name="PoljeZBesedilom 460">
          <a:extLst>
            <a:ext uri="{FF2B5EF4-FFF2-40B4-BE49-F238E27FC236}">
              <a16:creationId xmlns:a16="http://schemas.microsoft.com/office/drawing/2014/main" id="{2577DAB3-E8A9-4C56-8D16-537ED3407974}"/>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462" name="PoljeZBesedilom 461">
          <a:extLst>
            <a:ext uri="{FF2B5EF4-FFF2-40B4-BE49-F238E27FC236}">
              <a16:creationId xmlns:a16="http://schemas.microsoft.com/office/drawing/2014/main" id="{3378E30C-E4D5-441F-9BA8-B67AF6689B09}"/>
            </a:ext>
          </a:extLst>
        </xdr:cNvPr>
        <xdr:cNvSpPr txBox="1"/>
      </xdr:nvSpPr>
      <xdr:spPr>
        <a:xfrm>
          <a:off x="3457575" y="14154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288</xdr:row>
      <xdr:rowOff>0</xdr:rowOff>
    </xdr:from>
    <xdr:ext cx="184731" cy="298696"/>
    <xdr:sp macro="" textlink="">
      <xdr:nvSpPr>
        <xdr:cNvPr id="463" name="PoljeZBesedilom 462">
          <a:extLst>
            <a:ext uri="{FF2B5EF4-FFF2-40B4-BE49-F238E27FC236}">
              <a16:creationId xmlns:a16="http://schemas.microsoft.com/office/drawing/2014/main" id="{7D9326F6-515E-46D3-A883-00F31AB38576}"/>
            </a:ext>
          </a:extLst>
        </xdr:cNvPr>
        <xdr:cNvSpPr txBox="1"/>
      </xdr:nvSpPr>
      <xdr:spPr>
        <a:xfrm>
          <a:off x="1647825" y="14102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464" name="PoljeZBesedilom 463">
          <a:extLst>
            <a:ext uri="{FF2B5EF4-FFF2-40B4-BE49-F238E27FC236}">
              <a16:creationId xmlns:a16="http://schemas.microsoft.com/office/drawing/2014/main" id="{E0C67F6A-341F-486F-ABEF-D04C580A048E}"/>
            </a:ext>
          </a:extLst>
        </xdr:cNvPr>
        <xdr:cNvSpPr txBox="1"/>
      </xdr:nvSpPr>
      <xdr:spPr>
        <a:xfrm>
          <a:off x="3457575" y="14102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465" name="PoljeZBesedilom 464">
          <a:extLst>
            <a:ext uri="{FF2B5EF4-FFF2-40B4-BE49-F238E27FC236}">
              <a16:creationId xmlns:a16="http://schemas.microsoft.com/office/drawing/2014/main" id="{6DB4BFA8-32FD-4DDE-8DA9-E122C861FB78}"/>
            </a:ext>
          </a:extLst>
        </xdr:cNvPr>
        <xdr:cNvSpPr txBox="1"/>
      </xdr:nvSpPr>
      <xdr:spPr>
        <a:xfrm>
          <a:off x="3457575" y="14102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466" name="PoljeZBesedilom 465">
          <a:extLst>
            <a:ext uri="{FF2B5EF4-FFF2-40B4-BE49-F238E27FC236}">
              <a16:creationId xmlns:a16="http://schemas.microsoft.com/office/drawing/2014/main" id="{FA827CD0-B299-4EFC-8154-16D8AA5EE332}"/>
            </a:ext>
          </a:extLst>
        </xdr:cNvPr>
        <xdr:cNvSpPr txBox="1"/>
      </xdr:nvSpPr>
      <xdr:spPr>
        <a:xfrm>
          <a:off x="3457575" y="14102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67" name="PoljeZBesedilom 466">
          <a:extLst>
            <a:ext uri="{FF2B5EF4-FFF2-40B4-BE49-F238E27FC236}">
              <a16:creationId xmlns:a16="http://schemas.microsoft.com/office/drawing/2014/main" id="{6B238444-C18C-40D8-8948-75AABF805A60}"/>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68" name="PoljeZBesedilom 467">
          <a:extLst>
            <a:ext uri="{FF2B5EF4-FFF2-40B4-BE49-F238E27FC236}">
              <a16:creationId xmlns:a16="http://schemas.microsoft.com/office/drawing/2014/main" id="{3524EF78-2BBB-4738-B958-3DADECBB66D7}"/>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469" name="PoljeZBesedilom 468">
          <a:extLst>
            <a:ext uri="{FF2B5EF4-FFF2-40B4-BE49-F238E27FC236}">
              <a16:creationId xmlns:a16="http://schemas.microsoft.com/office/drawing/2014/main" id="{B3154A75-538E-4611-AF56-DF8000A03614}"/>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470" name="PoljeZBesedilom 469">
          <a:extLst>
            <a:ext uri="{FF2B5EF4-FFF2-40B4-BE49-F238E27FC236}">
              <a16:creationId xmlns:a16="http://schemas.microsoft.com/office/drawing/2014/main" id="{73A89B4A-D92D-4D25-A406-60D5F352F24C}"/>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471" name="PoljeZBesedilom 470">
          <a:extLst>
            <a:ext uri="{FF2B5EF4-FFF2-40B4-BE49-F238E27FC236}">
              <a16:creationId xmlns:a16="http://schemas.microsoft.com/office/drawing/2014/main" id="{C4905177-1B60-48C5-B5EA-EFC4D4384557}"/>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472" name="PoljeZBesedilom 471">
          <a:extLst>
            <a:ext uri="{FF2B5EF4-FFF2-40B4-BE49-F238E27FC236}">
              <a16:creationId xmlns:a16="http://schemas.microsoft.com/office/drawing/2014/main" id="{9DAC4CCF-91E6-41BC-9487-E78ABE377301}"/>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473" name="PoljeZBesedilom 472">
          <a:extLst>
            <a:ext uri="{FF2B5EF4-FFF2-40B4-BE49-F238E27FC236}">
              <a16:creationId xmlns:a16="http://schemas.microsoft.com/office/drawing/2014/main" id="{9B7E1857-4F87-4075-9F2B-179A222F2443}"/>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474" name="PoljeZBesedilom 473">
          <a:extLst>
            <a:ext uri="{FF2B5EF4-FFF2-40B4-BE49-F238E27FC236}">
              <a16:creationId xmlns:a16="http://schemas.microsoft.com/office/drawing/2014/main" id="{5D104422-5F08-40BC-BA32-395C06D1BD38}"/>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475" name="PoljeZBesedilom 474">
          <a:extLst>
            <a:ext uri="{FF2B5EF4-FFF2-40B4-BE49-F238E27FC236}">
              <a16:creationId xmlns:a16="http://schemas.microsoft.com/office/drawing/2014/main" id="{9A2BDA26-3A45-4A96-8964-DC23352AD5ED}"/>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476" name="PoljeZBesedilom 475">
          <a:extLst>
            <a:ext uri="{FF2B5EF4-FFF2-40B4-BE49-F238E27FC236}">
              <a16:creationId xmlns:a16="http://schemas.microsoft.com/office/drawing/2014/main" id="{8B38DEDE-196D-4524-9113-A6F8D75A510A}"/>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477" name="PoljeZBesedilom 476">
          <a:extLst>
            <a:ext uri="{FF2B5EF4-FFF2-40B4-BE49-F238E27FC236}">
              <a16:creationId xmlns:a16="http://schemas.microsoft.com/office/drawing/2014/main" id="{F68E5EC0-739C-4C89-9C97-CEE5969A5775}"/>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478" name="PoljeZBesedilom 477">
          <a:extLst>
            <a:ext uri="{FF2B5EF4-FFF2-40B4-BE49-F238E27FC236}">
              <a16:creationId xmlns:a16="http://schemas.microsoft.com/office/drawing/2014/main" id="{914BF689-2D69-49A4-9314-895D25F041B9}"/>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479" name="PoljeZBesedilom 478">
          <a:extLst>
            <a:ext uri="{FF2B5EF4-FFF2-40B4-BE49-F238E27FC236}">
              <a16:creationId xmlns:a16="http://schemas.microsoft.com/office/drawing/2014/main" id="{C0070628-11CF-4133-843B-CDB39A6C6A69}"/>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80" name="PoljeZBesedilom 479">
          <a:extLst>
            <a:ext uri="{FF2B5EF4-FFF2-40B4-BE49-F238E27FC236}">
              <a16:creationId xmlns:a16="http://schemas.microsoft.com/office/drawing/2014/main" id="{E78C8C07-788D-41FE-A818-CCEC698272BF}"/>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81" name="PoljeZBesedilom 480">
          <a:extLst>
            <a:ext uri="{FF2B5EF4-FFF2-40B4-BE49-F238E27FC236}">
              <a16:creationId xmlns:a16="http://schemas.microsoft.com/office/drawing/2014/main" id="{F802AEB7-A6B3-425F-83D2-949B753DEAA1}"/>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82" name="PoljeZBesedilom 481">
          <a:extLst>
            <a:ext uri="{FF2B5EF4-FFF2-40B4-BE49-F238E27FC236}">
              <a16:creationId xmlns:a16="http://schemas.microsoft.com/office/drawing/2014/main" id="{07E67DDC-33C0-4CEA-A260-D614478554C5}"/>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83" name="PoljeZBesedilom 482">
          <a:extLst>
            <a:ext uri="{FF2B5EF4-FFF2-40B4-BE49-F238E27FC236}">
              <a16:creationId xmlns:a16="http://schemas.microsoft.com/office/drawing/2014/main" id="{78A7E4AA-84CF-4491-8BC4-898FF2265956}"/>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84" name="PoljeZBesedilom 483">
          <a:extLst>
            <a:ext uri="{FF2B5EF4-FFF2-40B4-BE49-F238E27FC236}">
              <a16:creationId xmlns:a16="http://schemas.microsoft.com/office/drawing/2014/main" id="{6CBC4F93-653C-46F7-AC69-77B371F3CDCB}"/>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85" name="PoljeZBesedilom 484">
          <a:extLst>
            <a:ext uri="{FF2B5EF4-FFF2-40B4-BE49-F238E27FC236}">
              <a16:creationId xmlns:a16="http://schemas.microsoft.com/office/drawing/2014/main" id="{25CC306E-A0CF-4D07-983B-0D0E4E7B4367}"/>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86" name="PoljeZBesedilom 485">
          <a:extLst>
            <a:ext uri="{FF2B5EF4-FFF2-40B4-BE49-F238E27FC236}">
              <a16:creationId xmlns:a16="http://schemas.microsoft.com/office/drawing/2014/main" id="{C0846196-A747-4AEB-87E5-2C7676D3FF46}"/>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87" name="PoljeZBesedilom 486">
          <a:extLst>
            <a:ext uri="{FF2B5EF4-FFF2-40B4-BE49-F238E27FC236}">
              <a16:creationId xmlns:a16="http://schemas.microsoft.com/office/drawing/2014/main" id="{B6F6D5CD-ADEC-4FE3-8EDA-F1011D2A6730}"/>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88" name="PoljeZBesedilom 487">
          <a:extLst>
            <a:ext uri="{FF2B5EF4-FFF2-40B4-BE49-F238E27FC236}">
              <a16:creationId xmlns:a16="http://schemas.microsoft.com/office/drawing/2014/main" id="{A0AC22BC-45E4-43CD-BD94-20D351C2BB1B}"/>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89" name="PoljeZBesedilom 488">
          <a:extLst>
            <a:ext uri="{FF2B5EF4-FFF2-40B4-BE49-F238E27FC236}">
              <a16:creationId xmlns:a16="http://schemas.microsoft.com/office/drawing/2014/main" id="{139F400F-F376-4563-AB56-20B6E235D2EB}"/>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90" name="PoljeZBesedilom 489">
          <a:extLst>
            <a:ext uri="{FF2B5EF4-FFF2-40B4-BE49-F238E27FC236}">
              <a16:creationId xmlns:a16="http://schemas.microsoft.com/office/drawing/2014/main" id="{37FE5DD6-0FEF-4B5D-BF17-6D25E2B0122D}"/>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91" name="PoljeZBesedilom 490">
          <a:extLst>
            <a:ext uri="{FF2B5EF4-FFF2-40B4-BE49-F238E27FC236}">
              <a16:creationId xmlns:a16="http://schemas.microsoft.com/office/drawing/2014/main" id="{806E04F8-85AA-43F8-A3C3-CD0A58847A45}"/>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92" name="PoljeZBesedilom 491">
          <a:extLst>
            <a:ext uri="{FF2B5EF4-FFF2-40B4-BE49-F238E27FC236}">
              <a16:creationId xmlns:a16="http://schemas.microsoft.com/office/drawing/2014/main" id="{5BB246BE-BF2D-401A-950C-D81076F9854F}"/>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93" name="PoljeZBesedilom 492">
          <a:extLst>
            <a:ext uri="{FF2B5EF4-FFF2-40B4-BE49-F238E27FC236}">
              <a16:creationId xmlns:a16="http://schemas.microsoft.com/office/drawing/2014/main" id="{15287C0B-2715-409B-9371-FE1362C1F434}"/>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94" name="PoljeZBesedilom 493">
          <a:extLst>
            <a:ext uri="{FF2B5EF4-FFF2-40B4-BE49-F238E27FC236}">
              <a16:creationId xmlns:a16="http://schemas.microsoft.com/office/drawing/2014/main" id="{20EF8F1D-0087-4340-BEF1-0DE60AF7B90B}"/>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95" name="PoljeZBesedilom 494">
          <a:extLst>
            <a:ext uri="{FF2B5EF4-FFF2-40B4-BE49-F238E27FC236}">
              <a16:creationId xmlns:a16="http://schemas.microsoft.com/office/drawing/2014/main" id="{95708914-20FC-4CF0-927B-C51078A02776}"/>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96" name="PoljeZBesedilom 495">
          <a:extLst>
            <a:ext uri="{FF2B5EF4-FFF2-40B4-BE49-F238E27FC236}">
              <a16:creationId xmlns:a16="http://schemas.microsoft.com/office/drawing/2014/main" id="{E19C6D95-0630-497C-9FE6-06869DA0685D}"/>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97" name="PoljeZBesedilom 496">
          <a:extLst>
            <a:ext uri="{FF2B5EF4-FFF2-40B4-BE49-F238E27FC236}">
              <a16:creationId xmlns:a16="http://schemas.microsoft.com/office/drawing/2014/main" id="{FDA6AB7A-9987-4B7F-879F-560962F8A73F}"/>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98" name="PoljeZBesedilom 497">
          <a:extLst>
            <a:ext uri="{FF2B5EF4-FFF2-40B4-BE49-F238E27FC236}">
              <a16:creationId xmlns:a16="http://schemas.microsoft.com/office/drawing/2014/main" id="{0B667CFA-1B45-4A4F-A6A0-D8F7ADD27981}"/>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499" name="PoljeZBesedilom 498">
          <a:extLst>
            <a:ext uri="{FF2B5EF4-FFF2-40B4-BE49-F238E27FC236}">
              <a16:creationId xmlns:a16="http://schemas.microsoft.com/office/drawing/2014/main" id="{378B1507-4355-461B-A69D-9C72475219C6}"/>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00" name="PoljeZBesedilom 499">
          <a:extLst>
            <a:ext uri="{FF2B5EF4-FFF2-40B4-BE49-F238E27FC236}">
              <a16:creationId xmlns:a16="http://schemas.microsoft.com/office/drawing/2014/main" id="{79954D1F-02DC-4037-A922-0C6B09EBB0FC}"/>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01" name="PoljeZBesedilom 500">
          <a:extLst>
            <a:ext uri="{FF2B5EF4-FFF2-40B4-BE49-F238E27FC236}">
              <a16:creationId xmlns:a16="http://schemas.microsoft.com/office/drawing/2014/main" id="{8A4C6D3B-57AD-4BA6-9930-0F5018CBC57F}"/>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02" name="PoljeZBesedilom 501">
          <a:extLst>
            <a:ext uri="{FF2B5EF4-FFF2-40B4-BE49-F238E27FC236}">
              <a16:creationId xmlns:a16="http://schemas.microsoft.com/office/drawing/2014/main" id="{B1732601-E3D4-4013-9F43-EFD3D42DA494}"/>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03" name="PoljeZBesedilom 502">
          <a:extLst>
            <a:ext uri="{FF2B5EF4-FFF2-40B4-BE49-F238E27FC236}">
              <a16:creationId xmlns:a16="http://schemas.microsoft.com/office/drawing/2014/main" id="{3AA629F1-BAC8-4FBF-BA02-8E008DD5B4AE}"/>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04" name="PoljeZBesedilom 503">
          <a:extLst>
            <a:ext uri="{FF2B5EF4-FFF2-40B4-BE49-F238E27FC236}">
              <a16:creationId xmlns:a16="http://schemas.microsoft.com/office/drawing/2014/main" id="{0837F310-5D71-4E47-A670-C7063A085056}"/>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05" name="PoljeZBesedilom 504">
          <a:extLst>
            <a:ext uri="{FF2B5EF4-FFF2-40B4-BE49-F238E27FC236}">
              <a16:creationId xmlns:a16="http://schemas.microsoft.com/office/drawing/2014/main" id="{52298787-E3AD-4FDD-A8D6-327D48B4D69F}"/>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06" name="PoljeZBesedilom 505">
          <a:extLst>
            <a:ext uri="{FF2B5EF4-FFF2-40B4-BE49-F238E27FC236}">
              <a16:creationId xmlns:a16="http://schemas.microsoft.com/office/drawing/2014/main" id="{94F763FD-A72D-46FF-9CF6-6A6842FBC0B7}"/>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07" name="PoljeZBesedilom 506">
          <a:extLst>
            <a:ext uri="{FF2B5EF4-FFF2-40B4-BE49-F238E27FC236}">
              <a16:creationId xmlns:a16="http://schemas.microsoft.com/office/drawing/2014/main" id="{1B1BD1AC-B345-4408-971B-730CF487FC05}"/>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08" name="PoljeZBesedilom 507">
          <a:extLst>
            <a:ext uri="{FF2B5EF4-FFF2-40B4-BE49-F238E27FC236}">
              <a16:creationId xmlns:a16="http://schemas.microsoft.com/office/drawing/2014/main" id="{0A3F375C-668E-47AD-B24C-BF2002C51E1B}"/>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09" name="PoljeZBesedilom 508">
          <a:extLst>
            <a:ext uri="{FF2B5EF4-FFF2-40B4-BE49-F238E27FC236}">
              <a16:creationId xmlns:a16="http://schemas.microsoft.com/office/drawing/2014/main" id="{4E7BA9FC-13A8-4B7D-A841-B98755B9A519}"/>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10" name="PoljeZBesedilom 509">
          <a:extLst>
            <a:ext uri="{FF2B5EF4-FFF2-40B4-BE49-F238E27FC236}">
              <a16:creationId xmlns:a16="http://schemas.microsoft.com/office/drawing/2014/main" id="{A4EBAE9E-6240-4365-B06D-FC610BF002E1}"/>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511" name="PoljeZBesedilom 510">
          <a:extLst>
            <a:ext uri="{FF2B5EF4-FFF2-40B4-BE49-F238E27FC236}">
              <a16:creationId xmlns:a16="http://schemas.microsoft.com/office/drawing/2014/main" id="{0A430CBA-515F-47E2-BF1B-216FD3B3D312}"/>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512" name="PoljeZBesedilom 511">
          <a:extLst>
            <a:ext uri="{FF2B5EF4-FFF2-40B4-BE49-F238E27FC236}">
              <a16:creationId xmlns:a16="http://schemas.microsoft.com/office/drawing/2014/main" id="{703C20A8-63F0-4F4B-91E7-3839939F7FAC}"/>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13" name="PoljeZBesedilom 512">
          <a:extLst>
            <a:ext uri="{FF2B5EF4-FFF2-40B4-BE49-F238E27FC236}">
              <a16:creationId xmlns:a16="http://schemas.microsoft.com/office/drawing/2014/main" id="{8F148B1E-AF81-489A-8F32-5788FF5F2AAA}"/>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14" name="PoljeZBesedilom 513">
          <a:extLst>
            <a:ext uri="{FF2B5EF4-FFF2-40B4-BE49-F238E27FC236}">
              <a16:creationId xmlns:a16="http://schemas.microsoft.com/office/drawing/2014/main" id="{AD76C37A-BEA6-4429-9650-1147A7E45A63}"/>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15" name="PoljeZBesedilom 514">
          <a:extLst>
            <a:ext uri="{FF2B5EF4-FFF2-40B4-BE49-F238E27FC236}">
              <a16:creationId xmlns:a16="http://schemas.microsoft.com/office/drawing/2014/main" id="{8F8866A0-2602-4590-812D-B8C03DE3DFCB}"/>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516" name="PoljeZBesedilom 515">
          <a:extLst>
            <a:ext uri="{FF2B5EF4-FFF2-40B4-BE49-F238E27FC236}">
              <a16:creationId xmlns:a16="http://schemas.microsoft.com/office/drawing/2014/main" id="{F56DA7E0-173F-4FDE-8128-737C05457CD3}"/>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17" name="PoljeZBesedilom 516">
          <a:extLst>
            <a:ext uri="{FF2B5EF4-FFF2-40B4-BE49-F238E27FC236}">
              <a16:creationId xmlns:a16="http://schemas.microsoft.com/office/drawing/2014/main" id="{EB5BF0E8-DC87-4A26-8B9B-3A52C92D335F}"/>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18" name="PoljeZBesedilom 517">
          <a:extLst>
            <a:ext uri="{FF2B5EF4-FFF2-40B4-BE49-F238E27FC236}">
              <a16:creationId xmlns:a16="http://schemas.microsoft.com/office/drawing/2014/main" id="{8D9695A4-FB4D-41B0-B3F9-1FCB84CA7BC6}"/>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19" name="PoljeZBesedilom 518">
          <a:extLst>
            <a:ext uri="{FF2B5EF4-FFF2-40B4-BE49-F238E27FC236}">
              <a16:creationId xmlns:a16="http://schemas.microsoft.com/office/drawing/2014/main" id="{E5D6BB48-4328-47DE-90A1-2EF2312395E2}"/>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20" name="PoljeZBesedilom 519">
          <a:extLst>
            <a:ext uri="{FF2B5EF4-FFF2-40B4-BE49-F238E27FC236}">
              <a16:creationId xmlns:a16="http://schemas.microsoft.com/office/drawing/2014/main" id="{23B36B98-82CB-4B50-89BD-82F04009EC51}"/>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21" name="PoljeZBesedilom 520">
          <a:extLst>
            <a:ext uri="{FF2B5EF4-FFF2-40B4-BE49-F238E27FC236}">
              <a16:creationId xmlns:a16="http://schemas.microsoft.com/office/drawing/2014/main" id="{AE67BEBE-0D31-42F4-AF1D-E728A05E0394}"/>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522" name="PoljeZBesedilom 521">
          <a:extLst>
            <a:ext uri="{FF2B5EF4-FFF2-40B4-BE49-F238E27FC236}">
              <a16:creationId xmlns:a16="http://schemas.microsoft.com/office/drawing/2014/main" id="{AA647B6A-BD89-4F16-AFB9-15FE42402071}"/>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523" name="PoljeZBesedilom 522">
          <a:extLst>
            <a:ext uri="{FF2B5EF4-FFF2-40B4-BE49-F238E27FC236}">
              <a16:creationId xmlns:a16="http://schemas.microsoft.com/office/drawing/2014/main" id="{D617D124-B8B0-4346-BAFC-C41B1FCD722B}"/>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24" name="PoljeZBesedilom 523">
          <a:extLst>
            <a:ext uri="{FF2B5EF4-FFF2-40B4-BE49-F238E27FC236}">
              <a16:creationId xmlns:a16="http://schemas.microsoft.com/office/drawing/2014/main" id="{DEFB6B44-8CF8-406E-9027-36C8BBDD69E7}"/>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25" name="PoljeZBesedilom 524">
          <a:extLst>
            <a:ext uri="{FF2B5EF4-FFF2-40B4-BE49-F238E27FC236}">
              <a16:creationId xmlns:a16="http://schemas.microsoft.com/office/drawing/2014/main" id="{4185688B-A5B5-4736-87C1-0D9217C49E2F}"/>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26" name="PoljeZBesedilom 525">
          <a:extLst>
            <a:ext uri="{FF2B5EF4-FFF2-40B4-BE49-F238E27FC236}">
              <a16:creationId xmlns:a16="http://schemas.microsoft.com/office/drawing/2014/main" id="{19AD1FE3-A299-4375-B151-3956F9D3DAE3}"/>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27" name="PoljeZBesedilom 526">
          <a:extLst>
            <a:ext uri="{FF2B5EF4-FFF2-40B4-BE49-F238E27FC236}">
              <a16:creationId xmlns:a16="http://schemas.microsoft.com/office/drawing/2014/main" id="{F20ED7E1-7089-48E8-99D5-C29617EA76C3}"/>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528" name="PoljeZBesedilom 527">
          <a:extLst>
            <a:ext uri="{FF2B5EF4-FFF2-40B4-BE49-F238E27FC236}">
              <a16:creationId xmlns:a16="http://schemas.microsoft.com/office/drawing/2014/main" id="{D32EFD13-143B-434A-86E1-3169D3212F50}"/>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29" name="PoljeZBesedilom 528">
          <a:extLst>
            <a:ext uri="{FF2B5EF4-FFF2-40B4-BE49-F238E27FC236}">
              <a16:creationId xmlns:a16="http://schemas.microsoft.com/office/drawing/2014/main" id="{C336367B-EA9F-4FC4-BCFB-A80BEAD5D1D6}"/>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30" name="PoljeZBesedilom 529">
          <a:extLst>
            <a:ext uri="{FF2B5EF4-FFF2-40B4-BE49-F238E27FC236}">
              <a16:creationId xmlns:a16="http://schemas.microsoft.com/office/drawing/2014/main" id="{ED79326B-886A-4AA3-8842-3FEA49E41371}"/>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31" name="PoljeZBesedilom 530">
          <a:extLst>
            <a:ext uri="{FF2B5EF4-FFF2-40B4-BE49-F238E27FC236}">
              <a16:creationId xmlns:a16="http://schemas.microsoft.com/office/drawing/2014/main" id="{45609CF1-97D0-4324-8285-34822CCFC3E4}"/>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532" name="PoljeZBesedilom 531">
          <a:extLst>
            <a:ext uri="{FF2B5EF4-FFF2-40B4-BE49-F238E27FC236}">
              <a16:creationId xmlns:a16="http://schemas.microsoft.com/office/drawing/2014/main" id="{9CCF30ED-7D77-4F9A-B517-F3B5E1E3026B}"/>
            </a:ext>
          </a:extLst>
        </xdr:cNvPr>
        <xdr:cNvSpPr txBox="1"/>
      </xdr:nvSpPr>
      <xdr:spPr>
        <a:xfrm>
          <a:off x="164782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533" name="PoljeZBesedilom 532">
          <a:extLst>
            <a:ext uri="{FF2B5EF4-FFF2-40B4-BE49-F238E27FC236}">
              <a16:creationId xmlns:a16="http://schemas.microsoft.com/office/drawing/2014/main" id="{6C3A21A8-4489-43C4-A02B-9FE0E1F8D268}"/>
            </a:ext>
          </a:extLst>
        </xdr:cNvPr>
        <xdr:cNvSpPr txBox="1"/>
      </xdr:nvSpPr>
      <xdr:spPr>
        <a:xfrm>
          <a:off x="164782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534" name="PoljeZBesedilom 533">
          <a:extLst>
            <a:ext uri="{FF2B5EF4-FFF2-40B4-BE49-F238E27FC236}">
              <a16:creationId xmlns:a16="http://schemas.microsoft.com/office/drawing/2014/main" id="{F13D964F-C49A-4905-8709-955BC598C984}"/>
            </a:ext>
          </a:extLst>
        </xdr:cNvPr>
        <xdr:cNvSpPr txBox="1"/>
      </xdr:nvSpPr>
      <xdr:spPr>
        <a:xfrm>
          <a:off x="164782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535" name="PoljeZBesedilom 534">
          <a:extLst>
            <a:ext uri="{FF2B5EF4-FFF2-40B4-BE49-F238E27FC236}">
              <a16:creationId xmlns:a16="http://schemas.microsoft.com/office/drawing/2014/main" id="{ABA022ED-7FE4-42F1-872F-55D9F1A27F75}"/>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536" name="PoljeZBesedilom 535">
          <a:extLst>
            <a:ext uri="{FF2B5EF4-FFF2-40B4-BE49-F238E27FC236}">
              <a16:creationId xmlns:a16="http://schemas.microsoft.com/office/drawing/2014/main" id="{84369FAB-004C-4472-A2F5-9C2258E17D92}"/>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537" name="PoljeZBesedilom 536">
          <a:extLst>
            <a:ext uri="{FF2B5EF4-FFF2-40B4-BE49-F238E27FC236}">
              <a16:creationId xmlns:a16="http://schemas.microsoft.com/office/drawing/2014/main" id="{A42ECA62-ABE6-4E28-88D9-55F3E8766E1A}"/>
            </a:ext>
          </a:extLst>
        </xdr:cNvPr>
        <xdr:cNvSpPr txBox="1"/>
      </xdr:nvSpPr>
      <xdr:spPr>
        <a:xfrm>
          <a:off x="3457575" y="14231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294</xdr:row>
      <xdr:rowOff>0</xdr:rowOff>
    </xdr:from>
    <xdr:ext cx="184731" cy="298696"/>
    <xdr:sp macro="" textlink="">
      <xdr:nvSpPr>
        <xdr:cNvPr id="538" name="PoljeZBesedilom 537">
          <a:extLst>
            <a:ext uri="{FF2B5EF4-FFF2-40B4-BE49-F238E27FC236}">
              <a16:creationId xmlns:a16="http://schemas.microsoft.com/office/drawing/2014/main" id="{235B3A73-1D32-497A-B3A4-9E4A6F847E6B}"/>
            </a:ext>
          </a:extLst>
        </xdr:cNvPr>
        <xdr:cNvSpPr txBox="1"/>
      </xdr:nvSpPr>
      <xdr:spPr>
        <a:xfrm>
          <a:off x="164782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39" name="PoljeZBesedilom 538">
          <a:extLst>
            <a:ext uri="{FF2B5EF4-FFF2-40B4-BE49-F238E27FC236}">
              <a16:creationId xmlns:a16="http://schemas.microsoft.com/office/drawing/2014/main" id="{121F382F-866E-4E88-A5F6-09533CF78E2E}"/>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40" name="PoljeZBesedilom 539">
          <a:extLst>
            <a:ext uri="{FF2B5EF4-FFF2-40B4-BE49-F238E27FC236}">
              <a16:creationId xmlns:a16="http://schemas.microsoft.com/office/drawing/2014/main" id="{81FA8BC0-BF39-494C-A947-E0B1A69C68CA}"/>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294</xdr:row>
      <xdr:rowOff>0</xdr:rowOff>
    </xdr:from>
    <xdr:ext cx="184731" cy="298696"/>
    <xdr:sp macro="" textlink="">
      <xdr:nvSpPr>
        <xdr:cNvPr id="541" name="PoljeZBesedilom 540">
          <a:extLst>
            <a:ext uri="{FF2B5EF4-FFF2-40B4-BE49-F238E27FC236}">
              <a16:creationId xmlns:a16="http://schemas.microsoft.com/office/drawing/2014/main" id="{CA45F3EF-22A2-4DF2-81C3-0A631E7B0F83}"/>
            </a:ext>
          </a:extLst>
        </xdr:cNvPr>
        <xdr:cNvSpPr txBox="1"/>
      </xdr:nvSpPr>
      <xdr:spPr>
        <a:xfrm>
          <a:off x="3457575" y="14296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297</xdr:row>
      <xdr:rowOff>0</xdr:rowOff>
    </xdr:from>
    <xdr:ext cx="184731" cy="298696"/>
    <xdr:sp macro="" textlink="">
      <xdr:nvSpPr>
        <xdr:cNvPr id="542" name="PoljeZBesedilom 541">
          <a:extLst>
            <a:ext uri="{FF2B5EF4-FFF2-40B4-BE49-F238E27FC236}">
              <a16:creationId xmlns:a16="http://schemas.microsoft.com/office/drawing/2014/main" id="{EB24FB55-562C-461A-86C8-ADC9D1B68C54}"/>
            </a:ext>
          </a:extLst>
        </xdr:cNvPr>
        <xdr:cNvSpPr txBox="1"/>
      </xdr:nvSpPr>
      <xdr:spPr>
        <a:xfrm>
          <a:off x="1647825" y="135797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543" name="PoljeZBesedilom 542">
          <a:extLst>
            <a:ext uri="{FF2B5EF4-FFF2-40B4-BE49-F238E27FC236}">
              <a16:creationId xmlns:a16="http://schemas.microsoft.com/office/drawing/2014/main" id="{ED7CF6CC-5D27-4356-B27A-A10FC9FFACEE}"/>
            </a:ext>
          </a:extLst>
        </xdr:cNvPr>
        <xdr:cNvSpPr txBox="1"/>
      </xdr:nvSpPr>
      <xdr:spPr>
        <a:xfrm>
          <a:off x="3457575" y="136702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544" name="PoljeZBesedilom 543">
          <a:extLst>
            <a:ext uri="{FF2B5EF4-FFF2-40B4-BE49-F238E27FC236}">
              <a16:creationId xmlns:a16="http://schemas.microsoft.com/office/drawing/2014/main" id="{FA167258-0E4C-44AE-9EAC-5A52B31C0030}"/>
            </a:ext>
          </a:extLst>
        </xdr:cNvPr>
        <xdr:cNvSpPr txBox="1"/>
      </xdr:nvSpPr>
      <xdr:spPr>
        <a:xfrm>
          <a:off x="3457575" y="136702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545" name="PoljeZBesedilom 544">
          <a:extLst>
            <a:ext uri="{FF2B5EF4-FFF2-40B4-BE49-F238E27FC236}">
              <a16:creationId xmlns:a16="http://schemas.microsoft.com/office/drawing/2014/main" id="{FF5CA1CC-3CB2-4DF6-876F-B807523A3583}"/>
            </a:ext>
          </a:extLst>
        </xdr:cNvPr>
        <xdr:cNvSpPr txBox="1"/>
      </xdr:nvSpPr>
      <xdr:spPr>
        <a:xfrm>
          <a:off x="1647825" y="136702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546" name="PoljeZBesedilom 545">
          <a:extLst>
            <a:ext uri="{FF2B5EF4-FFF2-40B4-BE49-F238E27FC236}">
              <a16:creationId xmlns:a16="http://schemas.microsoft.com/office/drawing/2014/main" id="{C5EB7A74-AB2A-44A9-98A7-2652D9AB6AC7}"/>
            </a:ext>
          </a:extLst>
        </xdr:cNvPr>
        <xdr:cNvSpPr txBox="1"/>
      </xdr:nvSpPr>
      <xdr:spPr>
        <a:xfrm>
          <a:off x="3457575" y="136702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547" name="PoljeZBesedilom 546">
          <a:extLst>
            <a:ext uri="{FF2B5EF4-FFF2-40B4-BE49-F238E27FC236}">
              <a16:creationId xmlns:a16="http://schemas.microsoft.com/office/drawing/2014/main" id="{4BB59960-2394-4621-AF2F-AD044F060146}"/>
            </a:ext>
          </a:extLst>
        </xdr:cNvPr>
        <xdr:cNvSpPr txBox="1"/>
      </xdr:nvSpPr>
      <xdr:spPr>
        <a:xfrm>
          <a:off x="3457575" y="136702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548" name="PoljeZBesedilom 547">
          <a:extLst>
            <a:ext uri="{FF2B5EF4-FFF2-40B4-BE49-F238E27FC236}">
              <a16:creationId xmlns:a16="http://schemas.microsoft.com/office/drawing/2014/main" id="{0F00A6CE-4F76-4405-BAE4-5F8B868FCBE9}"/>
            </a:ext>
          </a:extLst>
        </xdr:cNvPr>
        <xdr:cNvSpPr txBox="1"/>
      </xdr:nvSpPr>
      <xdr:spPr>
        <a:xfrm>
          <a:off x="3457575" y="136702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298</xdr:row>
      <xdr:rowOff>0</xdr:rowOff>
    </xdr:from>
    <xdr:ext cx="184731" cy="298696"/>
    <xdr:sp macro="" textlink="">
      <xdr:nvSpPr>
        <xdr:cNvPr id="549" name="PoljeZBesedilom 548">
          <a:extLst>
            <a:ext uri="{FF2B5EF4-FFF2-40B4-BE49-F238E27FC236}">
              <a16:creationId xmlns:a16="http://schemas.microsoft.com/office/drawing/2014/main" id="{84A1E4B0-BF8E-4326-AC8C-D1A553D12B2E}"/>
            </a:ext>
          </a:extLst>
        </xdr:cNvPr>
        <xdr:cNvSpPr txBox="1"/>
      </xdr:nvSpPr>
      <xdr:spPr>
        <a:xfrm>
          <a:off x="1647825" y="136702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299</xdr:row>
      <xdr:rowOff>0</xdr:rowOff>
    </xdr:from>
    <xdr:ext cx="184731" cy="298696"/>
    <xdr:sp macro="" textlink="">
      <xdr:nvSpPr>
        <xdr:cNvPr id="550" name="PoljeZBesedilom 549">
          <a:extLst>
            <a:ext uri="{FF2B5EF4-FFF2-40B4-BE49-F238E27FC236}">
              <a16:creationId xmlns:a16="http://schemas.microsoft.com/office/drawing/2014/main" id="{BA5DDD97-3125-4E3F-BD20-E60A21825CC4}"/>
            </a:ext>
          </a:extLst>
        </xdr:cNvPr>
        <xdr:cNvSpPr txBox="1"/>
      </xdr:nvSpPr>
      <xdr:spPr>
        <a:xfrm>
          <a:off x="164782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298</xdr:row>
      <xdr:rowOff>0</xdr:rowOff>
    </xdr:from>
    <xdr:ext cx="184731" cy="298696"/>
    <xdr:sp macro="" textlink="">
      <xdr:nvSpPr>
        <xdr:cNvPr id="551" name="PoljeZBesedilom 550">
          <a:extLst>
            <a:ext uri="{FF2B5EF4-FFF2-40B4-BE49-F238E27FC236}">
              <a16:creationId xmlns:a16="http://schemas.microsoft.com/office/drawing/2014/main" id="{C3A3F0BF-AF2B-468F-9639-26FE2711DDDA}"/>
            </a:ext>
          </a:extLst>
        </xdr:cNvPr>
        <xdr:cNvSpPr txBox="1"/>
      </xdr:nvSpPr>
      <xdr:spPr>
        <a:xfrm>
          <a:off x="3457575" y="136702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52" name="PoljeZBesedilom 551">
          <a:extLst>
            <a:ext uri="{FF2B5EF4-FFF2-40B4-BE49-F238E27FC236}">
              <a16:creationId xmlns:a16="http://schemas.microsoft.com/office/drawing/2014/main" id="{BD1B5B9E-5008-41DF-A4A5-5CAEFE861581}"/>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53" name="PoljeZBesedilom 552">
          <a:extLst>
            <a:ext uri="{FF2B5EF4-FFF2-40B4-BE49-F238E27FC236}">
              <a16:creationId xmlns:a16="http://schemas.microsoft.com/office/drawing/2014/main" id="{4C2C5E65-4383-467F-A9E3-632DF205228C}"/>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54" name="PoljeZBesedilom 553">
          <a:extLst>
            <a:ext uri="{FF2B5EF4-FFF2-40B4-BE49-F238E27FC236}">
              <a16:creationId xmlns:a16="http://schemas.microsoft.com/office/drawing/2014/main" id="{2E516FDB-6367-43AB-BCC0-72CDEFD607FB}"/>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299</xdr:row>
      <xdr:rowOff>0</xdr:rowOff>
    </xdr:from>
    <xdr:ext cx="184731" cy="298696"/>
    <xdr:sp macro="" textlink="">
      <xdr:nvSpPr>
        <xdr:cNvPr id="555" name="PoljeZBesedilom 554">
          <a:extLst>
            <a:ext uri="{FF2B5EF4-FFF2-40B4-BE49-F238E27FC236}">
              <a16:creationId xmlns:a16="http://schemas.microsoft.com/office/drawing/2014/main" id="{84928F21-4437-4EE0-9522-EEB768236299}"/>
            </a:ext>
          </a:extLst>
        </xdr:cNvPr>
        <xdr:cNvSpPr txBox="1"/>
      </xdr:nvSpPr>
      <xdr:spPr>
        <a:xfrm>
          <a:off x="164782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299</xdr:row>
      <xdr:rowOff>0</xdr:rowOff>
    </xdr:from>
    <xdr:ext cx="184731" cy="298696"/>
    <xdr:sp macro="" textlink="">
      <xdr:nvSpPr>
        <xdr:cNvPr id="556" name="PoljeZBesedilom 555">
          <a:extLst>
            <a:ext uri="{FF2B5EF4-FFF2-40B4-BE49-F238E27FC236}">
              <a16:creationId xmlns:a16="http://schemas.microsoft.com/office/drawing/2014/main" id="{A4A0C95F-C548-485B-B804-789397AD8FC0}"/>
            </a:ext>
          </a:extLst>
        </xdr:cNvPr>
        <xdr:cNvSpPr txBox="1"/>
      </xdr:nvSpPr>
      <xdr:spPr>
        <a:xfrm>
          <a:off x="164782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57" name="PoljeZBesedilom 556">
          <a:extLst>
            <a:ext uri="{FF2B5EF4-FFF2-40B4-BE49-F238E27FC236}">
              <a16:creationId xmlns:a16="http://schemas.microsoft.com/office/drawing/2014/main" id="{6E4AAEE2-C3DC-4325-95F4-ECA0CA4A26D4}"/>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58" name="PoljeZBesedilom 557">
          <a:extLst>
            <a:ext uri="{FF2B5EF4-FFF2-40B4-BE49-F238E27FC236}">
              <a16:creationId xmlns:a16="http://schemas.microsoft.com/office/drawing/2014/main" id="{6A8A5A9C-340A-4739-AFA8-04D7877144D5}"/>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59" name="PoljeZBesedilom 558">
          <a:extLst>
            <a:ext uri="{FF2B5EF4-FFF2-40B4-BE49-F238E27FC236}">
              <a16:creationId xmlns:a16="http://schemas.microsoft.com/office/drawing/2014/main" id="{4A5CF34D-1C3F-4A85-ADE3-6A77BFDAFC2B}"/>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60" name="PoljeZBesedilom 559">
          <a:extLst>
            <a:ext uri="{FF2B5EF4-FFF2-40B4-BE49-F238E27FC236}">
              <a16:creationId xmlns:a16="http://schemas.microsoft.com/office/drawing/2014/main" id="{0EE0D4D5-6749-4BD3-AE89-44D9B6794493}"/>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61" name="PoljeZBesedilom 560">
          <a:extLst>
            <a:ext uri="{FF2B5EF4-FFF2-40B4-BE49-F238E27FC236}">
              <a16:creationId xmlns:a16="http://schemas.microsoft.com/office/drawing/2014/main" id="{47372B73-AC3D-4BCE-8186-F86A26711062}"/>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299</xdr:row>
      <xdr:rowOff>0</xdr:rowOff>
    </xdr:from>
    <xdr:ext cx="184731" cy="298696"/>
    <xdr:sp macro="" textlink="">
      <xdr:nvSpPr>
        <xdr:cNvPr id="562" name="PoljeZBesedilom 561">
          <a:extLst>
            <a:ext uri="{FF2B5EF4-FFF2-40B4-BE49-F238E27FC236}">
              <a16:creationId xmlns:a16="http://schemas.microsoft.com/office/drawing/2014/main" id="{D8321CDD-74F8-4836-854D-6C3CBF70ADD8}"/>
            </a:ext>
          </a:extLst>
        </xdr:cNvPr>
        <xdr:cNvSpPr txBox="1"/>
      </xdr:nvSpPr>
      <xdr:spPr>
        <a:xfrm>
          <a:off x="164782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299</xdr:row>
      <xdr:rowOff>0</xdr:rowOff>
    </xdr:from>
    <xdr:ext cx="184731" cy="298696"/>
    <xdr:sp macro="" textlink="">
      <xdr:nvSpPr>
        <xdr:cNvPr id="563" name="PoljeZBesedilom 562">
          <a:extLst>
            <a:ext uri="{FF2B5EF4-FFF2-40B4-BE49-F238E27FC236}">
              <a16:creationId xmlns:a16="http://schemas.microsoft.com/office/drawing/2014/main" id="{114429B0-34C5-4786-8918-0377CECE47CD}"/>
            </a:ext>
          </a:extLst>
        </xdr:cNvPr>
        <xdr:cNvSpPr txBox="1"/>
      </xdr:nvSpPr>
      <xdr:spPr>
        <a:xfrm>
          <a:off x="164782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64" name="PoljeZBesedilom 563">
          <a:extLst>
            <a:ext uri="{FF2B5EF4-FFF2-40B4-BE49-F238E27FC236}">
              <a16:creationId xmlns:a16="http://schemas.microsoft.com/office/drawing/2014/main" id="{F13F97BD-5F57-46EC-BCBC-9E340DB70063}"/>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65" name="PoljeZBesedilom 564">
          <a:extLst>
            <a:ext uri="{FF2B5EF4-FFF2-40B4-BE49-F238E27FC236}">
              <a16:creationId xmlns:a16="http://schemas.microsoft.com/office/drawing/2014/main" id="{C9DDCB67-6A46-4DCA-856D-DA9BE664084C}"/>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66" name="PoljeZBesedilom 565">
          <a:extLst>
            <a:ext uri="{FF2B5EF4-FFF2-40B4-BE49-F238E27FC236}">
              <a16:creationId xmlns:a16="http://schemas.microsoft.com/office/drawing/2014/main" id="{71517C7D-DE46-4C15-B6AB-AA77FE304C69}"/>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299</xdr:row>
      <xdr:rowOff>0</xdr:rowOff>
    </xdr:from>
    <xdr:ext cx="184731" cy="298696"/>
    <xdr:sp macro="" textlink="">
      <xdr:nvSpPr>
        <xdr:cNvPr id="567" name="PoljeZBesedilom 566">
          <a:extLst>
            <a:ext uri="{FF2B5EF4-FFF2-40B4-BE49-F238E27FC236}">
              <a16:creationId xmlns:a16="http://schemas.microsoft.com/office/drawing/2014/main" id="{A11C2C96-4019-4F02-8740-60DD57F33E1A}"/>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68" name="PoljeZBesedilom 567">
          <a:extLst>
            <a:ext uri="{FF2B5EF4-FFF2-40B4-BE49-F238E27FC236}">
              <a16:creationId xmlns:a16="http://schemas.microsoft.com/office/drawing/2014/main" id="{58FC4F1F-7FC8-4C5B-A87A-08402DCE5A0F}"/>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69" name="PoljeZBesedilom 568">
          <a:extLst>
            <a:ext uri="{FF2B5EF4-FFF2-40B4-BE49-F238E27FC236}">
              <a16:creationId xmlns:a16="http://schemas.microsoft.com/office/drawing/2014/main" id="{AFC3B89F-E100-49DE-A3E9-6877D2505814}"/>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570" name="PoljeZBesedilom 569">
          <a:extLst>
            <a:ext uri="{FF2B5EF4-FFF2-40B4-BE49-F238E27FC236}">
              <a16:creationId xmlns:a16="http://schemas.microsoft.com/office/drawing/2014/main" id="{9F9D4FD1-9A30-4C49-ACDB-ECF14FA9F6A2}"/>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571" name="PoljeZBesedilom 570">
          <a:extLst>
            <a:ext uri="{FF2B5EF4-FFF2-40B4-BE49-F238E27FC236}">
              <a16:creationId xmlns:a16="http://schemas.microsoft.com/office/drawing/2014/main" id="{6E8B7D66-A8E3-45B6-8133-5BB3E1227267}"/>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572" name="PoljeZBesedilom 571">
          <a:extLst>
            <a:ext uri="{FF2B5EF4-FFF2-40B4-BE49-F238E27FC236}">
              <a16:creationId xmlns:a16="http://schemas.microsoft.com/office/drawing/2014/main" id="{EEC78524-990B-425E-8697-ECFA5CFD6720}"/>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573" name="PoljeZBesedilom 572">
          <a:extLst>
            <a:ext uri="{FF2B5EF4-FFF2-40B4-BE49-F238E27FC236}">
              <a16:creationId xmlns:a16="http://schemas.microsoft.com/office/drawing/2014/main" id="{3714A52C-416D-4212-A74E-518F6A6CCEF5}"/>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574" name="PoljeZBesedilom 573">
          <a:extLst>
            <a:ext uri="{FF2B5EF4-FFF2-40B4-BE49-F238E27FC236}">
              <a16:creationId xmlns:a16="http://schemas.microsoft.com/office/drawing/2014/main" id="{91B1FC41-F07D-46E0-9FA3-354A2671E82E}"/>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575" name="PoljeZBesedilom 574">
          <a:extLst>
            <a:ext uri="{FF2B5EF4-FFF2-40B4-BE49-F238E27FC236}">
              <a16:creationId xmlns:a16="http://schemas.microsoft.com/office/drawing/2014/main" id="{F93B8CC9-F841-4646-9E40-3F3F73B9548B}"/>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576" name="PoljeZBesedilom 575">
          <a:extLst>
            <a:ext uri="{FF2B5EF4-FFF2-40B4-BE49-F238E27FC236}">
              <a16:creationId xmlns:a16="http://schemas.microsoft.com/office/drawing/2014/main" id="{401BC1BE-5975-458C-B4DF-7FE69F7E715A}"/>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577" name="PoljeZBesedilom 576">
          <a:extLst>
            <a:ext uri="{FF2B5EF4-FFF2-40B4-BE49-F238E27FC236}">
              <a16:creationId xmlns:a16="http://schemas.microsoft.com/office/drawing/2014/main" id="{C459C114-1CA8-4193-A492-BF7FE07C990F}"/>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578" name="PoljeZBesedilom 577">
          <a:extLst>
            <a:ext uri="{FF2B5EF4-FFF2-40B4-BE49-F238E27FC236}">
              <a16:creationId xmlns:a16="http://schemas.microsoft.com/office/drawing/2014/main" id="{C590A9E2-ECA7-4ACC-852A-4386C76456B9}"/>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579" name="PoljeZBesedilom 578">
          <a:extLst>
            <a:ext uri="{FF2B5EF4-FFF2-40B4-BE49-F238E27FC236}">
              <a16:creationId xmlns:a16="http://schemas.microsoft.com/office/drawing/2014/main" id="{F260CD13-9AC4-461C-9DC3-CC3D3ACAF463}"/>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580" name="PoljeZBesedilom 579">
          <a:extLst>
            <a:ext uri="{FF2B5EF4-FFF2-40B4-BE49-F238E27FC236}">
              <a16:creationId xmlns:a16="http://schemas.microsoft.com/office/drawing/2014/main" id="{52770008-517C-4C87-9A68-B7552F268572}"/>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81" name="PoljeZBesedilom 580">
          <a:extLst>
            <a:ext uri="{FF2B5EF4-FFF2-40B4-BE49-F238E27FC236}">
              <a16:creationId xmlns:a16="http://schemas.microsoft.com/office/drawing/2014/main" id="{63B38777-E75F-4A16-AAF0-72AE1A031ABE}"/>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82" name="PoljeZBesedilom 581">
          <a:extLst>
            <a:ext uri="{FF2B5EF4-FFF2-40B4-BE49-F238E27FC236}">
              <a16:creationId xmlns:a16="http://schemas.microsoft.com/office/drawing/2014/main" id="{DEC7BA1C-169A-4AF7-B7E8-29EF4E4F1592}"/>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83" name="PoljeZBesedilom 582">
          <a:extLst>
            <a:ext uri="{FF2B5EF4-FFF2-40B4-BE49-F238E27FC236}">
              <a16:creationId xmlns:a16="http://schemas.microsoft.com/office/drawing/2014/main" id="{E6145BF9-0B57-44D6-AC31-3CD3F2272C72}"/>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84" name="PoljeZBesedilom 583">
          <a:extLst>
            <a:ext uri="{FF2B5EF4-FFF2-40B4-BE49-F238E27FC236}">
              <a16:creationId xmlns:a16="http://schemas.microsoft.com/office/drawing/2014/main" id="{AD67EEAE-F2EC-401E-8F34-E4E2827B7230}"/>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85" name="PoljeZBesedilom 584">
          <a:extLst>
            <a:ext uri="{FF2B5EF4-FFF2-40B4-BE49-F238E27FC236}">
              <a16:creationId xmlns:a16="http://schemas.microsoft.com/office/drawing/2014/main" id="{B64C9BA1-368D-4AC1-B64A-29FCF339DF36}"/>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86" name="PoljeZBesedilom 585">
          <a:extLst>
            <a:ext uri="{FF2B5EF4-FFF2-40B4-BE49-F238E27FC236}">
              <a16:creationId xmlns:a16="http://schemas.microsoft.com/office/drawing/2014/main" id="{32407FB4-8CBE-4143-9EF8-52909EA8A64D}"/>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87" name="PoljeZBesedilom 586">
          <a:extLst>
            <a:ext uri="{FF2B5EF4-FFF2-40B4-BE49-F238E27FC236}">
              <a16:creationId xmlns:a16="http://schemas.microsoft.com/office/drawing/2014/main" id="{BE0B24E5-60B1-4F9B-9496-C906DE581F77}"/>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88" name="PoljeZBesedilom 587">
          <a:extLst>
            <a:ext uri="{FF2B5EF4-FFF2-40B4-BE49-F238E27FC236}">
              <a16:creationId xmlns:a16="http://schemas.microsoft.com/office/drawing/2014/main" id="{1883D34F-C8AF-485A-87E7-702461A208C6}"/>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89" name="PoljeZBesedilom 588">
          <a:extLst>
            <a:ext uri="{FF2B5EF4-FFF2-40B4-BE49-F238E27FC236}">
              <a16:creationId xmlns:a16="http://schemas.microsoft.com/office/drawing/2014/main" id="{40EC6792-1C5B-47AB-99B6-FA05A29BDE68}"/>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90" name="PoljeZBesedilom 589">
          <a:extLst>
            <a:ext uri="{FF2B5EF4-FFF2-40B4-BE49-F238E27FC236}">
              <a16:creationId xmlns:a16="http://schemas.microsoft.com/office/drawing/2014/main" id="{53848102-1F38-4EC1-AC2F-A91F5F153585}"/>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91" name="PoljeZBesedilom 590">
          <a:extLst>
            <a:ext uri="{FF2B5EF4-FFF2-40B4-BE49-F238E27FC236}">
              <a16:creationId xmlns:a16="http://schemas.microsoft.com/office/drawing/2014/main" id="{2C5483D0-EB46-41D2-8394-5F35C9681751}"/>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92" name="PoljeZBesedilom 591">
          <a:extLst>
            <a:ext uri="{FF2B5EF4-FFF2-40B4-BE49-F238E27FC236}">
              <a16:creationId xmlns:a16="http://schemas.microsoft.com/office/drawing/2014/main" id="{7C29EF13-6226-4E79-8F20-2473A014F506}"/>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93" name="PoljeZBesedilom 592">
          <a:extLst>
            <a:ext uri="{FF2B5EF4-FFF2-40B4-BE49-F238E27FC236}">
              <a16:creationId xmlns:a16="http://schemas.microsoft.com/office/drawing/2014/main" id="{3076AD93-0306-4C2A-B117-6E6390C7BCBB}"/>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94" name="PoljeZBesedilom 593">
          <a:extLst>
            <a:ext uri="{FF2B5EF4-FFF2-40B4-BE49-F238E27FC236}">
              <a16:creationId xmlns:a16="http://schemas.microsoft.com/office/drawing/2014/main" id="{DB62B6F5-878F-4B9A-AEC4-8AA029DE8DE2}"/>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95" name="PoljeZBesedilom 594">
          <a:extLst>
            <a:ext uri="{FF2B5EF4-FFF2-40B4-BE49-F238E27FC236}">
              <a16:creationId xmlns:a16="http://schemas.microsoft.com/office/drawing/2014/main" id="{502A2D06-6967-4F92-8505-0C9D852F0EDE}"/>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96" name="PoljeZBesedilom 595">
          <a:extLst>
            <a:ext uri="{FF2B5EF4-FFF2-40B4-BE49-F238E27FC236}">
              <a16:creationId xmlns:a16="http://schemas.microsoft.com/office/drawing/2014/main" id="{D9D23D61-5AC5-46EC-85E0-53E5CB0AAEF7}"/>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97" name="PoljeZBesedilom 596">
          <a:extLst>
            <a:ext uri="{FF2B5EF4-FFF2-40B4-BE49-F238E27FC236}">
              <a16:creationId xmlns:a16="http://schemas.microsoft.com/office/drawing/2014/main" id="{A0B29078-63B5-424C-B8B3-B79F73AB91BA}"/>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98" name="PoljeZBesedilom 597">
          <a:extLst>
            <a:ext uri="{FF2B5EF4-FFF2-40B4-BE49-F238E27FC236}">
              <a16:creationId xmlns:a16="http://schemas.microsoft.com/office/drawing/2014/main" id="{D2A0B6C7-C153-4116-B2A4-B1FA30EA5E51}"/>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599" name="PoljeZBesedilom 598">
          <a:extLst>
            <a:ext uri="{FF2B5EF4-FFF2-40B4-BE49-F238E27FC236}">
              <a16:creationId xmlns:a16="http://schemas.microsoft.com/office/drawing/2014/main" id="{9BCE05C2-5019-4857-8C9B-C20F7505A763}"/>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00" name="PoljeZBesedilom 599">
          <a:extLst>
            <a:ext uri="{FF2B5EF4-FFF2-40B4-BE49-F238E27FC236}">
              <a16:creationId xmlns:a16="http://schemas.microsoft.com/office/drawing/2014/main" id="{3B0FD1E8-341D-41AC-9723-433578A20F3B}"/>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01" name="PoljeZBesedilom 600">
          <a:extLst>
            <a:ext uri="{FF2B5EF4-FFF2-40B4-BE49-F238E27FC236}">
              <a16:creationId xmlns:a16="http://schemas.microsoft.com/office/drawing/2014/main" id="{C6923767-555F-4AD5-9DF0-774B7BB29427}"/>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02" name="PoljeZBesedilom 601">
          <a:extLst>
            <a:ext uri="{FF2B5EF4-FFF2-40B4-BE49-F238E27FC236}">
              <a16:creationId xmlns:a16="http://schemas.microsoft.com/office/drawing/2014/main" id="{0E3D0CC4-6F72-4F85-8AD3-DBBE6502E8D3}"/>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03" name="PoljeZBesedilom 602">
          <a:extLst>
            <a:ext uri="{FF2B5EF4-FFF2-40B4-BE49-F238E27FC236}">
              <a16:creationId xmlns:a16="http://schemas.microsoft.com/office/drawing/2014/main" id="{1DFFFE7B-B280-46F8-8FAC-469E5200B583}"/>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04" name="PoljeZBesedilom 603">
          <a:extLst>
            <a:ext uri="{FF2B5EF4-FFF2-40B4-BE49-F238E27FC236}">
              <a16:creationId xmlns:a16="http://schemas.microsoft.com/office/drawing/2014/main" id="{9DAB0F70-7ED4-4888-B31A-88B3C5C93960}"/>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05" name="PoljeZBesedilom 604">
          <a:extLst>
            <a:ext uri="{FF2B5EF4-FFF2-40B4-BE49-F238E27FC236}">
              <a16:creationId xmlns:a16="http://schemas.microsoft.com/office/drawing/2014/main" id="{A2C8A623-5440-4536-85E9-CD3AB89801D9}"/>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06" name="PoljeZBesedilom 605">
          <a:extLst>
            <a:ext uri="{FF2B5EF4-FFF2-40B4-BE49-F238E27FC236}">
              <a16:creationId xmlns:a16="http://schemas.microsoft.com/office/drawing/2014/main" id="{38C2282F-8FA0-4EB3-9FDE-4CD12EB533AB}"/>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07" name="PoljeZBesedilom 606">
          <a:extLst>
            <a:ext uri="{FF2B5EF4-FFF2-40B4-BE49-F238E27FC236}">
              <a16:creationId xmlns:a16="http://schemas.microsoft.com/office/drawing/2014/main" id="{A9E59542-3EBE-4448-84B0-1595DCCF2ACF}"/>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08" name="PoljeZBesedilom 607">
          <a:extLst>
            <a:ext uri="{FF2B5EF4-FFF2-40B4-BE49-F238E27FC236}">
              <a16:creationId xmlns:a16="http://schemas.microsoft.com/office/drawing/2014/main" id="{51C07684-508B-4FF8-B08B-54F0DBBD5864}"/>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09" name="PoljeZBesedilom 608">
          <a:extLst>
            <a:ext uri="{FF2B5EF4-FFF2-40B4-BE49-F238E27FC236}">
              <a16:creationId xmlns:a16="http://schemas.microsoft.com/office/drawing/2014/main" id="{88BEFD78-5FA2-4E2E-960D-34E1A7E72F5E}"/>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10" name="PoljeZBesedilom 609">
          <a:extLst>
            <a:ext uri="{FF2B5EF4-FFF2-40B4-BE49-F238E27FC236}">
              <a16:creationId xmlns:a16="http://schemas.microsoft.com/office/drawing/2014/main" id="{889B3BA9-9DAA-4ADF-9D50-517FF2702AB5}"/>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11" name="PoljeZBesedilom 610">
          <a:extLst>
            <a:ext uri="{FF2B5EF4-FFF2-40B4-BE49-F238E27FC236}">
              <a16:creationId xmlns:a16="http://schemas.microsoft.com/office/drawing/2014/main" id="{B238566E-53BA-4971-993E-C5D4CFB65973}"/>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12" name="PoljeZBesedilom 611">
          <a:extLst>
            <a:ext uri="{FF2B5EF4-FFF2-40B4-BE49-F238E27FC236}">
              <a16:creationId xmlns:a16="http://schemas.microsoft.com/office/drawing/2014/main" id="{96B2DC3B-C4AF-425E-A97E-A010A599A4FA}"/>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13" name="PoljeZBesedilom 612">
          <a:extLst>
            <a:ext uri="{FF2B5EF4-FFF2-40B4-BE49-F238E27FC236}">
              <a16:creationId xmlns:a16="http://schemas.microsoft.com/office/drawing/2014/main" id="{965D0226-CA70-4F09-8AF9-584C7C5C1720}"/>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14" name="PoljeZBesedilom 613">
          <a:extLst>
            <a:ext uri="{FF2B5EF4-FFF2-40B4-BE49-F238E27FC236}">
              <a16:creationId xmlns:a16="http://schemas.microsoft.com/office/drawing/2014/main" id="{4F5CA729-65A8-4F08-BAF9-37132F481C0F}"/>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15" name="PoljeZBesedilom 614">
          <a:extLst>
            <a:ext uri="{FF2B5EF4-FFF2-40B4-BE49-F238E27FC236}">
              <a16:creationId xmlns:a16="http://schemas.microsoft.com/office/drawing/2014/main" id="{4B6FC29D-1B0B-4CC7-8BEE-BDF05FD8310B}"/>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16" name="PoljeZBesedilom 615">
          <a:extLst>
            <a:ext uri="{FF2B5EF4-FFF2-40B4-BE49-F238E27FC236}">
              <a16:creationId xmlns:a16="http://schemas.microsoft.com/office/drawing/2014/main" id="{A889322B-A8B8-413C-A287-A56DCB7206A9}"/>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17" name="PoljeZBesedilom 616">
          <a:extLst>
            <a:ext uri="{FF2B5EF4-FFF2-40B4-BE49-F238E27FC236}">
              <a16:creationId xmlns:a16="http://schemas.microsoft.com/office/drawing/2014/main" id="{BDF7D1AD-2DFC-4B1E-9518-BF97DB5FE35E}"/>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18" name="PoljeZBesedilom 617">
          <a:extLst>
            <a:ext uri="{FF2B5EF4-FFF2-40B4-BE49-F238E27FC236}">
              <a16:creationId xmlns:a16="http://schemas.microsoft.com/office/drawing/2014/main" id="{64A09809-0458-45E8-9413-A428EEF33E5A}"/>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19" name="PoljeZBesedilom 618">
          <a:extLst>
            <a:ext uri="{FF2B5EF4-FFF2-40B4-BE49-F238E27FC236}">
              <a16:creationId xmlns:a16="http://schemas.microsoft.com/office/drawing/2014/main" id="{8B83B03B-2D62-4667-ACED-B51F2C0BEF89}"/>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20" name="PoljeZBesedilom 619">
          <a:extLst>
            <a:ext uri="{FF2B5EF4-FFF2-40B4-BE49-F238E27FC236}">
              <a16:creationId xmlns:a16="http://schemas.microsoft.com/office/drawing/2014/main" id="{B8F8CF0E-A8AB-4E21-8822-59A4C09C74EA}"/>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21" name="PoljeZBesedilom 620">
          <a:extLst>
            <a:ext uri="{FF2B5EF4-FFF2-40B4-BE49-F238E27FC236}">
              <a16:creationId xmlns:a16="http://schemas.microsoft.com/office/drawing/2014/main" id="{984A8F27-E1A6-4E58-AA4B-AD2695E11D25}"/>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22" name="PoljeZBesedilom 621">
          <a:extLst>
            <a:ext uri="{FF2B5EF4-FFF2-40B4-BE49-F238E27FC236}">
              <a16:creationId xmlns:a16="http://schemas.microsoft.com/office/drawing/2014/main" id="{341AC241-121E-4DF6-B344-45FDE7267227}"/>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23" name="PoljeZBesedilom 622">
          <a:extLst>
            <a:ext uri="{FF2B5EF4-FFF2-40B4-BE49-F238E27FC236}">
              <a16:creationId xmlns:a16="http://schemas.microsoft.com/office/drawing/2014/main" id="{55BA6B54-7CD6-4BE2-AEED-16EB9FB7CFC4}"/>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24" name="PoljeZBesedilom 623">
          <a:extLst>
            <a:ext uri="{FF2B5EF4-FFF2-40B4-BE49-F238E27FC236}">
              <a16:creationId xmlns:a16="http://schemas.microsoft.com/office/drawing/2014/main" id="{267FEC28-6AB1-4DC5-AA90-F0E48082BFD2}"/>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25" name="PoljeZBesedilom 624">
          <a:extLst>
            <a:ext uri="{FF2B5EF4-FFF2-40B4-BE49-F238E27FC236}">
              <a16:creationId xmlns:a16="http://schemas.microsoft.com/office/drawing/2014/main" id="{1AD52431-09C7-431D-888F-E08E9BCF5D77}"/>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26" name="PoljeZBesedilom 625">
          <a:extLst>
            <a:ext uri="{FF2B5EF4-FFF2-40B4-BE49-F238E27FC236}">
              <a16:creationId xmlns:a16="http://schemas.microsoft.com/office/drawing/2014/main" id="{214EF515-EAC0-4F0E-97F5-35DE515A3473}"/>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27" name="PoljeZBesedilom 626">
          <a:extLst>
            <a:ext uri="{FF2B5EF4-FFF2-40B4-BE49-F238E27FC236}">
              <a16:creationId xmlns:a16="http://schemas.microsoft.com/office/drawing/2014/main" id="{208E7256-8763-463D-A72C-48FA39F28C15}"/>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28" name="PoljeZBesedilom 627">
          <a:extLst>
            <a:ext uri="{FF2B5EF4-FFF2-40B4-BE49-F238E27FC236}">
              <a16:creationId xmlns:a16="http://schemas.microsoft.com/office/drawing/2014/main" id="{5A60FF49-7E73-4FBF-8F5B-0066E6A58A56}"/>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29" name="PoljeZBesedilom 628">
          <a:extLst>
            <a:ext uri="{FF2B5EF4-FFF2-40B4-BE49-F238E27FC236}">
              <a16:creationId xmlns:a16="http://schemas.microsoft.com/office/drawing/2014/main" id="{E458F11F-AA99-46C4-BD0B-E63D3BB7253E}"/>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30" name="PoljeZBesedilom 629">
          <a:extLst>
            <a:ext uri="{FF2B5EF4-FFF2-40B4-BE49-F238E27FC236}">
              <a16:creationId xmlns:a16="http://schemas.microsoft.com/office/drawing/2014/main" id="{47CAF256-899B-46B9-A334-E8D588C6064A}"/>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31" name="PoljeZBesedilom 630">
          <a:extLst>
            <a:ext uri="{FF2B5EF4-FFF2-40B4-BE49-F238E27FC236}">
              <a16:creationId xmlns:a16="http://schemas.microsoft.com/office/drawing/2014/main" id="{B41C5426-09DB-4633-8B2B-0358CA7E8C89}"/>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32" name="PoljeZBesedilom 631">
          <a:extLst>
            <a:ext uri="{FF2B5EF4-FFF2-40B4-BE49-F238E27FC236}">
              <a16:creationId xmlns:a16="http://schemas.microsoft.com/office/drawing/2014/main" id="{05CE22A4-C627-4831-BBC6-7ABFB936109B}"/>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33" name="PoljeZBesedilom 632">
          <a:extLst>
            <a:ext uri="{FF2B5EF4-FFF2-40B4-BE49-F238E27FC236}">
              <a16:creationId xmlns:a16="http://schemas.microsoft.com/office/drawing/2014/main" id="{15DFBE9A-AD38-4E41-BB22-70DAAD04EDFF}"/>
            </a:ext>
          </a:extLst>
        </xdr:cNvPr>
        <xdr:cNvSpPr txBox="1"/>
      </xdr:nvSpPr>
      <xdr:spPr>
        <a:xfrm>
          <a:off x="164782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34" name="PoljeZBesedilom 633">
          <a:extLst>
            <a:ext uri="{FF2B5EF4-FFF2-40B4-BE49-F238E27FC236}">
              <a16:creationId xmlns:a16="http://schemas.microsoft.com/office/drawing/2014/main" id="{42FFECF2-4CD0-4E88-948A-E82FAFD6EE9B}"/>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35" name="PoljeZBesedilom 634">
          <a:extLst>
            <a:ext uri="{FF2B5EF4-FFF2-40B4-BE49-F238E27FC236}">
              <a16:creationId xmlns:a16="http://schemas.microsoft.com/office/drawing/2014/main" id="{1BF75B65-1821-4C80-9152-1CAE782FBB43}"/>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36" name="PoljeZBesedilom 635">
          <a:extLst>
            <a:ext uri="{FF2B5EF4-FFF2-40B4-BE49-F238E27FC236}">
              <a16:creationId xmlns:a16="http://schemas.microsoft.com/office/drawing/2014/main" id="{6EA4279F-479F-4BB0-99E5-F74FEC1DBC5B}"/>
            </a:ext>
          </a:extLst>
        </xdr:cNvPr>
        <xdr:cNvSpPr txBox="1"/>
      </xdr:nvSpPr>
      <xdr:spPr>
        <a:xfrm>
          <a:off x="3457575" y="13831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37" name="PoljeZBesedilom 636">
          <a:extLst>
            <a:ext uri="{FF2B5EF4-FFF2-40B4-BE49-F238E27FC236}">
              <a16:creationId xmlns:a16="http://schemas.microsoft.com/office/drawing/2014/main" id="{89E8BF35-9A25-4A78-913B-7BF7749C3812}"/>
            </a:ext>
          </a:extLst>
        </xdr:cNvPr>
        <xdr:cNvSpPr txBox="1"/>
      </xdr:nvSpPr>
      <xdr:spPr>
        <a:xfrm>
          <a:off x="164782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638" name="PoljeZBesedilom 637">
          <a:extLst>
            <a:ext uri="{FF2B5EF4-FFF2-40B4-BE49-F238E27FC236}">
              <a16:creationId xmlns:a16="http://schemas.microsoft.com/office/drawing/2014/main" id="{0F246725-22A8-4A84-9036-843A34AA538F}"/>
            </a:ext>
          </a:extLst>
        </xdr:cNvPr>
        <xdr:cNvSpPr txBox="1"/>
      </xdr:nvSpPr>
      <xdr:spPr>
        <a:xfrm>
          <a:off x="1647825" y="137083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639" name="PoljeZBesedilom 638">
          <a:extLst>
            <a:ext uri="{FF2B5EF4-FFF2-40B4-BE49-F238E27FC236}">
              <a16:creationId xmlns:a16="http://schemas.microsoft.com/office/drawing/2014/main" id="{4006A02F-8B98-4827-808A-6A13D0736B0A}"/>
            </a:ext>
          </a:extLst>
        </xdr:cNvPr>
        <xdr:cNvSpPr txBox="1"/>
      </xdr:nvSpPr>
      <xdr:spPr>
        <a:xfrm>
          <a:off x="1647825" y="137083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40" name="PoljeZBesedilom 639">
          <a:extLst>
            <a:ext uri="{FF2B5EF4-FFF2-40B4-BE49-F238E27FC236}">
              <a16:creationId xmlns:a16="http://schemas.microsoft.com/office/drawing/2014/main" id="{98EEDC3F-89AE-429A-AD7E-1DF8959E0919}"/>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41" name="PoljeZBesedilom 640">
          <a:extLst>
            <a:ext uri="{FF2B5EF4-FFF2-40B4-BE49-F238E27FC236}">
              <a16:creationId xmlns:a16="http://schemas.microsoft.com/office/drawing/2014/main" id="{5F61432D-EC11-4A70-9BCC-BAACF521FFA7}"/>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42" name="PoljeZBesedilom 641">
          <a:extLst>
            <a:ext uri="{FF2B5EF4-FFF2-40B4-BE49-F238E27FC236}">
              <a16:creationId xmlns:a16="http://schemas.microsoft.com/office/drawing/2014/main" id="{8496B0F1-49D4-4AA3-AC87-4347D27C8187}"/>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301</xdr:row>
      <xdr:rowOff>0</xdr:rowOff>
    </xdr:from>
    <xdr:ext cx="184731" cy="298696"/>
    <xdr:sp macro="" textlink="">
      <xdr:nvSpPr>
        <xdr:cNvPr id="643" name="PoljeZBesedilom 642">
          <a:extLst>
            <a:ext uri="{FF2B5EF4-FFF2-40B4-BE49-F238E27FC236}">
              <a16:creationId xmlns:a16="http://schemas.microsoft.com/office/drawing/2014/main" id="{6B4B6F02-B9F3-42C2-8576-B88C999CE75F}"/>
            </a:ext>
          </a:extLst>
        </xdr:cNvPr>
        <xdr:cNvSpPr txBox="1"/>
      </xdr:nvSpPr>
      <xdr:spPr>
        <a:xfrm>
          <a:off x="3457575" y="137083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301</xdr:row>
      <xdr:rowOff>0</xdr:rowOff>
    </xdr:from>
    <xdr:ext cx="184731" cy="298696"/>
    <xdr:sp macro="" textlink="">
      <xdr:nvSpPr>
        <xdr:cNvPr id="644" name="PoljeZBesedilom 643">
          <a:extLst>
            <a:ext uri="{FF2B5EF4-FFF2-40B4-BE49-F238E27FC236}">
              <a16:creationId xmlns:a16="http://schemas.microsoft.com/office/drawing/2014/main" id="{93919498-44E4-400E-BBDB-462270078595}"/>
            </a:ext>
          </a:extLst>
        </xdr:cNvPr>
        <xdr:cNvSpPr txBox="1"/>
      </xdr:nvSpPr>
      <xdr:spPr>
        <a:xfrm>
          <a:off x="3457575" y="137083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301</xdr:row>
      <xdr:rowOff>0</xdr:rowOff>
    </xdr:from>
    <xdr:ext cx="184731" cy="298696"/>
    <xdr:sp macro="" textlink="">
      <xdr:nvSpPr>
        <xdr:cNvPr id="645" name="PoljeZBesedilom 644">
          <a:extLst>
            <a:ext uri="{FF2B5EF4-FFF2-40B4-BE49-F238E27FC236}">
              <a16:creationId xmlns:a16="http://schemas.microsoft.com/office/drawing/2014/main" id="{D68FF2D5-9832-4201-A9B4-355F054EA92B}"/>
            </a:ext>
          </a:extLst>
        </xdr:cNvPr>
        <xdr:cNvSpPr txBox="1"/>
      </xdr:nvSpPr>
      <xdr:spPr>
        <a:xfrm>
          <a:off x="3457575" y="137083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301</xdr:row>
      <xdr:rowOff>0</xdr:rowOff>
    </xdr:from>
    <xdr:ext cx="184731" cy="298696"/>
    <xdr:sp macro="" textlink="">
      <xdr:nvSpPr>
        <xdr:cNvPr id="646" name="PoljeZBesedilom 645">
          <a:extLst>
            <a:ext uri="{FF2B5EF4-FFF2-40B4-BE49-F238E27FC236}">
              <a16:creationId xmlns:a16="http://schemas.microsoft.com/office/drawing/2014/main" id="{0F4329E1-E492-47A8-9035-86E351E1E522}"/>
            </a:ext>
          </a:extLst>
        </xdr:cNvPr>
        <xdr:cNvSpPr txBox="1"/>
      </xdr:nvSpPr>
      <xdr:spPr>
        <a:xfrm>
          <a:off x="3457575" y="137083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301</xdr:row>
      <xdr:rowOff>0</xdr:rowOff>
    </xdr:from>
    <xdr:ext cx="184731" cy="298696"/>
    <xdr:sp macro="" textlink="">
      <xdr:nvSpPr>
        <xdr:cNvPr id="647" name="PoljeZBesedilom 646">
          <a:extLst>
            <a:ext uri="{FF2B5EF4-FFF2-40B4-BE49-F238E27FC236}">
              <a16:creationId xmlns:a16="http://schemas.microsoft.com/office/drawing/2014/main" id="{BEE46DE1-027D-4A61-B094-64EED363A3DF}"/>
            </a:ext>
          </a:extLst>
        </xdr:cNvPr>
        <xdr:cNvSpPr txBox="1"/>
      </xdr:nvSpPr>
      <xdr:spPr>
        <a:xfrm>
          <a:off x="3457575" y="137083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301</xdr:row>
      <xdr:rowOff>0</xdr:rowOff>
    </xdr:from>
    <xdr:ext cx="184731" cy="298696"/>
    <xdr:sp macro="" textlink="">
      <xdr:nvSpPr>
        <xdr:cNvPr id="648" name="PoljeZBesedilom 647">
          <a:extLst>
            <a:ext uri="{FF2B5EF4-FFF2-40B4-BE49-F238E27FC236}">
              <a16:creationId xmlns:a16="http://schemas.microsoft.com/office/drawing/2014/main" id="{1F9D295E-0B6B-462A-903C-0C63716A1378}"/>
            </a:ext>
          </a:extLst>
        </xdr:cNvPr>
        <xdr:cNvSpPr txBox="1"/>
      </xdr:nvSpPr>
      <xdr:spPr>
        <a:xfrm>
          <a:off x="3457575" y="137083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49" name="PoljeZBesedilom 648">
          <a:extLst>
            <a:ext uri="{FF2B5EF4-FFF2-40B4-BE49-F238E27FC236}">
              <a16:creationId xmlns:a16="http://schemas.microsoft.com/office/drawing/2014/main" id="{0A397807-EF6C-411C-AF02-AF40C13211D4}"/>
            </a:ext>
          </a:extLst>
        </xdr:cNvPr>
        <xdr:cNvSpPr txBox="1"/>
      </xdr:nvSpPr>
      <xdr:spPr>
        <a:xfrm>
          <a:off x="164782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50" name="PoljeZBesedilom 649">
          <a:extLst>
            <a:ext uri="{FF2B5EF4-FFF2-40B4-BE49-F238E27FC236}">
              <a16:creationId xmlns:a16="http://schemas.microsoft.com/office/drawing/2014/main" id="{BEF0C89D-B776-4519-AC5B-D48F6501181F}"/>
            </a:ext>
          </a:extLst>
        </xdr:cNvPr>
        <xdr:cNvSpPr txBox="1"/>
      </xdr:nvSpPr>
      <xdr:spPr>
        <a:xfrm>
          <a:off x="164782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51" name="PoljeZBesedilom 650">
          <a:extLst>
            <a:ext uri="{FF2B5EF4-FFF2-40B4-BE49-F238E27FC236}">
              <a16:creationId xmlns:a16="http://schemas.microsoft.com/office/drawing/2014/main" id="{BC25DDDE-49A9-4F04-827A-F468AF4C85E1}"/>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52" name="PoljeZBesedilom 651">
          <a:extLst>
            <a:ext uri="{FF2B5EF4-FFF2-40B4-BE49-F238E27FC236}">
              <a16:creationId xmlns:a16="http://schemas.microsoft.com/office/drawing/2014/main" id="{7706295A-FEB4-46A7-B90D-C9A92DF1EE46}"/>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53" name="PoljeZBesedilom 652">
          <a:extLst>
            <a:ext uri="{FF2B5EF4-FFF2-40B4-BE49-F238E27FC236}">
              <a16:creationId xmlns:a16="http://schemas.microsoft.com/office/drawing/2014/main" id="{EEBD9166-ADC8-42A0-9DA7-82F6C3AF67C7}"/>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54" name="PoljeZBesedilom 653">
          <a:extLst>
            <a:ext uri="{FF2B5EF4-FFF2-40B4-BE49-F238E27FC236}">
              <a16:creationId xmlns:a16="http://schemas.microsoft.com/office/drawing/2014/main" id="{04B40AA3-9FED-4480-B2CF-9423B537D640}"/>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55" name="PoljeZBesedilom 654">
          <a:extLst>
            <a:ext uri="{FF2B5EF4-FFF2-40B4-BE49-F238E27FC236}">
              <a16:creationId xmlns:a16="http://schemas.microsoft.com/office/drawing/2014/main" id="{42153578-2259-4B3E-82DD-DF975D60FB44}"/>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56" name="PoljeZBesedilom 655">
          <a:extLst>
            <a:ext uri="{FF2B5EF4-FFF2-40B4-BE49-F238E27FC236}">
              <a16:creationId xmlns:a16="http://schemas.microsoft.com/office/drawing/2014/main" id="{97C0281F-E072-4B14-AEBA-0FE9823AD262}"/>
            </a:ext>
          </a:extLst>
        </xdr:cNvPr>
        <xdr:cNvSpPr txBox="1"/>
      </xdr:nvSpPr>
      <xdr:spPr>
        <a:xfrm>
          <a:off x="164782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657" name="PoljeZBesedilom 656">
          <a:extLst>
            <a:ext uri="{FF2B5EF4-FFF2-40B4-BE49-F238E27FC236}">
              <a16:creationId xmlns:a16="http://schemas.microsoft.com/office/drawing/2014/main" id="{3E5D8126-FAD3-4FC3-AA17-4901138B1CC2}"/>
            </a:ext>
          </a:extLst>
        </xdr:cNvPr>
        <xdr:cNvSpPr txBox="1"/>
      </xdr:nvSpPr>
      <xdr:spPr>
        <a:xfrm>
          <a:off x="164782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58" name="PoljeZBesedilom 657">
          <a:extLst>
            <a:ext uri="{FF2B5EF4-FFF2-40B4-BE49-F238E27FC236}">
              <a16:creationId xmlns:a16="http://schemas.microsoft.com/office/drawing/2014/main" id="{325C0DB4-53D2-4150-916B-81FB89867877}"/>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59" name="PoljeZBesedilom 658">
          <a:extLst>
            <a:ext uri="{FF2B5EF4-FFF2-40B4-BE49-F238E27FC236}">
              <a16:creationId xmlns:a16="http://schemas.microsoft.com/office/drawing/2014/main" id="{D9C49CC1-EFC0-4E9C-B728-955B32C8AB16}"/>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60" name="PoljeZBesedilom 659">
          <a:extLst>
            <a:ext uri="{FF2B5EF4-FFF2-40B4-BE49-F238E27FC236}">
              <a16:creationId xmlns:a16="http://schemas.microsoft.com/office/drawing/2014/main" id="{2471432A-0736-4915-B916-D9161FFBD33A}"/>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300</xdr:row>
      <xdr:rowOff>0</xdr:rowOff>
    </xdr:from>
    <xdr:ext cx="184731" cy="298696"/>
    <xdr:sp macro="" textlink="">
      <xdr:nvSpPr>
        <xdr:cNvPr id="661" name="PoljeZBesedilom 660">
          <a:extLst>
            <a:ext uri="{FF2B5EF4-FFF2-40B4-BE49-F238E27FC236}">
              <a16:creationId xmlns:a16="http://schemas.microsoft.com/office/drawing/2014/main" id="{71D51856-FEB3-47FB-87F7-29A13B976ACA}"/>
            </a:ext>
          </a:extLst>
        </xdr:cNvPr>
        <xdr:cNvSpPr txBox="1"/>
      </xdr:nvSpPr>
      <xdr:spPr>
        <a:xfrm>
          <a:off x="3457575" y="136893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302</xdr:row>
      <xdr:rowOff>0</xdr:rowOff>
    </xdr:from>
    <xdr:ext cx="184731" cy="298696"/>
    <xdr:sp macro="" textlink="">
      <xdr:nvSpPr>
        <xdr:cNvPr id="662" name="PoljeZBesedilom 661">
          <a:extLst>
            <a:ext uri="{FF2B5EF4-FFF2-40B4-BE49-F238E27FC236}">
              <a16:creationId xmlns:a16="http://schemas.microsoft.com/office/drawing/2014/main" id="{3FB0C7EB-9179-4842-89C1-62FB0F4A7C63}"/>
            </a:ext>
          </a:extLst>
        </xdr:cNvPr>
        <xdr:cNvSpPr txBox="1"/>
      </xdr:nvSpPr>
      <xdr:spPr>
        <a:xfrm>
          <a:off x="164782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302</xdr:row>
      <xdr:rowOff>0</xdr:rowOff>
    </xdr:from>
    <xdr:ext cx="184731" cy="298696"/>
    <xdr:sp macro="" textlink="">
      <xdr:nvSpPr>
        <xdr:cNvPr id="663" name="PoljeZBesedilom 662">
          <a:extLst>
            <a:ext uri="{FF2B5EF4-FFF2-40B4-BE49-F238E27FC236}">
              <a16:creationId xmlns:a16="http://schemas.microsoft.com/office/drawing/2014/main" id="{E10E37FA-0243-4E2E-9785-090F739DF7AB}"/>
            </a:ext>
          </a:extLst>
        </xdr:cNvPr>
        <xdr:cNvSpPr txBox="1"/>
      </xdr:nvSpPr>
      <xdr:spPr>
        <a:xfrm>
          <a:off x="164782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302</xdr:row>
      <xdr:rowOff>0</xdr:rowOff>
    </xdr:from>
    <xdr:ext cx="184731" cy="298696"/>
    <xdr:sp macro="" textlink="">
      <xdr:nvSpPr>
        <xdr:cNvPr id="664" name="PoljeZBesedilom 663">
          <a:extLst>
            <a:ext uri="{FF2B5EF4-FFF2-40B4-BE49-F238E27FC236}">
              <a16:creationId xmlns:a16="http://schemas.microsoft.com/office/drawing/2014/main" id="{2FE0671F-A357-4B8B-8E3F-A974FA02D388}"/>
            </a:ext>
          </a:extLst>
        </xdr:cNvPr>
        <xdr:cNvSpPr txBox="1"/>
      </xdr:nvSpPr>
      <xdr:spPr>
        <a:xfrm>
          <a:off x="164782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302</xdr:row>
      <xdr:rowOff>0</xdr:rowOff>
    </xdr:from>
    <xdr:ext cx="184731" cy="298696"/>
    <xdr:sp macro="" textlink="">
      <xdr:nvSpPr>
        <xdr:cNvPr id="665" name="PoljeZBesedilom 664">
          <a:extLst>
            <a:ext uri="{FF2B5EF4-FFF2-40B4-BE49-F238E27FC236}">
              <a16:creationId xmlns:a16="http://schemas.microsoft.com/office/drawing/2014/main" id="{E5891F66-B6AD-48CE-847E-DA73B9DDB615}"/>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302</xdr:row>
      <xdr:rowOff>0</xdr:rowOff>
    </xdr:from>
    <xdr:ext cx="184731" cy="298696"/>
    <xdr:sp macro="" textlink="">
      <xdr:nvSpPr>
        <xdr:cNvPr id="666" name="PoljeZBesedilom 665">
          <a:extLst>
            <a:ext uri="{FF2B5EF4-FFF2-40B4-BE49-F238E27FC236}">
              <a16:creationId xmlns:a16="http://schemas.microsoft.com/office/drawing/2014/main" id="{A9F90D3C-8CC6-4B92-AD3F-97A427A529DE}"/>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302</xdr:row>
      <xdr:rowOff>0</xdr:rowOff>
    </xdr:from>
    <xdr:ext cx="184731" cy="298696"/>
    <xdr:sp macro="" textlink="">
      <xdr:nvSpPr>
        <xdr:cNvPr id="667" name="PoljeZBesedilom 666">
          <a:extLst>
            <a:ext uri="{FF2B5EF4-FFF2-40B4-BE49-F238E27FC236}">
              <a16:creationId xmlns:a16="http://schemas.microsoft.com/office/drawing/2014/main" id="{5DBE1B75-203C-45B1-A884-FB45EB5B5296}"/>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302</xdr:row>
      <xdr:rowOff>0</xdr:rowOff>
    </xdr:from>
    <xdr:ext cx="184731" cy="298696"/>
    <xdr:sp macro="" textlink="">
      <xdr:nvSpPr>
        <xdr:cNvPr id="668" name="PoljeZBesedilom 667">
          <a:extLst>
            <a:ext uri="{FF2B5EF4-FFF2-40B4-BE49-F238E27FC236}">
              <a16:creationId xmlns:a16="http://schemas.microsoft.com/office/drawing/2014/main" id="{2B329E14-EFD6-4692-8EC6-C73FC61A8B61}"/>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302</xdr:row>
      <xdr:rowOff>0</xdr:rowOff>
    </xdr:from>
    <xdr:ext cx="184731" cy="298696"/>
    <xdr:sp macro="" textlink="">
      <xdr:nvSpPr>
        <xdr:cNvPr id="669" name="PoljeZBesedilom 668">
          <a:extLst>
            <a:ext uri="{FF2B5EF4-FFF2-40B4-BE49-F238E27FC236}">
              <a16:creationId xmlns:a16="http://schemas.microsoft.com/office/drawing/2014/main" id="{BF03AC77-4D38-4E51-9139-65ED50CE0EA4}"/>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302</xdr:row>
      <xdr:rowOff>0</xdr:rowOff>
    </xdr:from>
    <xdr:ext cx="184731" cy="298696"/>
    <xdr:sp macro="" textlink="">
      <xdr:nvSpPr>
        <xdr:cNvPr id="670" name="PoljeZBesedilom 669">
          <a:extLst>
            <a:ext uri="{FF2B5EF4-FFF2-40B4-BE49-F238E27FC236}">
              <a16:creationId xmlns:a16="http://schemas.microsoft.com/office/drawing/2014/main" id="{61611843-E1EA-4658-9386-D9FABF249E77}"/>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302</xdr:row>
      <xdr:rowOff>0</xdr:rowOff>
    </xdr:from>
    <xdr:ext cx="184731" cy="298696"/>
    <xdr:sp macro="" textlink="">
      <xdr:nvSpPr>
        <xdr:cNvPr id="671" name="PoljeZBesedilom 670">
          <a:extLst>
            <a:ext uri="{FF2B5EF4-FFF2-40B4-BE49-F238E27FC236}">
              <a16:creationId xmlns:a16="http://schemas.microsoft.com/office/drawing/2014/main" id="{B2AD3479-E1BF-49D1-B723-27B76578FD7D}"/>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302</xdr:row>
      <xdr:rowOff>0</xdr:rowOff>
    </xdr:from>
    <xdr:ext cx="184731" cy="298696"/>
    <xdr:sp macro="" textlink="">
      <xdr:nvSpPr>
        <xdr:cNvPr id="672" name="PoljeZBesedilom 671">
          <a:extLst>
            <a:ext uri="{FF2B5EF4-FFF2-40B4-BE49-F238E27FC236}">
              <a16:creationId xmlns:a16="http://schemas.microsoft.com/office/drawing/2014/main" id="{975B061F-D87C-491A-91A7-7C9AE4B93D21}"/>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302</xdr:row>
      <xdr:rowOff>0</xdr:rowOff>
    </xdr:from>
    <xdr:ext cx="184731" cy="298696"/>
    <xdr:sp macro="" textlink="">
      <xdr:nvSpPr>
        <xdr:cNvPr id="673" name="PoljeZBesedilom 672">
          <a:extLst>
            <a:ext uri="{FF2B5EF4-FFF2-40B4-BE49-F238E27FC236}">
              <a16:creationId xmlns:a16="http://schemas.microsoft.com/office/drawing/2014/main" id="{E7418E1C-E251-4C8F-81CD-3D141A94E2F9}"/>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303</xdr:row>
      <xdr:rowOff>0</xdr:rowOff>
    </xdr:from>
    <xdr:ext cx="184731" cy="298696"/>
    <xdr:sp macro="" textlink="">
      <xdr:nvSpPr>
        <xdr:cNvPr id="674" name="PoljeZBesedilom 673">
          <a:extLst>
            <a:ext uri="{FF2B5EF4-FFF2-40B4-BE49-F238E27FC236}">
              <a16:creationId xmlns:a16="http://schemas.microsoft.com/office/drawing/2014/main" id="{261E55C0-9E6C-43B6-B307-9D6FAAAD5C84}"/>
            </a:ext>
          </a:extLst>
        </xdr:cNvPr>
        <xdr:cNvSpPr txBox="1"/>
      </xdr:nvSpPr>
      <xdr:spPr>
        <a:xfrm>
          <a:off x="1647825" y="1351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303</xdr:row>
      <xdr:rowOff>0</xdr:rowOff>
    </xdr:from>
    <xdr:ext cx="184731" cy="298696"/>
    <xdr:sp macro="" textlink="">
      <xdr:nvSpPr>
        <xdr:cNvPr id="675" name="PoljeZBesedilom 674">
          <a:extLst>
            <a:ext uri="{FF2B5EF4-FFF2-40B4-BE49-F238E27FC236}">
              <a16:creationId xmlns:a16="http://schemas.microsoft.com/office/drawing/2014/main" id="{FBBB34C6-490A-4E9B-8874-0BAB565367FF}"/>
            </a:ext>
          </a:extLst>
        </xdr:cNvPr>
        <xdr:cNvSpPr txBox="1"/>
      </xdr:nvSpPr>
      <xdr:spPr>
        <a:xfrm>
          <a:off x="1647825" y="1351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303</xdr:row>
      <xdr:rowOff>0</xdr:rowOff>
    </xdr:from>
    <xdr:ext cx="184731" cy="298696"/>
    <xdr:sp macro="" textlink="">
      <xdr:nvSpPr>
        <xdr:cNvPr id="676" name="PoljeZBesedilom 675">
          <a:extLst>
            <a:ext uri="{FF2B5EF4-FFF2-40B4-BE49-F238E27FC236}">
              <a16:creationId xmlns:a16="http://schemas.microsoft.com/office/drawing/2014/main" id="{AEF1F2D7-87BA-4C32-B7AC-FE7F6A2CDDE6}"/>
            </a:ext>
          </a:extLst>
        </xdr:cNvPr>
        <xdr:cNvSpPr txBox="1"/>
      </xdr:nvSpPr>
      <xdr:spPr>
        <a:xfrm>
          <a:off x="3457575" y="1351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303</xdr:row>
      <xdr:rowOff>0</xdr:rowOff>
    </xdr:from>
    <xdr:ext cx="184731" cy="298696"/>
    <xdr:sp macro="" textlink="">
      <xdr:nvSpPr>
        <xdr:cNvPr id="677" name="PoljeZBesedilom 676">
          <a:extLst>
            <a:ext uri="{FF2B5EF4-FFF2-40B4-BE49-F238E27FC236}">
              <a16:creationId xmlns:a16="http://schemas.microsoft.com/office/drawing/2014/main" id="{5848ECC4-B859-4081-8D91-CA7E8E201EC7}"/>
            </a:ext>
          </a:extLst>
        </xdr:cNvPr>
        <xdr:cNvSpPr txBox="1"/>
      </xdr:nvSpPr>
      <xdr:spPr>
        <a:xfrm>
          <a:off x="3457575" y="1351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303</xdr:row>
      <xdr:rowOff>0</xdr:rowOff>
    </xdr:from>
    <xdr:ext cx="184731" cy="298696"/>
    <xdr:sp macro="" textlink="">
      <xdr:nvSpPr>
        <xdr:cNvPr id="678" name="PoljeZBesedilom 677">
          <a:extLst>
            <a:ext uri="{FF2B5EF4-FFF2-40B4-BE49-F238E27FC236}">
              <a16:creationId xmlns:a16="http://schemas.microsoft.com/office/drawing/2014/main" id="{6B46C495-71C5-4C60-A746-E8A521FED7DD}"/>
            </a:ext>
          </a:extLst>
        </xdr:cNvPr>
        <xdr:cNvSpPr txBox="1"/>
      </xdr:nvSpPr>
      <xdr:spPr>
        <a:xfrm>
          <a:off x="3457575" y="1351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303</xdr:row>
      <xdr:rowOff>0</xdr:rowOff>
    </xdr:from>
    <xdr:ext cx="184731" cy="298696"/>
    <xdr:sp macro="" textlink="">
      <xdr:nvSpPr>
        <xdr:cNvPr id="679" name="PoljeZBesedilom 678">
          <a:extLst>
            <a:ext uri="{FF2B5EF4-FFF2-40B4-BE49-F238E27FC236}">
              <a16:creationId xmlns:a16="http://schemas.microsoft.com/office/drawing/2014/main" id="{27D87F53-1334-4460-AE4C-83F642D4EABA}"/>
            </a:ext>
          </a:extLst>
        </xdr:cNvPr>
        <xdr:cNvSpPr txBox="1"/>
      </xdr:nvSpPr>
      <xdr:spPr>
        <a:xfrm>
          <a:off x="3457575" y="1351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303</xdr:row>
      <xdr:rowOff>0</xdr:rowOff>
    </xdr:from>
    <xdr:ext cx="184731" cy="298696"/>
    <xdr:sp macro="" textlink="">
      <xdr:nvSpPr>
        <xdr:cNvPr id="680" name="PoljeZBesedilom 679">
          <a:extLst>
            <a:ext uri="{FF2B5EF4-FFF2-40B4-BE49-F238E27FC236}">
              <a16:creationId xmlns:a16="http://schemas.microsoft.com/office/drawing/2014/main" id="{86456D01-AB70-4182-8435-603A69C4422F}"/>
            </a:ext>
          </a:extLst>
        </xdr:cNvPr>
        <xdr:cNvSpPr txBox="1"/>
      </xdr:nvSpPr>
      <xdr:spPr>
        <a:xfrm>
          <a:off x="3457575" y="1351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303</xdr:row>
      <xdr:rowOff>0</xdr:rowOff>
    </xdr:from>
    <xdr:ext cx="184731" cy="298696"/>
    <xdr:sp macro="" textlink="">
      <xdr:nvSpPr>
        <xdr:cNvPr id="681" name="PoljeZBesedilom 680">
          <a:extLst>
            <a:ext uri="{FF2B5EF4-FFF2-40B4-BE49-F238E27FC236}">
              <a16:creationId xmlns:a16="http://schemas.microsoft.com/office/drawing/2014/main" id="{BCE3330D-ED4C-4CA1-8765-2DED72F27987}"/>
            </a:ext>
          </a:extLst>
        </xdr:cNvPr>
        <xdr:cNvSpPr txBox="1"/>
      </xdr:nvSpPr>
      <xdr:spPr>
        <a:xfrm>
          <a:off x="3457575" y="1351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303</xdr:row>
      <xdr:rowOff>0</xdr:rowOff>
    </xdr:from>
    <xdr:ext cx="184731" cy="298696"/>
    <xdr:sp macro="" textlink="">
      <xdr:nvSpPr>
        <xdr:cNvPr id="682" name="PoljeZBesedilom 681">
          <a:extLst>
            <a:ext uri="{FF2B5EF4-FFF2-40B4-BE49-F238E27FC236}">
              <a16:creationId xmlns:a16="http://schemas.microsoft.com/office/drawing/2014/main" id="{27277C6C-8BC7-48DB-9B90-468B18CED124}"/>
            </a:ext>
          </a:extLst>
        </xdr:cNvPr>
        <xdr:cNvSpPr txBox="1"/>
      </xdr:nvSpPr>
      <xdr:spPr>
        <a:xfrm>
          <a:off x="1647825" y="1351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303</xdr:row>
      <xdr:rowOff>0</xdr:rowOff>
    </xdr:from>
    <xdr:ext cx="184731" cy="298696"/>
    <xdr:sp macro="" textlink="">
      <xdr:nvSpPr>
        <xdr:cNvPr id="683" name="PoljeZBesedilom 682">
          <a:extLst>
            <a:ext uri="{FF2B5EF4-FFF2-40B4-BE49-F238E27FC236}">
              <a16:creationId xmlns:a16="http://schemas.microsoft.com/office/drawing/2014/main" id="{6949DCBF-570C-4384-B452-96977094AA1A}"/>
            </a:ext>
          </a:extLst>
        </xdr:cNvPr>
        <xdr:cNvSpPr txBox="1"/>
      </xdr:nvSpPr>
      <xdr:spPr>
        <a:xfrm>
          <a:off x="1647825" y="1351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303</xdr:row>
      <xdr:rowOff>0</xdr:rowOff>
    </xdr:from>
    <xdr:ext cx="184731" cy="298696"/>
    <xdr:sp macro="" textlink="">
      <xdr:nvSpPr>
        <xdr:cNvPr id="684" name="PoljeZBesedilom 683">
          <a:extLst>
            <a:ext uri="{FF2B5EF4-FFF2-40B4-BE49-F238E27FC236}">
              <a16:creationId xmlns:a16="http://schemas.microsoft.com/office/drawing/2014/main" id="{E6B10192-2240-45EE-8123-D3F1BDD04E16}"/>
            </a:ext>
          </a:extLst>
        </xdr:cNvPr>
        <xdr:cNvSpPr txBox="1"/>
      </xdr:nvSpPr>
      <xdr:spPr>
        <a:xfrm>
          <a:off x="1647825" y="1351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687" name="PoljeZBesedilom 686">
          <a:extLst>
            <a:ext uri="{FF2B5EF4-FFF2-40B4-BE49-F238E27FC236}">
              <a16:creationId xmlns:a16="http://schemas.microsoft.com/office/drawing/2014/main" id="{5A61D659-AE65-436A-BABC-E8C87B7C9891}"/>
            </a:ext>
          </a:extLst>
        </xdr:cNvPr>
        <xdr:cNvSpPr txBox="1"/>
      </xdr:nvSpPr>
      <xdr:spPr>
        <a:xfrm>
          <a:off x="1647825" y="131473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742951</xdr:colOff>
      <xdr:row>314</xdr:row>
      <xdr:rowOff>113263</xdr:rowOff>
    </xdr:from>
    <xdr:to>
      <xdr:col>3</xdr:col>
      <xdr:colOff>666751</xdr:colOff>
      <xdr:row>328</xdr:row>
      <xdr:rowOff>161925</xdr:rowOff>
    </xdr:to>
    <xdr:pic>
      <xdr:nvPicPr>
        <xdr:cNvPr id="689" name="Slika 688">
          <a:extLst>
            <a:ext uri="{FF2B5EF4-FFF2-40B4-BE49-F238E27FC236}">
              <a16:creationId xmlns:a16="http://schemas.microsoft.com/office/drawing/2014/main" id="{7C20BEE0-8E2E-334F-2ACF-919C558F81A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04951" y="156875713"/>
          <a:ext cx="1733550" cy="2715662"/>
        </a:xfrm>
        <a:prstGeom prst="rect">
          <a:avLst/>
        </a:prstGeom>
      </xdr:spPr>
    </xdr:pic>
    <xdr:clientData/>
  </xdr:twoCellAnchor>
  <xdr:oneCellAnchor>
    <xdr:from>
      <xdr:col>2</xdr:col>
      <xdr:colOff>885825</xdr:colOff>
      <xdr:row>358</xdr:row>
      <xdr:rowOff>0</xdr:rowOff>
    </xdr:from>
    <xdr:ext cx="184731" cy="298696"/>
    <xdr:sp macro="" textlink="">
      <xdr:nvSpPr>
        <xdr:cNvPr id="690" name="PoljeZBesedilom 689">
          <a:extLst>
            <a:ext uri="{FF2B5EF4-FFF2-40B4-BE49-F238E27FC236}">
              <a16:creationId xmlns:a16="http://schemas.microsoft.com/office/drawing/2014/main" id="{C25F0F85-02AA-4546-9545-6A4A1B864C07}"/>
            </a:ext>
          </a:extLst>
        </xdr:cNvPr>
        <xdr:cNvSpPr txBox="1"/>
      </xdr:nvSpPr>
      <xdr:spPr>
        <a:xfrm>
          <a:off x="1647825" y="16228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358</xdr:row>
      <xdr:rowOff>0</xdr:rowOff>
    </xdr:from>
    <xdr:ext cx="184731" cy="298696"/>
    <xdr:sp macro="" textlink="">
      <xdr:nvSpPr>
        <xdr:cNvPr id="691" name="PoljeZBesedilom 690">
          <a:extLst>
            <a:ext uri="{FF2B5EF4-FFF2-40B4-BE49-F238E27FC236}">
              <a16:creationId xmlns:a16="http://schemas.microsoft.com/office/drawing/2014/main" id="{4029E9E2-5122-4DB5-B4A0-45A66C043E14}"/>
            </a:ext>
          </a:extLst>
        </xdr:cNvPr>
        <xdr:cNvSpPr txBox="1"/>
      </xdr:nvSpPr>
      <xdr:spPr>
        <a:xfrm>
          <a:off x="4352925" y="16228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358</xdr:row>
      <xdr:rowOff>0</xdr:rowOff>
    </xdr:from>
    <xdr:ext cx="184731" cy="298696"/>
    <xdr:sp macro="" textlink="">
      <xdr:nvSpPr>
        <xdr:cNvPr id="692" name="PoljeZBesedilom 691">
          <a:extLst>
            <a:ext uri="{FF2B5EF4-FFF2-40B4-BE49-F238E27FC236}">
              <a16:creationId xmlns:a16="http://schemas.microsoft.com/office/drawing/2014/main" id="{508CC0E8-D6AC-48DD-A488-69A643E3B202}"/>
            </a:ext>
          </a:extLst>
        </xdr:cNvPr>
        <xdr:cNvSpPr txBox="1"/>
      </xdr:nvSpPr>
      <xdr:spPr>
        <a:xfrm>
          <a:off x="1647825" y="16228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358</xdr:row>
      <xdr:rowOff>0</xdr:rowOff>
    </xdr:from>
    <xdr:ext cx="184731" cy="298696"/>
    <xdr:sp macro="" textlink="">
      <xdr:nvSpPr>
        <xdr:cNvPr id="693" name="PoljeZBesedilom 692">
          <a:extLst>
            <a:ext uri="{FF2B5EF4-FFF2-40B4-BE49-F238E27FC236}">
              <a16:creationId xmlns:a16="http://schemas.microsoft.com/office/drawing/2014/main" id="{F3274042-FEFF-47BD-AED8-8D94265EE4E3}"/>
            </a:ext>
          </a:extLst>
        </xdr:cNvPr>
        <xdr:cNvSpPr txBox="1"/>
      </xdr:nvSpPr>
      <xdr:spPr>
        <a:xfrm>
          <a:off x="4352925" y="16228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123825</xdr:colOff>
      <xdr:row>360</xdr:row>
      <xdr:rowOff>141601</xdr:rowOff>
    </xdr:from>
    <xdr:to>
      <xdr:col>4</xdr:col>
      <xdr:colOff>180975</xdr:colOff>
      <xdr:row>372</xdr:row>
      <xdr:rowOff>180975</xdr:rowOff>
    </xdr:to>
    <xdr:pic>
      <xdr:nvPicPr>
        <xdr:cNvPr id="695" name="Slika 694">
          <a:extLst>
            <a:ext uri="{FF2B5EF4-FFF2-40B4-BE49-F238E27FC236}">
              <a16:creationId xmlns:a16="http://schemas.microsoft.com/office/drawing/2014/main" id="{EA620DB6-F4AA-F914-CA87-B8EE9B55458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04825" y="159151951"/>
          <a:ext cx="3476625" cy="2325374"/>
        </a:xfrm>
        <a:prstGeom prst="rect">
          <a:avLst/>
        </a:prstGeom>
      </xdr:spPr>
    </xdr:pic>
    <xdr:clientData/>
  </xdr:twoCellAnchor>
  <xdr:oneCellAnchor>
    <xdr:from>
      <xdr:col>2</xdr:col>
      <xdr:colOff>885825</xdr:colOff>
      <xdr:row>375</xdr:row>
      <xdr:rowOff>0</xdr:rowOff>
    </xdr:from>
    <xdr:ext cx="184731" cy="298696"/>
    <xdr:sp macro="" textlink="">
      <xdr:nvSpPr>
        <xdr:cNvPr id="696" name="PoljeZBesedilom 695">
          <a:extLst>
            <a:ext uri="{FF2B5EF4-FFF2-40B4-BE49-F238E27FC236}">
              <a16:creationId xmlns:a16="http://schemas.microsoft.com/office/drawing/2014/main" id="{C802E585-C59E-45BF-AA1E-2617EDA6DC98}"/>
            </a:ext>
          </a:extLst>
        </xdr:cNvPr>
        <xdr:cNvSpPr txBox="1"/>
      </xdr:nvSpPr>
      <xdr:spPr>
        <a:xfrm>
          <a:off x="1647825" y="141055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375</xdr:row>
      <xdr:rowOff>0</xdr:rowOff>
    </xdr:from>
    <xdr:ext cx="184731" cy="298696"/>
    <xdr:sp macro="" textlink="">
      <xdr:nvSpPr>
        <xdr:cNvPr id="697" name="PoljeZBesedilom 696">
          <a:extLst>
            <a:ext uri="{FF2B5EF4-FFF2-40B4-BE49-F238E27FC236}">
              <a16:creationId xmlns:a16="http://schemas.microsoft.com/office/drawing/2014/main" id="{5FBDA1AD-4B00-402B-999A-4EFB485C312C}"/>
            </a:ext>
          </a:extLst>
        </xdr:cNvPr>
        <xdr:cNvSpPr txBox="1"/>
      </xdr:nvSpPr>
      <xdr:spPr>
        <a:xfrm>
          <a:off x="1647825" y="141055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375</xdr:row>
      <xdr:rowOff>0</xdr:rowOff>
    </xdr:from>
    <xdr:ext cx="184731" cy="298696"/>
    <xdr:sp macro="" textlink="">
      <xdr:nvSpPr>
        <xdr:cNvPr id="698" name="PoljeZBesedilom 697">
          <a:extLst>
            <a:ext uri="{FF2B5EF4-FFF2-40B4-BE49-F238E27FC236}">
              <a16:creationId xmlns:a16="http://schemas.microsoft.com/office/drawing/2014/main" id="{C7DFA18E-E0FF-43A2-9B6F-4370FA949C8D}"/>
            </a:ext>
          </a:extLst>
        </xdr:cNvPr>
        <xdr:cNvSpPr txBox="1"/>
      </xdr:nvSpPr>
      <xdr:spPr>
        <a:xfrm>
          <a:off x="1647825" y="141055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375</xdr:row>
      <xdr:rowOff>0</xdr:rowOff>
    </xdr:from>
    <xdr:ext cx="184731" cy="298696"/>
    <xdr:sp macro="" textlink="">
      <xdr:nvSpPr>
        <xdr:cNvPr id="699" name="PoljeZBesedilom 698">
          <a:extLst>
            <a:ext uri="{FF2B5EF4-FFF2-40B4-BE49-F238E27FC236}">
              <a16:creationId xmlns:a16="http://schemas.microsoft.com/office/drawing/2014/main" id="{77AFA607-5425-4453-A29E-50E7D87DD9BB}"/>
            </a:ext>
          </a:extLst>
        </xdr:cNvPr>
        <xdr:cNvSpPr txBox="1"/>
      </xdr:nvSpPr>
      <xdr:spPr>
        <a:xfrm>
          <a:off x="3457575" y="141055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375</xdr:row>
      <xdr:rowOff>0</xdr:rowOff>
    </xdr:from>
    <xdr:ext cx="184731" cy="298696"/>
    <xdr:sp macro="" textlink="">
      <xdr:nvSpPr>
        <xdr:cNvPr id="700" name="PoljeZBesedilom 699">
          <a:extLst>
            <a:ext uri="{FF2B5EF4-FFF2-40B4-BE49-F238E27FC236}">
              <a16:creationId xmlns:a16="http://schemas.microsoft.com/office/drawing/2014/main" id="{4BBA80ED-C4C2-4374-AAF3-595CD59E0BD1}"/>
            </a:ext>
          </a:extLst>
        </xdr:cNvPr>
        <xdr:cNvSpPr txBox="1"/>
      </xdr:nvSpPr>
      <xdr:spPr>
        <a:xfrm>
          <a:off x="3457575" y="141055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375</xdr:row>
      <xdr:rowOff>0</xdr:rowOff>
    </xdr:from>
    <xdr:ext cx="184731" cy="298696"/>
    <xdr:sp macro="" textlink="">
      <xdr:nvSpPr>
        <xdr:cNvPr id="701" name="PoljeZBesedilom 700">
          <a:extLst>
            <a:ext uri="{FF2B5EF4-FFF2-40B4-BE49-F238E27FC236}">
              <a16:creationId xmlns:a16="http://schemas.microsoft.com/office/drawing/2014/main" id="{74AE5165-7A51-429F-9780-A429E6690693}"/>
            </a:ext>
          </a:extLst>
        </xdr:cNvPr>
        <xdr:cNvSpPr txBox="1"/>
      </xdr:nvSpPr>
      <xdr:spPr>
        <a:xfrm>
          <a:off x="3457575" y="141055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376</xdr:row>
      <xdr:rowOff>0</xdr:rowOff>
    </xdr:from>
    <xdr:ext cx="184731" cy="298696"/>
    <xdr:sp macro="" textlink="">
      <xdr:nvSpPr>
        <xdr:cNvPr id="702" name="PoljeZBesedilom 701">
          <a:extLst>
            <a:ext uri="{FF2B5EF4-FFF2-40B4-BE49-F238E27FC236}">
              <a16:creationId xmlns:a16="http://schemas.microsoft.com/office/drawing/2014/main" id="{D07D2FC1-CC9D-4ECC-B111-ECDE447517C9}"/>
            </a:ext>
          </a:extLst>
        </xdr:cNvPr>
        <xdr:cNvSpPr txBox="1"/>
      </xdr:nvSpPr>
      <xdr:spPr>
        <a:xfrm>
          <a:off x="164782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376</xdr:row>
      <xdr:rowOff>0</xdr:rowOff>
    </xdr:from>
    <xdr:ext cx="184731" cy="298696"/>
    <xdr:sp macro="" textlink="">
      <xdr:nvSpPr>
        <xdr:cNvPr id="703" name="PoljeZBesedilom 702">
          <a:extLst>
            <a:ext uri="{FF2B5EF4-FFF2-40B4-BE49-F238E27FC236}">
              <a16:creationId xmlns:a16="http://schemas.microsoft.com/office/drawing/2014/main" id="{6D2DE08D-75AE-4776-85EE-8E8453B0DF05}"/>
            </a:ext>
          </a:extLst>
        </xdr:cNvPr>
        <xdr:cNvSpPr txBox="1"/>
      </xdr:nvSpPr>
      <xdr:spPr>
        <a:xfrm>
          <a:off x="164782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376</xdr:row>
      <xdr:rowOff>0</xdr:rowOff>
    </xdr:from>
    <xdr:ext cx="184731" cy="298696"/>
    <xdr:sp macro="" textlink="">
      <xdr:nvSpPr>
        <xdr:cNvPr id="704" name="PoljeZBesedilom 703">
          <a:extLst>
            <a:ext uri="{FF2B5EF4-FFF2-40B4-BE49-F238E27FC236}">
              <a16:creationId xmlns:a16="http://schemas.microsoft.com/office/drawing/2014/main" id="{E95BB8E1-A24A-4096-A5CA-42DA1FBECDE1}"/>
            </a:ext>
          </a:extLst>
        </xdr:cNvPr>
        <xdr:cNvSpPr txBox="1"/>
      </xdr:nvSpPr>
      <xdr:spPr>
        <a:xfrm>
          <a:off x="164782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376</xdr:row>
      <xdr:rowOff>0</xdr:rowOff>
    </xdr:from>
    <xdr:ext cx="184731" cy="298696"/>
    <xdr:sp macro="" textlink="">
      <xdr:nvSpPr>
        <xdr:cNvPr id="705" name="PoljeZBesedilom 704">
          <a:extLst>
            <a:ext uri="{FF2B5EF4-FFF2-40B4-BE49-F238E27FC236}">
              <a16:creationId xmlns:a16="http://schemas.microsoft.com/office/drawing/2014/main" id="{F7F7AA6C-6EDD-493B-AB39-18ACC7848F12}"/>
            </a:ext>
          </a:extLst>
        </xdr:cNvPr>
        <xdr:cNvSpPr txBox="1"/>
      </xdr:nvSpPr>
      <xdr:spPr>
        <a:xfrm>
          <a:off x="345757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376</xdr:row>
      <xdr:rowOff>0</xdr:rowOff>
    </xdr:from>
    <xdr:ext cx="184731" cy="298696"/>
    <xdr:sp macro="" textlink="">
      <xdr:nvSpPr>
        <xdr:cNvPr id="706" name="PoljeZBesedilom 705">
          <a:extLst>
            <a:ext uri="{FF2B5EF4-FFF2-40B4-BE49-F238E27FC236}">
              <a16:creationId xmlns:a16="http://schemas.microsoft.com/office/drawing/2014/main" id="{3052BF43-6240-4216-83A2-4E2F835135D0}"/>
            </a:ext>
          </a:extLst>
        </xdr:cNvPr>
        <xdr:cNvSpPr txBox="1"/>
      </xdr:nvSpPr>
      <xdr:spPr>
        <a:xfrm>
          <a:off x="345757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376</xdr:row>
      <xdr:rowOff>0</xdr:rowOff>
    </xdr:from>
    <xdr:ext cx="184731" cy="298696"/>
    <xdr:sp macro="" textlink="">
      <xdr:nvSpPr>
        <xdr:cNvPr id="707" name="PoljeZBesedilom 706">
          <a:extLst>
            <a:ext uri="{FF2B5EF4-FFF2-40B4-BE49-F238E27FC236}">
              <a16:creationId xmlns:a16="http://schemas.microsoft.com/office/drawing/2014/main" id="{1928F24C-A58E-4A94-B415-3F78149EE6CA}"/>
            </a:ext>
          </a:extLst>
        </xdr:cNvPr>
        <xdr:cNvSpPr txBox="1"/>
      </xdr:nvSpPr>
      <xdr:spPr>
        <a:xfrm>
          <a:off x="345757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377</xdr:row>
      <xdr:rowOff>0</xdr:rowOff>
    </xdr:from>
    <xdr:ext cx="184731" cy="298696"/>
    <xdr:sp macro="" textlink="">
      <xdr:nvSpPr>
        <xdr:cNvPr id="709" name="PoljeZBesedilom 708">
          <a:extLst>
            <a:ext uri="{FF2B5EF4-FFF2-40B4-BE49-F238E27FC236}">
              <a16:creationId xmlns:a16="http://schemas.microsoft.com/office/drawing/2014/main" id="{058CF83A-6C2F-4B15-A3AC-EDEB2244762E}"/>
            </a:ext>
          </a:extLst>
        </xdr:cNvPr>
        <xdr:cNvSpPr txBox="1"/>
      </xdr:nvSpPr>
      <xdr:spPr>
        <a:xfrm>
          <a:off x="4352925" y="169106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381</xdr:row>
      <xdr:rowOff>0</xdr:rowOff>
    </xdr:from>
    <xdr:ext cx="184731" cy="298696"/>
    <xdr:sp macro="" textlink="">
      <xdr:nvSpPr>
        <xdr:cNvPr id="710" name="PoljeZBesedilom 709">
          <a:extLst>
            <a:ext uri="{FF2B5EF4-FFF2-40B4-BE49-F238E27FC236}">
              <a16:creationId xmlns:a16="http://schemas.microsoft.com/office/drawing/2014/main" id="{BF0776E1-9398-4899-A137-9104B5ED6D5F}"/>
            </a:ext>
          </a:extLst>
        </xdr:cNvPr>
        <xdr:cNvSpPr txBox="1"/>
      </xdr:nvSpPr>
      <xdr:spPr>
        <a:xfrm>
          <a:off x="1647825" y="169106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381</xdr:row>
      <xdr:rowOff>0</xdr:rowOff>
    </xdr:from>
    <xdr:ext cx="184731" cy="298696"/>
    <xdr:sp macro="" textlink="">
      <xdr:nvSpPr>
        <xdr:cNvPr id="711" name="PoljeZBesedilom 710">
          <a:extLst>
            <a:ext uri="{FF2B5EF4-FFF2-40B4-BE49-F238E27FC236}">
              <a16:creationId xmlns:a16="http://schemas.microsoft.com/office/drawing/2014/main" id="{D93310E3-6631-48CB-9D34-B99552880044}"/>
            </a:ext>
          </a:extLst>
        </xdr:cNvPr>
        <xdr:cNvSpPr txBox="1"/>
      </xdr:nvSpPr>
      <xdr:spPr>
        <a:xfrm>
          <a:off x="4352925" y="169106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379</xdr:row>
      <xdr:rowOff>0</xdr:rowOff>
    </xdr:from>
    <xdr:ext cx="184731" cy="298696"/>
    <xdr:sp macro="" textlink="">
      <xdr:nvSpPr>
        <xdr:cNvPr id="712" name="PoljeZBesedilom 711">
          <a:extLst>
            <a:ext uri="{FF2B5EF4-FFF2-40B4-BE49-F238E27FC236}">
              <a16:creationId xmlns:a16="http://schemas.microsoft.com/office/drawing/2014/main" id="{7FDC824F-26E0-4399-9554-66F497BC06E0}"/>
            </a:ext>
          </a:extLst>
        </xdr:cNvPr>
        <xdr:cNvSpPr txBox="1"/>
      </xdr:nvSpPr>
      <xdr:spPr>
        <a:xfrm>
          <a:off x="1647825" y="17152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382</xdr:row>
      <xdr:rowOff>0</xdr:rowOff>
    </xdr:from>
    <xdr:ext cx="184731" cy="298696"/>
    <xdr:sp macro="" textlink="">
      <xdr:nvSpPr>
        <xdr:cNvPr id="713" name="PoljeZBesedilom 712">
          <a:extLst>
            <a:ext uri="{FF2B5EF4-FFF2-40B4-BE49-F238E27FC236}">
              <a16:creationId xmlns:a16="http://schemas.microsoft.com/office/drawing/2014/main" id="{2647F4E7-777C-4A1E-A4F7-C1B36F1908BC}"/>
            </a:ext>
          </a:extLst>
        </xdr:cNvPr>
        <xdr:cNvSpPr txBox="1"/>
      </xdr:nvSpPr>
      <xdr:spPr>
        <a:xfrm>
          <a:off x="164782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382</xdr:row>
      <xdr:rowOff>0</xdr:rowOff>
    </xdr:from>
    <xdr:ext cx="184731" cy="298696"/>
    <xdr:sp macro="" textlink="">
      <xdr:nvSpPr>
        <xdr:cNvPr id="714" name="PoljeZBesedilom 713">
          <a:extLst>
            <a:ext uri="{FF2B5EF4-FFF2-40B4-BE49-F238E27FC236}">
              <a16:creationId xmlns:a16="http://schemas.microsoft.com/office/drawing/2014/main" id="{0F31603F-64AC-480E-9C27-1A1F30A42E5D}"/>
            </a:ext>
          </a:extLst>
        </xdr:cNvPr>
        <xdr:cNvSpPr txBox="1"/>
      </xdr:nvSpPr>
      <xdr:spPr>
        <a:xfrm>
          <a:off x="164782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382</xdr:row>
      <xdr:rowOff>0</xdr:rowOff>
    </xdr:from>
    <xdr:ext cx="184731" cy="298696"/>
    <xdr:sp macro="" textlink="">
      <xdr:nvSpPr>
        <xdr:cNvPr id="715" name="PoljeZBesedilom 714">
          <a:extLst>
            <a:ext uri="{FF2B5EF4-FFF2-40B4-BE49-F238E27FC236}">
              <a16:creationId xmlns:a16="http://schemas.microsoft.com/office/drawing/2014/main" id="{C0217379-64C1-499E-9307-C682E886A982}"/>
            </a:ext>
          </a:extLst>
        </xdr:cNvPr>
        <xdr:cNvSpPr txBox="1"/>
      </xdr:nvSpPr>
      <xdr:spPr>
        <a:xfrm>
          <a:off x="164782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382</xdr:row>
      <xdr:rowOff>0</xdr:rowOff>
    </xdr:from>
    <xdr:ext cx="184731" cy="298696"/>
    <xdr:sp macro="" textlink="">
      <xdr:nvSpPr>
        <xdr:cNvPr id="716" name="PoljeZBesedilom 715">
          <a:extLst>
            <a:ext uri="{FF2B5EF4-FFF2-40B4-BE49-F238E27FC236}">
              <a16:creationId xmlns:a16="http://schemas.microsoft.com/office/drawing/2014/main" id="{BE91BB9D-4F33-425A-B54F-FFBBE3D1D317}"/>
            </a:ext>
          </a:extLst>
        </xdr:cNvPr>
        <xdr:cNvSpPr txBox="1"/>
      </xdr:nvSpPr>
      <xdr:spPr>
        <a:xfrm>
          <a:off x="345757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382</xdr:row>
      <xdr:rowOff>0</xdr:rowOff>
    </xdr:from>
    <xdr:ext cx="184731" cy="298696"/>
    <xdr:sp macro="" textlink="">
      <xdr:nvSpPr>
        <xdr:cNvPr id="717" name="PoljeZBesedilom 716">
          <a:extLst>
            <a:ext uri="{FF2B5EF4-FFF2-40B4-BE49-F238E27FC236}">
              <a16:creationId xmlns:a16="http://schemas.microsoft.com/office/drawing/2014/main" id="{B2090608-A5F0-4FAE-AC65-3B953D8ACD7D}"/>
            </a:ext>
          </a:extLst>
        </xdr:cNvPr>
        <xdr:cNvSpPr txBox="1"/>
      </xdr:nvSpPr>
      <xdr:spPr>
        <a:xfrm>
          <a:off x="345757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382</xdr:row>
      <xdr:rowOff>0</xdr:rowOff>
    </xdr:from>
    <xdr:ext cx="184731" cy="298696"/>
    <xdr:sp macro="" textlink="">
      <xdr:nvSpPr>
        <xdr:cNvPr id="718" name="PoljeZBesedilom 717">
          <a:extLst>
            <a:ext uri="{FF2B5EF4-FFF2-40B4-BE49-F238E27FC236}">
              <a16:creationId xmlns:a16="http://schemas.microsoft.com/office/drawing/2014/main" id="{84E5DFE5-1EE1-456C-9FC4-40CD9C0D293B}"/>
            </a:ext>
          </a:extLst>
        </xdr:cNvPr>
        <xdr:cNvSpPr txBox="1"/>
      </xdr:nvSpPr>
      <xdr:spPr>
        <a:xfrm>
          <a:off x="3457575" y="170021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387</xdr:row>
      <xdr:rowOff>0</xdr:rowOff>
    </xdr:from>
    <xdr:ext cx="184731" cy="298696"/>
    <xdr:sp macro="" textlink="">
      <xdr:nvSpPr>
        <xdr:cNvPr id="719" name="PoljeZBesedilom 718">
          <a:extLst>
            <a:ext uri="{FF2B5EF4-FFF2-40B4-BE49-F238E27FC236}">
              <a16:creationId xmlns:a16="http://schemas.microsoft.com/office/drawing/2014/main" id="{06025724-E197-455B-B60A-3D19A045035D}"/>
            </a:ext>
          </a:extLst>
        </xdr:cNvPr>
        <xdr:cNvSpPr txBox="1"/>
      </xdr:nvSpPr>
      <xdr:spPr>
        <a:xfrm>
          <a:off x="1647825" y="171602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387</xdr:row>
      <xdr:rowOff>0</xdr:rowOff>
    </xdr:from>
    <xdr:ext cx="184731" cy="298696"/>
    <xdr:sp macro="" textlink="">
      <xdr:nvSpPr>
        <xdr:cNvPr id="720" name="PoljeZBesedilom 719">
          <a:extLst>
            <a:ext uri="{FF2B5EF4-FFF2-40B4-BE49-F238E27FC236}">
              <a16:creationId xmlns:a16="http://schemas.microsoft.com/office/drawing/2014/main" id="{8ADB1FB2-17F9-4608-B718-615E338060F4}"/>
            </a:ext>
          </a:extLst>
        </xdr:cNvPr>
        <xdr:cNvSpPr txBox="1"/>
      </xdr:nvSpPr>
      <xdr:spPr>
        <a:xfrm>
          <a:off x="4352925" y="171602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388</xdr:row>
      <xdr:rowOff>0</xdr:rowOff>
    </xdr:from>
    <xdr:ext cx="184731" cy="298696"/>
    <xdr:sp macro="" textlink="">
      <xdr:nvSpPr>
        <xdr:cNvPr id="721" name="PoljeZBesedilom 720">
          <a:extLst>
            <a:ext uri="{FF2B5EF4-FFF2-40B4-BE49-F238E27FC236}">
              <a16:creationId xmlns:a16="http://schemas.microsoft.com/office/drawing/2014/main" id="{024578B0-2F26-49F3-A11C-D9CA2D3B6ACA}"/>
            </a:ext>
          </a:extLst>
        </xdr:cNvPr>
        <xdr:cNvSpPr txBox="1"/>
      </xdr:nvSpPr>
      <xdr:spPr>
        <a:xfrm>
          <a:off x="164782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388</xdr:row>
      <xdr:rowOff>0</xdr:rowOff>
    </xdr:from>
    <xdr:ext cx="184731" cy="298696"/>
    <xdr:sp macro="" textlink="">
      <xdr:nvSpPr>
        <xdr:cNvPr id="722" name="PoljeZBesedilom 721">
          <a:extLst>
            <a:ext uri="{FF2B5EF4-FFF2-40B4-BE49-F238E27FC236}">
              <a16:creationId xmlns:a16="http://schemas.microsoft.com/office/drawing/2014/main" id="{CDE148C7-E9D3-4B50-B945-DC51A16D6FC8}"/>
            </a:ext>
          </a:extLst>
        </xdr:cNvPr>
        <xdr:cNvSpPr txBox="1"/>
      </xdr:nvSpPr>
      <xdr:spPr>
        <a:xfrm>
          <a:off x="164782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388</xdr:row>
      <xdr:rowOff>0</xdr:rowOff>
    </xdr:from>
    <xdr:ext cx="184731" cy="298696"/>
    <xdr:sp macro="" textlink="">
      <xdr:nvSpPr>
        <xdr:cNvPr id="723" name="PoljeZBesedilom 722">
          <a:extLst>
            <a:ext uri="{FF2B5EF4-FFF2-40B4-BE49-F238E27FC236}">
              <a16:creationId xmlns:a16="http://schemas.microsoft.com/office/drawing/2014/main" id="{E81C6C93-2E3E-4F4C-AE80-5D6980427F84}"/>
            </a:ext>
          </a:extLst>
        </xdr:cNvPr>
        <xdr:cNvSpPr txBox="1"/>
      </xdr:nvSpPr>
      <xdr:spPr>
        <a:xfrm>
          <a:off x="164782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388</xdr:row>
      <xdr:rowOff>0</xdr:rowOff>
    </xdr:from>
    <xdr:ext cx="184731" cy="298696"/>
    <xdr:sp macro="" textlink="">
      <xdr:nvSpPr>
        <xdr:cNvPr id="724" name="PoljeZBesedilom 723">
          <a:extLst>
            <a:ext uri="{FF2B5EF4-FFF2-40B4-BE49-F238E27FC236}">
              <a16:creationId xmlns:a16="http://schemas.microsoft.com/office/drawing/2014/main" id="{ACEF2FC4-5966-491C-A05F-5E30FFE9C433}"/>
            </a:ext>
          </a:extLst>
        </xdr:cNvPr>
        <xdr:cNvSpPr txBox="1"/>
      </xdr:nvSpPr>
      <xdr:spPr>
        <a:xfrm>
          <a:off x="345757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388</xdr:row>
      <xdr:rowOff>0</xdr:rowOff>
    </xdr:from>
    <xdr:ext cx="184731" cy="298696"/>
    <xdr:sp macro="" textlink="">
      <xdr:nvSpPr>
        <xdr:cNvPr id="725" name="PoljeZBesedilom 724">
          <a:extLst>
            <a:ext uri="{FF2B5EF4-FFF2-40B4-BE49-F238E27FC236}">
              <a16:creationId xmlns:a16="http://schemas.microsoft.com/office/drawing/2014/main" id="{786662F2-1556-4D2B-BD8A-C03640C5E8A9}"/>
            </a:ext>
          </a:extLst>
        </xdr:cNvPr>
        <xdr:cNvSpPr txBox="1"/>
      </xdr:nvSpPr>
      <xdr:spPr>
        <a:xfrm>
          <a:off x="345757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388</xdr:row>
      <xdr:rowOff>0</xdr:rowOff>
    </xdr:from>
    <xdr:ext cx="184731" cy="298696"/>
    <xdr:sp macro="" textlink="">
      <xdr:nvSpPr>
        <xdr:cNvPr id="726" name="PoljeZBesedilom 725">
          <a:extLst>
            <a:ext uri="{FF2B5EF4-FFF2-40B4-BE49-F238E27FC236}">
              <a16:creationId xmlns:a16="http://schemas.microsoft.com/office/drawing/2014/main" id="{715F51C4-3EF2-43BF-8E70-A4DBFF67A91C}"/>
            </a:ext>
          </a:extLst>
        </xdr:cNvPr>
        <xdr:cNvSpPr txBox="1"/>
      </xdr:nvSpPr>
      <xdr:spPr>
        <a:xfrm>
          <a:off x="345757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383</xdr:row>
      <xdr:rowOff>0</xdr:rowOff>
    </xdr:from>
    <xdr:ext cx="184731" cy="298696"/>
    <xdr:sp macro="" textlink="">
      <xdr:nvSpPr>
        <xdr:cNvPr id="727" name="PoljeZBesedilom 726">
          <a:extLst>
            <a:ext uri="{FF2B5EF4-FFF2-40B4-BE49-F238E27FC236}">
              <a16:creationId xmlns:a16="http://schemas.microsoft.com/office/drawing/2014/main" id="{7F490F9D-48E4-4F2C-97CD-32588A6096B1}"/>
            </a:ext>
          </a:extLst>
        </xdr:cNvPr>
        <xdr:cNvSpPr txBox="1"/>
      </xdr:nvSpPr>
      <xdr:spPr>
        <a:xfrm>
          <a:off x="164782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383</xdr:row>
      <xdr:rowOff>0</xdr:rowOff>
    </xdr:from>
    <xdr:ext cx="184731" cy="298696"/>
    <xdr:sp macro="" textlink="">
      <xdr:nvSpPr>
        <xdr:cNvPr id="728" name="PoljeZBesedilom 727">
          <a:extLst>
            <a:ext uri="{FF2B5EF4-FFF2-40B4-BE49-F238E27FC236}">
              <a16:creationId xmlns:a16="http://schemas.microsoft.com/office/drawing/2014/main" id="{13598799-D75C-4956-B81A-425322529612}"/>
            </a:ext>
          </a:extLst>
        </xdr:cNvPr>
        <xdr:cNvSpPr txBox="1"/>
      </xdr:nvSpPr>
      <xdr:spPr>
        <a:xfrm>
          <a:off x="164782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383</xdr:row>
      <xdr:rowOff>0</xdr:rowOff>
    </xdr:from>
    <xdr:ext cx="184731" cy="298696"/>
    <xdr:sp macro="" textlink="">
      <xdr:nvSpPr>
        <xdr:cNvPr id="729" name="PoljeZBesedilom 728">
          <a:extLst>
            <a:ext uri="{FF2B5EF4-FFF2-40B4-BE49-F238E27FC236}">
              <a16:creationId xmlns:a16="http://schemas.microsoft.com/office/drawing/2014/main" id="{C8F6FE6E-C50C-4830-8F8C-F133AACA78F9}"/>
            </a:ext>
          </a:extLst>
        </xdr:cNvPr>
        <xdr:cNvSpPr txBox="1"/>
      </xdr:nvSpPr>
      <xdr:spPr>
        <a:xfrm>
          <a:off x="164782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383</xdr:row>
      <xdr:rowOff>0</xdr:rowOff>
    </xdr:from>
    <xdr:ext cx="184731" cy="298696"/>
    <xdr:sp macro="" textlink="">
      <xdr:nvSpPr>
        <xdr:cNvPr id="730" name="PoljeZBesedilom 729">
          <a:extLst>
            <a:ext uri="{FF2B5EF4-FFF2-40B4-BE49-F238E27FC236}">
              <a16:creationId xmlns:a16="http://schemas.microsoft.com/office/drawing/2014/main" id="{611A62DE-B79B-46DD-9390-2C1362DAECFD}"/>
            </a:ext>
          </a:extLst>
        </xdr:cNvPr>
        <xdr:cNvSpPr txBox="1"/>
      </xdr:nvSpPr>
      <xdr:spPr>
        <a:xfrm>
          <a:off x="345757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383</xdr:row>
      <xdr:rowOff>0</xdr:rowOff>
    </xdr:from>
    <xdr:ext cx="184731" cy="298696"/>
    <xdr:sp macro="" textlink="">
      <xdr:nvSpPr>
        <xdr:cNvPr id="731" name="PoljeZBesedilom 730">
          <a:extLst>
            <a:ext uri="{FF2B5EF4-FFF2-40B4-BE49-F238E27FC236}">
              <a16:creationId xmlns:a16="http://schemas.microsoft.com/office/drawing/2014/main" id="{739E395B-9393-4C45-907D-91F0DA061DEF}"/>
            </a:ext>
          </a:extLst>
        </xdr:cNvPr>
        <xdr:cNvSpPr txBox="1"/>
      </xdr:nvSpPr>
      <xdr:spPr>
        <a:xfrm>
          <a:off x="345757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383</xdr:row>
      <xdr:rowOff>0</xdr:rowOff>
    </xdr:from>
    <xdr:ext cx="184731" cy="298696"/>
    <xdr:sp macro="" textlink="">
      <xdr:nvSpPr>
        <xdr:cNvPr id="732" name="PoljeZBesedilom 731">
          <a:extLst>
            <a:ext uri="{FF2B5EF4-FFF2-40B4-BE49-F238E27FC236}">
              <a16:creationId xmlns:a16="http://schemas.microsoft.com/office/drawing/2014/main" id="{A5B0216E-E1F3-48EE-A0AC-5C3808BB6580}"/>
            </a:ext>
          </a:extLst>
        </xdr:cNvPr>
        <xdr:cNvSpPr txBox="1"/>
      </xdr:nvSpPr>
      <xdr:spPr>
        <a:xfrm>
          <a:off x="3457575" y="17232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392</xdr:row>
      <xdr:rowOff>0</xdr:rowOff>
    </xdr:from>
    <xdr:ext cx="184731" cy="298696"/>
    <xdr:sp macro="" textlink="">
      <xdr:nvSpPr>
        <xdr:cNvPr id="733" name="PoljeZBesedilom 732">
          <a:extLst>
            <a:ext uri="{FF2B5EF4-FFF2-40B4-BE49-F238E27FC236}">
              <a16:creationId xmlns:a16="http://schemas.microsoft.com/office/drawing/2014/main" id="{3CAD1DE7-E70A-464F-A78D-65DBFB80FB17}"/>
            </a:ext>
          </a:extLst>
        </xdr:cNvPr>
        <xdr:cNvSpPr txBox="1"/>
      </xdr:nvSpPr>
      <xdr:spPr>
        <a:xfrm>
          <a:off x="1647825" y="17348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392</xdr:row>
      <xdr:rowOff>0</xdr:rowOff>
    </xdr:from>
    <xdr:ext cx="184731" cy="298696"/>
    <xdr:sp macro="" textlink="">
      <xdr:nvSpPr>
        <xdr:cNvPr id="734" name="PoljeZBesedilom 733">
          <a:extLst>
            <a:ext uri="{FF2B5EF4-FFF2-40B4-BE49-F238E27FC236}">
              <a16:creationId xmlns:a16="http://schemas.microsoft.com/office/drawing/2014/main" id="{782BB140-8AAD-447C-A3C3-C04427FACB05}"/>
            </a:ext>
          </a:extLst>
        </xdr:cNvPr>
        <xdr:cNvSpPr txBox="1"/>
      </xdr:nvSpPr>
      <xdr:spPr>
        <a:xfrm>
          <a:off x="4352925" y="17348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393</xdr:row>
      <xdr:rowOff>0</xdr:rowOff>
    </xdr:from>
    <xdr:ext cx="184731" cy="298696"/>
    <xdr:sp macro="" textlink="">
      <xdr:nvSpPr>
        <xdr:cNvPr id="735" name="PoljeZBesedilom 734">
          <a:extLst>
            <a:ext uri="{FF2B5EF4-FFF2-40B4-BE49-F238E27FC236}">
              <a16:creationId xmlns:a16="http://schemas.microsoft.com/office/drawing/2014/main" id="{C7FC78D3-F664-4C17-8CA9-40362FEE9AD9}"/>
            </a:ext>
          </a:extLst>
        </xdr:cNvPr>
        <xdr:cNvSpPr txBox="1"/>
      </xdr:nvSpPr>
      <xdr:spPr>
        <a:xfrm>
          <a:off x="1647825" y="17265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393</xdr:row>
      <xdr:rowOff>0</xdr:rowOff>
    </xdr:from>
    <xdr:ext cx="184731" cy="298696"/>
    <xdr:sp macro="" textlink="">
      <xdr:nvSpPr>
        <xdr:cNvPr id="736" name="PoljeZBesedilom 735">
          <a:extLst>
            <a:ext uri="{FF2B5EF4-FFF2-40B4-BE49-F238E27FC236}">
              <a16:creationId xmlns:a16="http://schemas.microsoft.com/office/drawing/2014/main" id="{075B655F-1D01-481D-9118-02D9CBD46C2E}"/>
            </a:ext>
          </a:extLst>
        </xdr:cNvPr>
        <xdr:cNvSpPr txBox="1"/>
      </xdr:nvSpPr>
      <xdr:spPr>
        <a:xfrm>
          <a:off x="1647825" y="17265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393</xdr:row>
      <xdr:rowOff>0</xdr:rowOff>
    </xdr:from>
    <xdr:ext cx="184731" cy="298696"/>
    <xdr:sp macro="" textlink="">
      <xdr:nvSpPr>
        <xdr:cNvPr id="737" name="PoljeZBesedilom 736">
          <a:extLst>
            <a:ext uri="{FF2B5EF4-FFF2-40B4-BE49-F238E27FC236}">
              <a16:creationId xmlns:a16="http://schemas.microsoft.com/office/drawing/2014/main" id="{37DBF44A-FD96-4A8D-B48E-71F21E1AEC9F}"/>
            </a:ext>
          </a:extLst>
        </xdr:cNvPr>
        <xdr:cNvSpPr txBox="1"/>
      </xdr:nvSpPr>
      <xdr:spPr>
        <a:xfrm>
          <a:off x="1647825" y="17265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393</xdr:row>
      <xdr:rowOff>0</xdr:rowOff>
    </xdr:from>
    <xdr:ext cx="184731" cy="298696"/>
    <xdr:sp macro="" textlink="">
      <xdr:nvSpPr>
        <xdr:cNvPr id="738" name="PoljeZBesedilom 737">
          <a:extLst>
            <a:ext uri="{FF2B5EF4-FFF2-40B4-BE49-F238E27FC236}">
              <a16:creationId xmlns:a16="http://schemas.microsoft.com/office/drawing/2014/main" id="{4A00118C-3BB4-475D-8F79-56F0EB9187C5}"/>
            </a:ext>
          </a:extLst>
        </xdr:cNvPr>
        <xdr:cNvSpPr txBox="1"/>
      </xdr:nvSpPr>
      <xdr:spPr>
        <a:xfrm>
          <a:off x="3457575" y="17265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393</xdr:row>
      <xdr:rowOff>0</xdr:rowOff>
    </xdr:from>
    <xdr:ext cx="184731" cy="298696"/>
    <xdr:sp macro="" textlink="">
      <xdr:nvSpPr>
        <xdr:cNvPr id="739" name="PoljeZBesedilom 738">
          <a:extLst>
            <a:ext uri="{FF2B5EF4-FFF2-40B4-BE49-F238E27FC236}">
              <a16:creationId xmlns:a16="http://schemas.microsoft.com/office/drawing/2014/main" id="{7FB8F465-951D-4B31-B95E-F0C390EA7C44}"/>
            </a:ext>
          </a:extLst>
        </xdr:cNvPr>
        <xdr:cNvSpPr txBox="1"/>
      </xdr:nvSpPr>
      <xdr:spPr>
        <a:xfrm>
          <a:off x="3457575" y="17265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393</xdr:row>
      <xdr:rowOff>0</xdr:rowOff>
    </xdr:from>
    <xdr:ext cx="184731" cy="298696"/>
    <xdr:sp macro="" textlink="">
      <xdr:nvSpPr>
        <xdr:cNvPr id="740" name="PoljeZBesedilom 739">
          <a:extLst>
            <a:ext uri="{FF2B5EF4-FFF2-40B4-BE49-F238E27FC236}">
              <a16:creationId xmlns:a16="http://schemas.microsoft.com/office/drawing/2014/main" id="{09B5A210-C251-43D6-84E1-468C1AA89851}"/>
            </a:ext>
          </a:extLst>
        </xdr:cNvPr>
        <xdr:cNvSpPr txBox="1"/>
      </xdr:nvSpPr>
      <xdr:spPr>
        <a:xfrm>
          <a:off x="3457575" y="172659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383</xdr:row>
      <xdr:rowOff>0</xdr:rowOff>
    </xdr:from>
    <xdr:ext cx="184731" cy="298696"/>
    <xdr:sp macro="" textlink="">
      <xdr:nvSpPr>
        <xdr:cNvPr id="741" name="PoljeZBesedilom 740">
          <a:extLst>
            <a:ext uri="{FF2B5EF4-FFF2-40B4-BE49-F238E27FC236}">
              <a16:creationId xmlns:a16="http://schemas.microsoft.com/office/drawing/2014/main" id="{F6E13647-CE32-447F-A24F-C502BA6E8C64}"/>
            </a:ext>
          </a:extLst>
        </xdr:cNvPr>
        <xdr:cNvSpPr txBox="1"/>
      </xdr:nvSpPr>
      <xdr:spPr>
        <a:xfrm>
          <a:off x="4352925" y="17038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388</xdr:row>
      <xdr:rowOff>0</xdr:rowOff>
    </xdr:from>
    <xdr:ext cx="184731" cy="298696"/>
    <xdr:sp macro="" textlink="">
      <xdr:nvSpPr>
        <xdr:cNvPr id="742" name="PoljeZBesedilom 741">
          <a:extLst>
            <a:ext uri="{FF2B5EF4-FFF2-40B4-BE49-F238E27FC236}">
              <a16:creationId xmlns:a16="http://schemas.microsoft.com/office/drawing/2014/main" id="{13204BC8-2CAB-4AC9-92E2-7854947CDA14}"/>
            </a:ext>
          </a:extLst>
        </xdr:cNvPr>
        <xdr:cNvSpPr txBox="1"/>
      </xdr:nvSpPr>
      <xdr:spPr>
        <a:xfrm>
          <a:off x="4352925" y="17038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393</xdr:row>
      <xdr:rowOff>0</xdr:rowOff>
    </xdr:from>
    <xdr:ext cx="184731" cy="298696"/>
    <xdr:sp macro="" textlink="">
      <xdr:nvSpPr>
        <xdr:cNvPr id="743" name="PoljeZBesedilom 742">
          <a:extLst>
            <a:ext uri="{FF2B5EF4-FFF2-40B4-BE49-F238E27FC236}">
              <a16:creationId xmlns:a16="http://schemas.microsoft.com/office/drawing/2014/main" id="{4B03F328-3446-4508-817E-E58F6B39900B}"/>
            </a:ext>
          </a:extLst>
        </xdr:cNvPr>
        <xdr:cNvSpPr txBox="1"/>
      </xdr:nvSpPr>
      <xdr:spPr>
        <a:xfrm>
          <a:off x="4352925" y="17038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385</xdr:row>
      <xdr:rowOff>0</xdr:rowOff>
    </xdr:from>
    <xdr:ext cx="184731" cy="298696"/>
    <xdr:sp macro="" textlink="">
      <xdr:nvSpPr>
        <xdr:cNvPr id="744" name="PoljeZBesedilom 743">
          <a:extLst>
            <a:ext uri="{FF2B5EF4-FFF2-40B4-BE49-F238E27FC236}">
              <a16:creationId xmlns:a16="http://schemas.microsoft.com/office/drawing/2014/main" id="{8B77EB34-D1E3-45B0-87DA-2F8F3404467D}"/>
            </a:ext>
          </a:extLst>
        </xdr:cNvPr>
        <xdr:cNvSpPr txBox="1"/>
      </xdr:nvSpPr>
      <xdr:spPr>
        <a:xfrm>
          <a:off x="1647825" y="17076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390</xdr:row>
      <xdr:rowOff>0</xdr:rowOff>
    </xdr:from>
    <xdr:ext cx="184731" cy="298696"/>
    <xdr:sp macro="" textlink="">
      <xdr:nvSpPr>
        <xdr:cNvPr id="745" name="PoljeZBesedilom 744">
          <a:extLst>
            <a:ext uri="{FF2B5EF4-FFF2-40B4-BE49-F238E27FC236}">
              <a16:creationId xmlns:a16="http://schemas.microsoft.com/office/drawing/2014/main" id="{B5061337-8C42-4CE5-AFC0-9571E02DA2C9}"/>
            </a:ext>
          </a:extLst>
        </xdr:cNvPr>
        <xdr:cNvSpPr txBox="1"/>
      </xdr:nvSpPr>
      <xdr:spPr>
        <a:xfrm>
          <a:off x="1647825" y="1732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395</xdr:row>
      <xdr:rowOff>0</xdr:rowOff>
    </xdr:from>
    <xdr:ext cx="184731" cy="298696"/>
    <xdr:sp macro="" textlink="">
      <xdr:nvSpPr>
        <xdr:cNvPr id="746" name="PoljeZBesedilom 745">
          <a:extLst>
            <a:ext uri="{FF2B5EF4-FFF2-40B4-BE49-F238E27FC236}">
              <a16:creationId xmlns:a16="http://schemas.microsoft.com/office/drawing/2014/main" id="{038C5C48-3B05-4F1A-B65B-4C0BFF8C8FE9}"/>
            </a:ext>
          </a:extLst>
        </xdr:cNvPr>
        <xdr:cNvSpPr txBox="1"/>
      </xdr:nvSpPr>
      <xdr:spPr>
        <a:xfrm>
          <a:off x="1647825" y="175279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397</xdr:row>
      <xdr:rowOff>0</xdr:rowOff>
    </xdr:from>
    <xdr:ext cx="184731" cy="298696"/>
    <xdr:sp macro="" textlink="">
      <xdr:nvSpPr>
        <xdr:cNvPr id="747" name="PoljeZBesedilom 746">
          <a:extLst>
            <a:ext uri="{FF2B5EF4-FFF2-40B4-BE49-F238E27FC236}">
              <a16:creationId xmlns:a16="http://schemas.microsoft.com/office/drawing/2014/main" id="{7F59F16E-C303-4CF5-A13A-E283CE7B7580}"/>
            </a:ext>
          </a:extLst>
        </xdr:cNvPr>
        <xdr:cNvSpPr txBox="1"/>
      </xdr:nvSpPr>
      <xdr:spPr>
        <a:xfrm>
          <a:off x="1647825" y="14796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397</xdr:row>
      <xdr:rowOff>0</xdr:rowOff>
    </xdr:from>
    <xdr:ext cx="184731" cy="298696"/>
    <xdr:sp macro="" textlink="">
      <xdr:nvSpPr>
        <xdr:cNvPr id="748" name="PoljeZBesedilom 747">
          <a:extLst>
            <a:ext uri="{FF2B5EF4-FFF2-40B4-BE49-F238E27FC236}">
              <a16:creationId xmlns:a16="http://schemas.microsoft.com/office/drawing/2014/main" id="{C4EEFC9D-1C26-4F5C-AC2A-D5879CD2BC7F}"/>
            </a:ext>
          </a:extLst>
        </xdr:cNvPr>
        <xdr:cNvSpPr txBox="1"/>
      </xdr:nvSpPr>
      <xdr:spPr>
        <a:xfrm>
          <a:off x="4352925" y="14796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397</xdr:row>
      <xdr:rowOff>0</xdr:rowOff>
    </xdr:from>
    <xdr:ext cx="184731" cy="298696"/>
    <xdr:sp macro="" textlink="">
      <xdr:nvSpPr>
        <xdr:cNvPr id="749" name="PoljeZBesedilom 748">
          <a:extLst>
            <a:ext uri="{FF2B5EF4-FFF2-40B4-BE49-F238E27FC236}">
              <a16:creationId xmlns:a16="http://schemas.microsoft.com/office/drawing/2014/main" id="{EC4D8AA4-EE2E-4839-85B4-8D1084A9C769}"/>
            </a:ext>
          </a:extLst>
        </xdr:cNvPr>
        <xdr:cNvSpPr txBox="1"/>
      </xdr:nvSpPr>
      <xdr:spPr>
        <a:xfrm>
          <a:off x="4352925" y="14796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752" name="PoljeZBesedilom 751">
          <a:extLst>
            <a:ext uri="{FF2B5EF4-FFF2-40B4-BE49-F238E27FC236}">
              <a16:creationId xmlns:a16="http://schemas.microsoft.com/office/drawing/2014/main" id="{8BC56974-F392-4951-93D3-375C9EF91BCC}"/>
            </a:ext>
          </a:extLst>
        </xdr:cNvPr>
        <xdr:cNvSpPr txBox="1"/>
      </xdr:nvSpPr>
      <xdr:spPr>
        <a:xfrm>
          <a:off x="1647825" y="7887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753" name="PoljeZBesedilom 752">
          <a:extLst>
            <a:ext uri="{FF2B5EF4-FFF2-40B4-BE49-F238E27FC236}">
              <a16:creationId xmlns:a16="http://schemas.microsoft.com/office/drawing/2014/main" id="{049A68CD-9210-40CA-9B8C-121DC0D220D1}"/>
            </a:ext>
          </a:extLst>
        </xdr:cNvPr>
        <xdr:cNvSpPr txBox="1"/>
      </xdr:nvSpPr>
      <xdr:spPr>
        <a:xfrm>
          <a:off x="1647825" y="7887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754" name="PoljeZBesedilom 753">
          <a:extLst>
            <a:ext uri="{FF2B5EF4-FFF2-40B4-BE49-F238E27FC236}">
              <a16:creationId xmlns:a16="http://schemas.microsoft.com/office/drawing/2014/main" id="{F722FA38-32E5-45FA-9CDD-00FD27F0A556}"/>
            </a:ext>
          </a:extLst>
        </xdr:cNvPr>
        <xdr:cNvSpPr txBox="1"/>
      </xdr:nvSpPr>
      <xdr:spPr>
        <a:xfrm>
          <a:off x="1647825" y="7887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755" name="PoljeZBesedilom 754">
          <a:extLst>
            <a:ext uri="{FF2B5EF4-FFF2-40B4-BE49-F238E27FC236}">
              <a16:creationId xmlns:a16="http://schemas.microsoft.com/office/drawing/2014/main" id="{31AB4428-052C-4728-9A70-E6ACEFD27E49}"/>
            </a:ext>
          </a:extLst>
        </xdr:cNvPr>
        <xdr:cNvSpPr txBox="1"/>
      </xdr:nvSpPr>
      <xdr:spPr>
        <a:xfrm>
          <a:off x="1647825" y="78876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756" name="PoljeZBesedilom 755">
          <a:extLst>
            <a:ext uri="{FF2B5EF4-FFF2-40B4-BE49-F238E27FC236}">
              <a16:creationId xmlns:a16="http://schemas.microsoft.com/office/drawing/2014/main" id="{0A01CC6C-4104-4783-8FDE-9C5B1140005F}"/>
            </a:ext>
          </a:extLst>
        </xdr:cNvPr>
        <xdr:cNvSpPr txBox="1"/>
      </xdr:nvSpPr>
      <xdr:spPr>
        <a:xfrm>
          <a:off x="1647825" y="79057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757" name="PoljeZBesedilom 756">
          <a:extLst>
            <a:ext uri="{FF2B5EF4-FFF2-40B4-BE49-F238E27FC236}">
              <a16:creationId xmlns:a16="http://schemas.microsoft.com/office/drawing/2014/main" id="{97CA0F7D-CCC2-4FE3-BFDF-379994F3AF24}"/>
            </a:ext>
          </a:extLst>
        </xdr:cNvPr>
        <xdr:cNvSpPr txBox="1"/>
      </xdr:nvSpPr>
      <xdr:spPr>
        <a:xfrm>
          <a:off x="1647825" y="79057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758" name="PoljeZBesedilom 757">
          <a:extLst>
            <a:ext uri="{FF2B5EF4-FFF2-40B4-BE49-F238E27FC236}">
              <a16:creationId xmlns:a16="http://schemas.microsoft.com/office/drawing/2014/main" id="{8C24A819-D9C9-4D6C-8631-7B1A7C55F845}"/>
            </a:ext>
          </a:extLst>
        </xdr:cNvPr>
        <xdr:cNvSpPr txBox="1"/>
      </xdr:nvSpPr>
      <xdr:spPr>
        <a:xfrm>
          <a:off x="1647825" y="79057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759" name="PoljeZBesedilom 758">
          <a:extLst>
            <a:ext uri="{FF2B5EF4-FFF2-40B4-BE49-F238E27FC236}">
              <a16:creationId xmlns:a16="http://schemas.microsoft.com/office/drawing/2014/main" id="{48014CD7-2756-46E9-A143-47AC2A29CFCE}"/>
            </a:ext>
          </a:extLst>
        </xdr:cNvPr>
        <xdr:cNvSpPr txBox="1"/>
      </xdr:nvSpPr>
      <xdr:spPr>
        <a:xfrm>
          <a:off x="1647825" y="79057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760" name="PoljeZBesedilom 759">
          <a:extLst>
            <a:ext uri="{FF2B5EF4-FFF2-40B4-BE49-F238E27FC236}">
              <a16:creationId xmlns:a16="http://schemas.microsoft.com/office/drawing/2014/main" id="{30747F26-4BDD-4E2F-BD42-ECC7AC1ADE35}"/>
            </a:ext>
          </a:extLst>
        </xdr:cNvPr>
        <xdr:cNvSpPr txBox="1"/>
      </xdr:nvSpPr>
      <xdr:spPr>
        <a:xfrm>
          <a:off x="1647825" y="79057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114300</xdr:colOff>
      <xdr:row>401</xdr:row>
      <xdr:rowOff>9525</xdr:rowOff>
    </xdr:from>
    <xdr:to>
      <xdr:col>3</xdr:col>
      <xdr:colOff>1019421</xdr:colOff>
      <xdr:row>411</xdr:row>
      <xdr:rowOff>66675</xdr:rowOff>
    </xdr:to>
    <xdr:pic>
      <xdr:nvPicPr>
        <xdr:cNvPr id="762" name="Slika 761">
          <a:extLst>
            <a:ext uri="{FF2B5EF4-FFF2-40B4-BE49-F238E27FC236}">
              <a16:creationId xmlns:a16="http://schemas.microsoft.com/office/drawing/2014/main" id="{643C36A1-8575-1C74-E0B5-8D0992DA095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76300" y="180298725"/>
          <a:ext cx="2714871" cy="1962150"/>
        </a:xfrm>
        <a:prstGeom prst="rect">
          <a:avLst/>
        </a:prstGeom>
      </xdr:spPr>
    </xdr:pic>
    <xdr:clientData/>
  </xdr:twoCellAnchor>
  <xdr:oneCellAnchor>
    <xdr:from>
      <xdr:col>2</xdr:col>
      <xdr:colOff>885825</xdr:colOff>
      <xdr:row>343</xdr:row>
      <xdr:rowOff>0</xdr:rowOff>
    </xdr:from>
    <xdr:ext cx="184731" cy="298696"/>
    <xdr:sp macro="" textlink="">
      <xdr:nvSpPr>
        <xdr:cNvPr id="253" name="PoljeZBesedilom 252">
          <a:extLst>
            <a:ext uri="{FF2B5EF4-FFF2-40B4-BE49-F238E27FC236}">
              <a16:creationId xmlns:a16="http://schemas.microsoft.com/office/drawing/2014/main" id="{317BEFDD-B6FE-479C-AE59-D20F7D81765F}"/>
            </a:ext>
          </a:extLst>
        </xdr:cNvPr>
        <xdr:cNvSpPr txBox="1"/>
      </xdr:nvSpPr>
      <xdr:spPr>
        <a:xfrm>
          <a:off x="1647825" y="154314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343</xdr:row>
      <xdr:rowOff>0</xdr:rowOff>
    </xdr:from>
    <xdr:ext cx="184731" cy="298696"/>
    <xdr:sp macro="" textlink="">
      <xdr:nvSpPr>
        <xdr:cNvPr id="685" name="PoljeZBesedilom 684">
          <a:extLst>
            <a:ext uri="{FF2B5EF4-FFF2-40B4-BE49-F238E27FC236}">
              <a16:creationId xmlns:a16="http://schemas.microsoft.com/office/drawing/2014/main" id="{A1880FF1-1B23-49CA-99C8-28F665C210CE}"/>
            </a:ext>
          </a:extLst>
        </xdr:cNvPr>
        <xdr:cNvSpPr txBox="1"/>
      </xdr:nvSpPr>
      <xdr:spPr>
        <a:xfrm>
          <a:off x="1647825" y="154314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343</xdr:row>
      <xdr:rowOff>0</xdr:rowOff>
    </xdr:from>
    <xdr:ext cx="184731" cy="298696"/>
    <xdr:sp macro="" textlink="">
      <xdr:nvSpPr>
        <xdr:cNvPr id="686" name="PoljeZBesedilom 685">
          <a:extLst>
            <a:ext uri="{FF2B5EF4-FFF2-40B4-BE49-F238E27FC236}">
              <a16:creationId xmlns:a16="http://schemas.microsoft.com/office/drawing/2014/main" id="{10DC13C8-2517-4B20-A7B0-B7BD8190799D}"/>
            </a:ext>
          </a:extLst>
        </xdr:cNvPr>
        <xdr:cNvSpPr txBox="1"/>
      </xdr:nvSpPr>
      <xdr:spPr>
        <a:xfrm>
          <a:off x="4352925" y="154314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343</xdr:row>
      <xdr:rowOff>0</xdr:rowOff>
    </xdr:from>
    <xdr:ext cx="184731" cy="298696"/>
    <xdr:sp macro="" textlink="">
      <xdr:nvSpPr>
        <xdr:cNvPr id="688" name="PoljeZBesedilom 687">
          <a:extLst>
            <a:ext uri="{FF2B5EF4-FFF2-40B4-BE49-F238E27FC236}">
              <a16:creationId xmlns:a16="http://schemas.microsoft.com/office/drawing/2014/main" id="{4A027672-9121-4967-9883-A50332F70B00}"/>
            </a:ext>
          </a:extLst>
        </xdr:cNvPr>
        <xdr:cNvSpPr txBox="1"/>
      </xdr:nvSpPr>
      <xdr:spPr>
        <a:xfrm>
          <a:off x="4352925" y="154314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344</xdr:row>
      <xdr:rowOff>0</xdr:rowOff>
    </xdr:from>
    <xdr:ext cx="184731" cy="298696"/>
    <xdr:sp macro="" textlink="">
      <xdr:nvSpPr>
        <xdr:cNvPr id="694" name="PoljeZBesedilom 693">
          <a:extLst>
            <a:ext uri="{FF2B5EF4-FFF2-40B4-BE49-F238E27FC236}">
              <a16:creationId xmlns:a16="http://schemas.microsoft.com/office/drawing/2014/main" id="{BBB385BA-3B15-4AE9-BEC9-CD81C1DFDE8F}"/>
            </a:ext>
          </a:extLst>
        </xdr:cNvPr>
        <xdr:cNvSpPr txBox="1"/>
      </xdr:nvSpPr>
      <xdr:spPr>
        <a:xfrm>
          <a:off x="4352925" y="175412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398</xdr:row>
      <xdr:rowOff>0</xdr:rowOff>
    </xdr:from>
    <xdr:ext cx="184731" cy="298696"/>
    <xdr:sp macro="" textlink="">
      <xdr:nvSpPr>
        <xdr:cNvPr id="256" name="PoljeZBesedilom 255">
          <a:extLst>
            <a:ext uri="{FF2B5EF4-FFF2-40B4-BE49-F238E27FC236}">
              <a16:creationId xmlns:a16="http://schemas.microsoft.com/office/drawing/2014/main" id="{6C279827-A84F-42D9-8A9F-9E29F1926EEC}"/>
            </a:ext>
          </a:extLst>
        </xdr:cNvPr>
        <xdr:cNvSpPr txBox="1"/>
      </xdr:nvSpPr>
      <xdr:spPr>
        <a:xfrm>
          <a:off x="4352925" y="150371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270" name="PoljeZBesedilom 269">
          <a:extLst>
            <a:ext uri="{FF2B5EF4-FFF2-40B4-BE49-F238E27FC236}">
              <a16:creationId xmlns:a16="http://schemas.microsoft.com/office/drawing/2014/main" id="{4D214D49-6F0A-4FFD-99FC-66E3E84D323D}"/>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273" name="PoljeZBesedilom 272">
          <a:extLst>
            <a:ext uri="{FF2B5EF4-FFF2-40B4-BE49-F238E27FC236}">
              <a16:creationId xmlns:a16="http://schemas.microsoft.com/office/drawing/2014/main" id="{AA5981B8-42D0-420B-8653-80F1ADE6682E}"/>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281" name="PoljeZBesedilom 280">
          <a:extLst>
            <a:ext uri="{FF2B5EF4-FFF2-40B4-BE49-F238E27FC236}">
              <a16:creationId xmlns:a16="http://schemas.microsoft.com/office/drawing/2014/main" id="{370EC2D7-E32D-409F-A28A-3E5FF14892C9}"/>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84" name="PoljeZBesedilom 283">
          <a:extLst>
            <a:ext uri="{FF2B5EF4-FFF2-40B4-BE49-F238E27FC236}">
              <a16:creationId xmlns:a16="http://schemas.microsoft.com/office/drawing/2014/main" id="{397FD247-A327-4B2E-BFD6-8F33226AA4C8}"/>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87" name="PoljeZBesedilom 286">
          <a:extLst>
            <a:ext uri="{FF2B5EF4-FFF2-40B4-BE49-F238E27FC236}">
              <a16:creationId xmlns:a16="http://schemas.microsoft.com/office/drawing/2014/main" id="{DB5CD85B-FEBD-4E64-99F0-7B8171F17867}"/>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90" name="PoljeZBesedilom 289">
          <a:extLst>
            <a:ext uri="{FF2B5EF4-FFF2-40B4-BE49-F238E27FC236}">
              <a16:creationId xmlns:a16="http://schemas.microsoft.com/office/drawing/2014/main" id="{451A761B-7795-4D38-BF64-90ED665FC9BC}"/>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263" name="PoljeZBesedilom 262">
          <a:extLst>
            <a:ext uri="{FF2B5EF4-FFF2-40B4-BE49-F238E27FC236}">
              <a16:creationId xmlns:a16="http://schemas.microsoft.com/office/drawing/2014/main" id="{B3D0E3C0-9EC5-4499-A604-B3F380F6EE40}"/>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266" name="PoljeZBesedilom 265">
          <a:extLst>
            <a:ext uri="{FF2B5EF4-FFF2-40B4-BE49-F238E27FC236}">
              <a16:creationId xmlns:a16="http://schemas.microsoft.com/office/drawing/2014/main" id="{CE2FE2AB-89B0-46EC-9738-D09B6603DCAA}"/>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267" name="PoljeZBesedilom 266">
          <a:extLst>
            <a:ext uri="{FF2B5EF4-FFF2-40B4-BE49-F238E27FC236}">
              <a16:creationId xmlns:a16="http://schemas.microsoft.com/office/drawing/2014/main" id="{B389D286-FAAA-4606-B155-D7F26D2F44E8}"/>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319" name="PoljeZBesedilom 318">
          <a:extLst>
            <a:ext uri="{FF2B5EF4-FFF2-40B4-BE49-F238E27FC236}">
              <a16:creationId xmlns:a16="http://schemas.microsoft.com/office/drawing/2014/main" id="{7F97E7A8-6526-4EE3-BA0C-E26D3282CD98}"/>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708" name="PoljeZBesedilom 707">
          <a:extLst>
            <a:ext uri="{FF2B5EF4-FFF2-40B4-BE49-F238E27FC236}">
              <a16:creationId xmlns:a16="http://schemas.microsoft.com/office/drawing/2014/main" id="{5C86B173-3778-477C-919B-ADAC6002E934}"/>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750" name="PoljeZBesedilom 749">
          <a:extLst>
            <a:ext uri="{FF2B5EF4-FFF2-40B4-BE49-F238E27FC236}">
              <a16:creationId xmlns:a16="http://schemas.microsoft.com/office/drawing/2014/main" id="{40D4F234-867A-438E-AFE2-3ACCCE77F51D}"/>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751" name="PoljeZBesedilom 750">
          <a:extLst>
            <a:ext uri="{FF2B5EF4-FFF2-40B4-BE49-F238E27FC236}">
              <a16:creationId xmlns:a16="http://schemas.microsoft.com/office/drawing/2014/main" id="{9FB477D2-37D7-4630-B681-68ED4B119607}"/>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761" name="PoljeZBesedilom 760">
          <a:extLst>
            <a:ext uri="{FF2B5EF4-FFF2-40B4-BE49-F238E27FC236}">
              <a16:creationId xmlns:a16="http://schemas.microsoft.com/office/drawing/2014/main" id="{484D5F71-B503-4A8C-AF91-27F4C92EC97E}"/>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763" name="PoljeZBesedilom 762">
          <a:extLst>
            <a:ext uri="{FF2B5EF4-FFF2-40B4-BE49-F238E27FC236}">
              <a16:creationId xmlns:a16="http://schemas.microsoft.com/office/drawing/2014/main" id="{5A07CDEB-EDF5-4B0C-854A-6C7BA87318B8}"/>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764" name="PoljeZBesedilom 763">
          <a:extLst>
            <a:ext uri="{FF2B5EF4-FFF2-40B4-BE49-F238E27FC236}">
              <a16:creationId xmlns:a16="http://schemas.microsoft.com/office/drawing/2014/main" id="{9CF47DD2-773B-4F51-AD75-1322A407C3C8}"/>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765" name="PoljeZBesedilom 764">
          <a:extLst>
            <a:ext uri="{FF2B5EF4-FFF2-40B4-BE49-F238E27FC236}">
              <a16:creationId xmlns:a16="http://schemas.microsoft.com/office/drawing/2014/main" id="{E1B81D21-B7A4-4A91-8A93-37F735E8487D}"/>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279</xdr:row>
      <xdr:rowOff>0</xdr:rowOff>
    </xdr:from>
    <xdr:ext cx="184731" cy="298696"/>
    <xdr:sp macro="" textlink="">
      <xdr:nvSpPr>
        <xdr:cNvPr id="766" name="PoljeZBesedilom 765">
          <a:extLst>
            <a:ext uri="{FF2B5EF4-FFF2-40B4-BE49-F238E27FC236}">
              <a16:creationId xmlns:a16="http://schemas.microsoft.com/office/drawing/2014/main" id="{37A1240E-2669-4D0C-BC22-5285840BE626}"/>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xdr:col>
      <xdr:colOff>885825</xdr:colOff>
      <xdr:row>261</xdr:row>
      <xdr:rowOff>0</xdr:rowOff>
    </xdr:from>
    <xdr:ext cx="184731" cy="281628"/>
    <xdr:sp macro="" textlink="">
      <xdr:nvSpPr>
        <xdr:cNvPr id="2" name="PoljeZBesedilom 1">
          <a:extLst>
            <a:ext uri="{FF2B5EF4-FFF2-40B4-BE49-F238E27FC236}">
              <a16:creationId xmlns:a16="http://schemas.microsoft.com/office/drawing/2014/main" id="{52338A3C-5C36-4418-8830-5997914A9FDF}"/>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3" name="PoljeZBesedilom 2">
          <a:extLst>
            <a:ext uri="{FF2B5EF4-FFF2-40B4-BE49-F238E27FC236}">
              <a16:creationId xmlns:a16="http://schemas.microsoft.com/office/drawing/2014/main" id="{423070CD-C69C-4265-B3FA-EDA4C8D3418F}"/>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4" name="PoljeZBesedilom 3">
          <a:extLst>
            <a:ext uri="{FF2B5EF4-FFF2-40B4-BE49-F238E27FC236}">
              <a16:creationId xmlns:a16="http://schemas.microsoft.com/office/drawing/2014/main" id="{5BABCBDB-92B6-4480-A379-5BC3C435FFA2}"/>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5" name="PoljeZBesedilom 4">
          <a:extLst>
            <a:ext uri="{FF2B5EF4-FFF2-40B4-BE49-F238E27FC236}">
              <a16:creationId xmlns:a16="http://schemas.microsoft.com/office/drawing/2014/main" id="{06491C4B-74A0-4634-B448-4593C0A82713}"/>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6" name="PoljeZBesedilom 5">
          <a:extLst>
            <a:ext uri="{FF2B5EF4-FFF2-40B4-BE49-F238E27FC236}">
              <a16:creationId xmlns:a16="http://schemas.microsoft.com/office/drawing/2014/main" id="{2413D069-C67D-4AFA-9B69-3717C040E7C9}"/>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7" name="PoljeZBesedilom 6">
          <a:extLst>
            <a:ext uri="{FF2B5EF4-FFF2-40B4-BE49-F238E27FC236}">
              <a16:creationId xmlns:a16="http://schemas.microsoft.com/office/drawing/2014/main" id="{1204E918-CD54-41A5-B20D-C9BBAC7570A8}"/>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8" name="PoljeZBesedilom 7">
          <a:extLst>
            <a:ext uri="{FF2B5EF4-FFF2-40B4-BE49-F238E27FC236}">
              <a16:creationId xmlns:a16="http://schemas.microsoft.com/office/drawing/2014/main" id="{239F1141-B92E-4A77-932A-2A47DB14A4E5}"/>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9" name="PoljeZBesedilom 8">
          <a:extLst>
            <a:ext uri="{FF2B5EF4-FFF2-40B4-BE49-F238E27FC236}">
              <a16:creationId xmlns:a16="http://schemas.microsoft.com/office/drawing/2014/main" id="{6A1129F1-6F98-469D-BD1E-37454D6D376C}"/>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10" name="PoljeZBesedilom 9">
          <a:extLst>
            <a:ext uri="{FF2B5EF4-FFF2-40B4-BE49-F238E27FC236}">
              <a16:creationId xmlns:a16="http://schemas.microsoft.com/office/drawing/2014/main" id="{F3EBF3B2-1025-4291-9585-BDF61F9F88EE}"/>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11" name="PoljeZBesedilom 10">
          <a:extLst>
            <a:ext uri="{FF2B5EF4-FFF2-40B4-BE49-F238E27FC236}">
              <a16:creationId xmlns:a16="http://schemas.microsoft.com/office/drawing/2014/main" id="{AD8E5206-49CA-4E2B-A512-A17DFED4036D}"/>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12" name="PoljeZBesedilom 11">
          <a:extLst>
            <a:ext uri="{FF2B5EF4-FFF2-40B4-BE49-F238E27FC236}">
              <a16:creationId xmlns:a16="http://schemas.microsoft.com/office/drawing/2014/main" id="{79CB74FF-7810-45A8-9290-B626153BA9DE}"/>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13" name="PoljeZBesedilom 12">
          <a:extLst>
            <a:ext uri="{FF2B5EF4-FFF2-40B4-BE49-F238E27FC236}">
              <a16:creationId xmlns:a16="http://schemas.microsoft.com/office/drawing/2014/main" id="{018C900A-58F0-45E5-B50C-8FF3BB14DF1E}"/>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14" name="PoljeZBesedilom 13">
          <a:extLst>
            <a:ext uri="{FF2B5EF4-FFF2-40B4-BE49-F238E27FC236}">
              <a16:creationId xmlns:a16="http://schemas.microsoft.com/office/drawing/2014/main" id="{7E3D0DCE-851D-486A-8C83-3F74313BCEAE}"/>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15" name="PoljeZBesedilom 14">
          <a:extLst>
            <a:ext uri="{FF2B5EF4-FFF2-40B4-BE49-F238E27FC236}">
              <a16:creationId xmlns:a16="http://schemas.microsoft.com/office/drawing/2014/main" id="{EABF80C3-A4E0-4624-A20F-2FFF3C2A64F9}"/>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16" name="PoljeZBesedilom 15">
          <a:extLst>
            <a:ext uri="{FF2B5EF4-FFF2-40B4-BE49-F238E27FC236}">
              <a16:creationId xmlns:a16="http://schemas.microsoft.com/office/drawing/2014/main" id="{14414C26-AB07-454F-93C9-11BAE4623F4F}"/>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17" name="PoljeZBesedilom 16">
          <a:extLst>
            <a:ext uri="{FF2B5EF4-FFF2-40B4-BE49-F238E27FC236}">
              <a16:creationId xmlns:a16="http://schemas.microsoft.com/office/drawing/2014/main" id="{C24779E6-4630-4744-BDCA-43E73FAF34D4}"/>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18" name="PoljeZBesedilom 17">
          <a:extLst>
            <a:ext uri="{FF2B5EF4-FFF2-40B4-BE49-F238E27FC236}">
              <a16:creationId xmlns:a16="http://schemas.microsoft.com/office/drawing/2014/main" id="{888C84C7-E47B-4707-AB5A-3008125E573F}"/>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19" name="PoljeZBesedilom 18">
          <a:extLst>
            <a:ext uri="{FF2B5EF4-FFF2-40B4-BE49-F238E27FC236}">
              <a16:creationId xmlns:a16="http://schemas.microsoft.com/office/drawing/2014/main" id="{A864E497-C598-4978-A0C3-C1AE1F1365B4}"/>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20" name="PoljeZBesedilom 19">
          <a:extLst>
            <a:ext uri="{FF2B5EF4-FFF2-40B4-BE49-F238E27FC236}">
              <a16:creationId xmlns:a16="http://schemas.microsoft.com/office/drawing/2014/main" id="{9EDC7139-902C-421F-869E-C7D18BB7E29C}"/>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21" name="PoljeZBesedilom 20">
          <a:extLst>
            <a:ext uri="{FF2B5EF4-FFF2-40B4-BE49-F238E27FC236}">
              <a16:creationId xmlns:a16="http://schemas.microsoft.com/office/drawing/2014/main" id="{392D2488-42FE-4A8D-9CC3-2904BA378F2C}"/>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22" name="PoljeZBesedilom 21">
          <a:extLst>
            <a:ext uri="{FF2B5EF4-FFF2-40B4-BE49-F238E27FC236}">
              <a16:creationId xmlns:a16="http://schemas.microsoft.com/office/drawing/2014/main" id="{3B7162F2-8226-454D-A13C-B22A1D43E8F2}"/>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23" name="PoljeZBesedilom 22">
          <a:extLst>
            <a:ext uri="{FF2B5EF4-FFF2-40B4-BE49-F238E27FC236}">
              <a16:creationId xmlns:a16="http://schemas.microsoft.com/office/drawing/2014/main" id="{64FBC410-E614-47F0-9C54-246861C0A44D}"/>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24" name="PoljeZBesedilom 23">
          <a:extLst>
            <a:ext uri="{FF2B5EF4-FFF2-40B4-BE49-F238E27FC236}">
              <a16:creationId xmlns:a16="http://schemas.microsoft.com/office/drawing/2014/main" id="{C36509E6-5F32-44E3-B4C9-9F2AF9664928}"/>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25" name="PoljeZBesedilom 24">
          <a:extLst>
            <a:ext uri="{FF2B5EF4-FFF2-40B4-BE49-F238E27FC236}">
              <a16:creationId xmlns:a16="http://schemas.microsoft.com/office/drawing/2014/main" id="{0C224ABF-DDD0-4B40-AFD7-48D3DBF10B76}"/>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26" name="PoljeZBesedilom 25">
          <a:extLst>
            <a:ext uri="{FF2B5EF4-FFF2-40B4-BE49-F238E27FC236}">
              <a16:creationId xmlns:a16="http://schemas.microsoft.com/office/drawing/2014/main" id="{435434F4-1C29-4275-BE2F-1BD2858EE14F}"/>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27" name="PoljeZBesedilom 26">
          <a:extLst>
            <a:ext uri="{FF2B5EF4-FFF2-40B4-BE49-F238E27FC236}">
              <a16:creationId xmlns:a16="http://schemas.microsoft.com/office/drawing/2014/main" id="{56DF08A7-70EE-49AA-A91E-6BF175F43C7B}"/>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28" name="PoljeZBesedilom 27">
          <a:extLst>
            <a:ext uri="{FF2B5EF4-FFF2-40B4-BE49-F238E27FC236}">
              <a16:creationId xmlns:a16="http://schemas.microsoft.com/office/drawing/2014/main" id="{7C501863-B667-430A-8288-AE236B334050}"/>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29" name="PoljeZBesedilom 28">
          <a:extLst>
            <a:ext uri="{FF2B5EF4-FFF2-40B4-BE49-F238E27FC236}">
              <a16:creationId xmlns:a16="http://schemas.microsoft.com/office/drawing/2014/main" id="{CE5D6BC6-D1DB-4E9E-BF99-DC1DB4D27AD1}"/>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30" name="PoljeZBesedilom 29">
          <a:extLst>
            <a:ext uri="{FF2B5EF4-FFF2-40B4-BE49-F238E27FC236}">
              <a16:creationId xmlns:a16="http://schemas.microsoft.com/office/drawing/2014/main" id="{5CEB22AE-92D4-4343-AFEB-8DB2B35CC0A7}"/>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31" name="PoljeZBesedilom 30">
          <a:extLst>
            <a:ext uri="{FF2B5EF4-FFF2-40B4-BE49-F238E27FC236}">
              <a16:creationId xmlns:a16="http://schemas.microsoft.com/office/drawing/2014/main" id="{EEB36446-939B-4DEA-8361-F91178095193}"/>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32" name="PoljeZBesedilom 31">
          <a:extLst>
            <a:ext uri="{FF2B5EF4-FFF2-40B4-BE49-F238E27FC236}">
              <a16:creationId xmlns:a16="http://schemas.microsoft.com/office/drawing/2014/main" id="{85C5D31D-EFD6-4AAC-ABFE-EE4E0DF1CC9F}"/>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33" name="PoljeZBesedilom 32">
          <a:extLst>
            <a:ext uri="{FF2B5EF4-FFF2-40B4-BE49-F238E27FC236}">
              <a16:creationId xmlns:a16="http://schemas.microsoft.com/office/drawing/2014/main" id="{ACA5BEF6-5F16-4331-8D55-8393357D1F4E}"/>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34" name="PoljeZBesedilom 33">
          <a:extLst>
            <a:ext uri="{FF2B5EF4-FFF2-40B4-BE49-F238E27FC236}">
              <a16:creationId xmlns:a16="http://schemas.microsoft.com/office/drawing/2014/main" id="{D24B27FD-3D7B-4704-9158-DBED3F809465}"/>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35" name="PoljeZBesedilom 34">
          <a:extLst>
            <a:ext uri="{FF2B5EF4-FFF2-40B4-BE49-F238E27FC236}">
              <a16:creationId xmlns:a16="http://schemas.microsoft.com/office/drawing/2014/main" id="{9C538227-A397-4799-AF4A-879C9E3B68BC}"/>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36" name="PoljeZBesedilom 35">
          <a:extLst>
            <a:ext uri="{FF2B5EF4-FFF2-40B4-BE49-F238E27FC236}">
              <a16:creationId xmlns:a16="http://schemas.microsoft.com/office/drawing/2014/main" id="{B3C28D73-A3C3-4786-A606-CF2E422ED3CE}"/>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37" name="PoljeZBesedilom 36">
          <a:extLst>
            <a:ext uri="{FF2B5EF4-FFF2-40B4-BE49-F238E27FC236}">
              <a16:creationId xmlns:a16="http://schemas.microsoft.com/office/drawing/2014/main" id="{F9438602-AB99-40EC-B4C8-DF9A8FC3A62F}"/>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38" name="PoljeZBesedilom 37">
          <a:extLst>
            <a:ext uri="{FF2B5EF4-FFF2-40B4-BE49-F238E27FC236}">
              <a16:creationId xmlns:a16="http://schemas.microsoft.com/office/drawing/2014/main" id="{F618E020-F853-4477-A4C4-30A7D1058CF9}"/>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81628"/>
    <xdr:sp macro="" textlink="">
      <xdr:nvSpPr>
        <xdr:cNvPr id="39" name="PoljeZBesedilom 38">
          <a:extLst>
            <a:ext uri="{FF2B5EF4-FFF2-40B4-BE49-F238E27FC236}">
              <a16:creationId xmlns:a16="http://schemas.microsoft.com/office/drawing/2014/main" id="{9C2ABE11-7780-41CE-962D-9A1F5A63FCBB}"/>
            </a:ext>
          </a:extLst>
        </xdr:cNvPr>
        <xdr:cNvSpPr txBox="1"/>
      </xdr:nvSpPr>
      <xdr:spPr>
        <a:xfrm>
          <a:off x="1647825" y="1292637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40" name="PoljeZBesedilom 39">
          <a:extLst>
            <a:ext uri="{FF2B5EF4-FFF2-40B4-BE49-F238E27FC236}">
              <a16:creationId xmlns:a16="http://schemas.microsoft.com/office/drawing/2014/main" id="{E2E432A8-28AB-4627-89E4-B098567D099E}"/>
            </a:ext>
          </a:extLst>
        </xdr:cNvPr>
        <xdr:cNvSpPr txBox="1"/>
      </xdr:nvSpPr>
      <xdr:spPr>
        <a:xfrm>
          <a:off x="1647825" y="91201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150</xdr:row>
      <xdr:rowOff>0</xdr:rowOff>
    </xdr:from>
    <xdr:ext cx="184731" cy="298696"/>
    <xdr:sp macro="" textlink="">
      <xdr:nvSpPr>
        <xdr:cNvPr id="41" name="PoljeZBesedilom 40">
          <a:extLst>
            <a:ext uri="{FF2B5EF4-FFF2-40B4-BE49-F238E27FC236}">
              <a16:creationId xmlns:a16="http://schemas.microsoft.com/office/drawing/2014/main" id="{AF2B502C-619C-40BB-B64C-783B5FF9D5AC}"/>
            </a:ext>
          </a:extLst>
        </xdr:cNvPr>
        <xdr:cNvSpPr txBox="1"/>
      </xdr:nvSpPr>
      <xdr:spPr>
        <a:xfrm>
          <a:off x="1647825" y="65798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42" name="PoljeZBesedilom 41">
          <a:extLst>
            <a:ext uri="{FF2B5EF4-FFF2-40B4-BE49-F238E27FC236}">
              <a16:creationId xmlns:a16="http://schemas.microsoft.com/office/drawing/2014/main" id="{263FF167-D3A1-4B9F-ABE2-EB7D5B095CF9}"/>
            </a:ext>
          </a:extLst>
        </xdr:cNvPr>
        <xdr:cNvSpPr txBox="1"/>
      </xdr:nvSpPr>
      <xdr:spPr>
        <a:xfrm>
          <a:off x="1647825" y="88534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43" name="PoljeZBesedilom 42">
          <a:extLst>
            <a:ext uri="{FF2B5EF4-FFF2-40B4-BE49-F238E27FC236}">
              <a16:creationId xmlns:a16="http://schemas.microsoft.com/office/drawing/2014/main" id="{E0F0A2A4-A375-4C24-862B-B0AE9AE30F6A}"/>
            </a:ext>
          </a:extLst>
        </xdr:cNvPr>
        <xdr:cNvSpPr txBox="1"/>
      </xdr:nvSpPr>
      <xdr:spPr>
        <a:xfrm>
          <a:off x="1647825" y="88534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44" name="PoljeZBesedilom 43">
          <a:extLst>
            <a:ext uri="{FF2B5EF4-FFF2-40B4-BE49-F238E27FC236}">
              <a16:creationId xmlns:a16="http://schemas.microsoft.com/office/drawing/2014/main" id="{C9CD67CE-0C0E-41F9-B4DE-6C6A52EF7839}"/>
            </a:ext>
          </a:extLst>
        </xdr:cNvPr>
        <xdr:cNvSpPr txBox="1"/>
      </xdr:nvSpPr>
      <xdr:spPr>
        <a:xfrm>
          <a:off x="1647825" y="88534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45" name="PoljeZBesedilom 44">
          <a:extLst>
            <a:ext uri="{FF2B5EF4-FFF2-40B4-BE49-F238E27FC236}">
              <a16:creationId xmlns:a16="http://schemas.microsoft.com/office/drawing/2014/main" id="{AF917EC5-ACBC-40A1-895E-2CADA140FCE8}"/>
            </a:ext>
          </a:extLst>
        </xdr:cNvPr>
        <xdr:cNvSpPr txBox="1"/>
      </xdr:nvSpPr>
      <xdr:spPr>
        <a:xfrm>
          <a:off x="1647825" y="88534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46" name="PoljeZBesedilom 45">
          <a:extLst>
            <a:ext uri="{FF2B5EF4-FFF2-40B4-BE49-F238E27FC236}">
              <a16:creationId xmlns:a16="http://schemas.microsoft.com/office/drawing/2014/main" id="{4BDAF4B5-4446-4857-A843-9CE45B3CB895}"/>
            </a:ext>
          </a:extLst>
        </xdr:cNvPr>
        <xdr:cNvSpPr txBox="1"/>
      </xdr:nvSpPr>
      <xdr:spPr>
        <a:xfrm>
          <a:off x="1647825" y="88534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47" name="PoljeZBesedilom 46">
          <a:extLst>
            <a:ext uri="{FF2B5EF4-FFF2-40B4-BE49-F238E27FC236}">
              <a16:creationId xmlns:a16="http://schemas.microsoft.com/office/drawing/2014/main" id="{7528F00C-E811-452B-B885-D91923F38F61}"/>
            </a:ext>
          </a:extLst>
        </xdr:cNvPr>
        <xdr:cNvSpPr txBox="1"/>
      </xdr:nvSpPr>
      <xdr:spPr>
        <a:xfrm>
          <a:off x="1647825" y="88534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48" name="PoljeZBesedilom 47">
          <a:extLst>
            <a:ext uri="{FF2B5EF4-FFF2-40B4-BE49-F238E27FC236}">
              <a16:creationId xmlns:a16="http://schemas.microsoft.com/office/drawing/2014/main" id="{5A6FC196-9543-47C4-921A-D5869BA0D7ED}"/>
            </a:ext>
          </a:extLst>
        </xdr:cNvPr>
        <xdr:cNvSpPr txBox="1"/>
      </xdr:nvSpPr>
      <xdr:spPr>
        <a:xfrm>
          <a:off x="1647825" y="88534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49" name="PoljeZBesedilom 48">
          <a:extLst>
            <a:ext uri="{FF2B5EF4-FFF2-40B4-BE49-F238E27FC236}">
              <a16:creationId xmlns:a16="http://schemas.microsoft.com/office/drawing/2014/main" id="{C1B0D2DF-3334-449F-A01D-EEE7BF3B6354}"/>
            </a:ext>
          </a:extLst>
        </xdr:cNvPr>
        <xdr:cNvSpPr txBox="1"/>
      </xdr:nvSpPr>
      <xdr:spPr>
        <a:xfrm>
          <a:off x="1647825" y="88534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A86B30E3-358D-482C-A59E-A2777C365C6D}"/>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178</xdr:row>
      <xdr:rowOff>0</xdr:rowOff>
    </xdr:from>
    <xdr:ext cx="184731" cy="298696"/>
    <xdr:sp macro="" textlink="">
      <xdr:nvSpPr>
        <xdr:cNvPr id="51" name="PoljeZBesedilom 50">
          <a:extLst>
            <a:ext uri="{FF2B5EF4-FFF2-40B4-BE49-F238E27FC236}">
              <a16:creationId xmlns:a16="http://schemas.microsoft.com/office/drawing/2014/main" id="{1FE942B0-EEAA-4145-A12B-D8BE558763DE}"/>
            </a:ext>
          </a:extLst>
        </xdr:cNvPr>
        <xdr:cNvSpPr txBox="1"/>
      </xdr:nvSpPr>
      <xdr:spPr>
        <a:xfrm>
          <a:off x="1647825" y="91392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52" name="PoljeZBesedilom 51">
          <a:extLst>
            <a:ext uri="{FF2B5EF4-FFF2-40B4-BE49-F238E27FC236}">
              <a16:creationId xmlns:a16="http://schemas.microsoft.com/office/drawing/2014/main" id="{27E928B6-1506-4452-B53B-62DB415494BE}"/>
            </a:ext>
          </a:extLst>
        </xdr:cNvPr>
        <xdr:cNvSpPr txBox="1"/>
      </xdr:nvSpPr>
      <xdr:spPr>
        <a:xfrm>
          <a:off x="1647825" y="9826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203</xdr:row>
      <xdr:rowOff>0</xdr:rowOff>
    </xdr:from>
    <xdr:ext cx="184731" cy="298696"/>
    <xdr:sp macro="" textlink="">
      <xdr:nvSpPr>
        <xdr:cNvPr id="53" name="PoljeZBesedilom 52">
          <a:extLst>
            <a:ext uri="{FF2B5EF4-FFF2-40B4-BE49-F238E27FC236}">
              <a16:creationId xmlns:a16="http://schemas.microsoft.com/office/drawing/2014/main" id="{6D9F885A-D778-453E-9BC3-5D5848056FDB}"/>
            </a:ext>
          </a:extLst>
        </xdr:cNvPr>
        <xdr:cNvSpPr txBox="1"/>
      </xdr:nvSpPr>
      <xdr:spPr>
        <a:xfrm>
          <a:off x="1647825" y="101860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54" name="PoljeZBesedilom 53">
          <a:extLst>
            <a:ext uri="{FF2B5EF4-FFF2-40B4-BE49-F238E27FC236}">
              <a16:creationId xmlns:a16="http://schemas.microsoft.com/office/drawing/2014/main" id="{098BA4B0-5ADB-4CBB-B9E4-856C09C92BDA}"/>
            </a:ext>
          </a:extLst>
        </xdr:cNvPr>
        <xdr:cNvSpPr txBox="1"/>
      </xdr:nvSpPr>
      <xdr:spPr>
        <a:xfrm>
          <a:off x="1647825" y="10446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55" name="PoljeZBesedilom 54">
          <a:extLst>
            <a:ext uri="{FF2B5EF4-FFF2-40B4-BE49-F238E27FC236}">
              <a16:creationId xmlns:a16="http://schemas.microsoft.com/office/drawing/2014/main" id="{E60FD172-2B98-4C48-BED6-9C5851290B43}"/>
            </a:ext>
          </a:extLst>
        </xdr:cNvPr>
        <xdr:cNvSpPr txBox="1"/>
      </xdr:nvSpPr>
      <xdr:spPr>
        <a:xfrm>
          <a:off x="1647825" y="10446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56" name="PoljeZBesedilom 55">
          <a:extLst>
            <a:ext uri="{FF2B5EF4-FFF2-40B4-BE49-F238E27FC236}">
              <a16:creationId xmlns:a16="http://schemas.microsoft.com/office/drawing/2014/main" id="{29A83575-C756-4AC4-9C1C-71705A84A4D5}"/>
            </a:ext>
          </a:extLst>
        </xdr:cNvPr>
        <xdr:cNvSpPr txBox="1"/>
      </xdr:nvSpPr>
      <xdr:spPr>
        <a:xfrm>
          <a:off x="1647825" y="117081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57" name="PoljeZBesedilom 56">
          <a:extLst>
            <a:ext uri="{FF2B5EF4-FFF2-40B4-BE49-F238E27FC236}">
              <a16:creationId xmlns:a16="http://schemas.microsoft.com/office/drawing/2014/main" id="{40A5B502-B0B6-4980-B69B-37489BBA99B6}"/>
            </a:ext>
          </a:extLst>
        </xdr:cNvPr>
        <xdr:cNvSpPr txBox="1"/>
      </xdr:nvSpPr>
      <xdr:spPr>
        <a:xfrm>
          <a:off x="1647825" y="11829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58" name="PoljeZBesedilom 57">
          <a:extLst>
            <a:ext uri="{FF2B5EF4-FFF2-40B4-BE49-F238E27FC236}">
              <a16:creationId xmlns:a16="http://schemas.microsoft.com/office/drawing/2014/main" id="{B3F024DD-E03F-4F77-8ECD-3A78BD4BAE10}"/>
            </a:ext>
          </a:extLst>
        </xdr:cNvPr>
        <xdr:cNvSpPr txBox="1"/>
      </xdr:nvSpPr>
      <xdr:spPr>
        <a:xfrm>
          <a:off x="1647825" y="114852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237</xdr:row>
      <xdr:rowOff>0</xdr:rowOff>
    </xdr:from>
    <xdr:ext cx="184731" cy="298696"/>
    <xdr:sp macro="" textlink="">
      <xdr:nvSpPr>
        <xdr:cNvPr id="59" name="PoljeZBesedilom 58">
          <a:extLst>
            <a:ext uri="{FF2B5EF4-FFF2-40B4-BE49-F238E27FC236}">
              <a16:creationId xmlns:a16="http://schemas.microsoft.com/office/drawing/2014/main" id="{AD6B7647-4F54-4B43-A0DC-763C1027EF6F}"/>
            </a:ext>
          </a:extLst>
        </xdr:cNvPr>
        <xdr:cNvSpPr txBox="1"/>
      </xdr:nvSpPr>
      <xdr:spPr>
        <a:xfrm>
          <a:off x="1647825" y="11620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60" name="PoljeZBesedilom 59">
          <a:extLst>
            <a:ext uri="{FF2B5EF4-FFF2-40B4-BE49-F238E27FC236}">
              <a16:creationId xmlns:a16="http://schemas.microsoft.com/office/drawing/2014/main" id="{080932BC-6E1F-4F83-9851-92A1646F1129}"/>
            </a:ext>
          </a:extLst>
        </xdr:cNvPr>
        <xdr:cNvSpPr txBox="1"/>
      </xdr:nvSpPr>
      <xdr:spPr>
        <a:xfrm>
          <a:off x="1647825" y="114852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61" name="PoljeZBesedilom 60">
          <a:extLst>
            <a:ext uri="{FF2B5EF4-FFF2-40B4-BE49-F238E27FC236}">
              <a16:creationId xmlns:a16="http://schemas.microsoft.com/office/drawing/2014/main" id="{67CD5770-4A1B-44EF-B6E8-FDC95EB31202}"/>
            </a:ext>
          </a:extLst>
        </xdr:cNvPr>
        <xdr:cNvSpPr txBox="1"/>
      </xdr:nvSpPr>
      <xdr:spPr>
        <a:xfrm>
          <a:off x="1647825" y="114852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2" name="PoljeZBesedilom 61">
          <a:extLst>
            <a:ext uri="{FF2B5EF4-FFF2-40B4-BE49-F238E27FC236}">
              <a16:creationId xmlns:a16="http://schemas.microsoft.com/office/drawing/2014/main" id="{FF7BD9C1-D379-4357-A254-C250E4CF2B98}"/>
            </a:ext>
          </a:extLst>
        </xdr:cNvPr>
        <xdr:cNvSpPr txBox="1"/>
      </xdr:nvSpPr>
      <xdr:spPr>
        <a:xfrm>
          <a:off x="1647825" y="88534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63" name="PoljeZBesedilom 62">
          <a:extLst>
            <a:ext uri="{FF2B5EF4-FFF2-40B4-BE49-F238E27FC236}">
              <a16:creationId xmlns:a16="http://schemas.microsoft.com/office/drawing/2014/main" id="{8E6CCD0E-CE59-4408-9C49-046C72A28654}"/>
            </a:ext>
          </a:extLst>
        </xdr:cNvPr>
        <xdr:cNvSpPr txBox="1"/>
      </xdr:nvSpPr>
      <xdr:spPr>
        <a:xfrm>
          <a:off x="1647825" y="88534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4" name="PoljeZBesedilom 63">
          <a:extLst>
            <a:ext uri="{FF2B5EF4-FFF2-40B4-BE49-F238E27FC236}">
              <a16:creationId xmlns:a16="http://schemas.microsoft.com/office/drawing/2014/main" id="{8AAE19A5-C951-4319-B261-1831AF88A025}"/>
            </a:ext>
          </a:extLst>
        </xdr:cNvPr>
        <xdr:cNvSpPr txBox="1"/>
      </xdr:nvSpPr>
      <xdr:spPr>
        <a:xfrm>
          <a:off x="1647825" y="8876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5" name="PoljeZBesedilom 64">
          <a:extLst>
            <a:ext uri="{FF2B5EF4-FFF2-40B4-BE49-F238E27FC236}">
              <a16:creationId xmlns:a16="http://schemas.microsoft.com/office/drawing/2014/main" id="{5EBF0216-3D83-4848-99D1-D184721B333C}"/>
            </a:ext>
          </a:extLst>
        </xdr:cNvPr>
        <xdr:cNvSpPr txBox="1"/>
      </xdr:nvSpPr>
      <xdr:spPr>
        <a:xfrm>
          <a:off x="1647825" y="8876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6" name="PoljeZBesedilom 65">
          <a:extLst>
            <a:ext uri="{FF2B5EF4-FFF2-40B4-BE49-F238E27FC236}">
              <a16:creationId xmlns:a16="http://schemas.microsoft.com/office/drawing/2014/main" id="{7F9E9761-AEAA-413F-92EB-F039B48E1AFA}"/>
            </a:ext>
          </a:extLst>
        </xdr:cNvPr>
        <xdr:cNvSpPr txBox="1"/>
      </xdr:nvSpPr>
      <xdr:spPr>
        <a:xfrm>
          <a:off x="1647825" y="8876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7" name="PoljeZBesedilom 66">
          <a:extLst>
            <a:ext uri="{FF2B5EF4-FFF2-40B4-BE49-F238E27FC236}">
              <a16:creationId xmlns:a16="http://schemas.microsoft.com/office/drawing/2014/main" id="{CDF61FA5-7A94-481A-AE2E-ED5AF39817F5}"/>
            </a:ext>
          </a:extLst>
        </xdr:cNvPr>
        <xdr:cNvSpPr txBox="1"/>
      </xdr:nvSpPr>
      <xdr:spPr>
        <a:xfrm>
          <a:off x="1647825" y="8876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8" name="PoljeZBesedilom 67">
          <a:extLst>
            <a:ext uri="{FF2B5EF4-FFF2-40B4-BE49-F238E27FC236}">
              <a16:creationId xmlns:a16="http://schemas.microsoft.com/office/drawing/2014/main" id="{3670E5B6-4A3B-464E-B6FE-9D87760E9ED7}"/>
            </a:ext>
          </a:extLst>
        </xdr:cNvPr>
        <xdr:cNvSpPr txBox="1"/>
      </xdr:nvSpPr>
      <xdr:spPr>
        <a:xfrm>
          <a:off x="1647825" y="8876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9" name="PoljeZBesedilom 68">
          <a:extLst>
            <a:ext uri="{FF2B5EF4-FFF2-40B4-BE49-F238E27FC236}">
              <a16:creationId xmlns:a16="http://schemas.microsoft.com/office/drawing/2014/main" id="{6253B3BF-FA89-4350-9069-9817FA9BD178}"/>
            </a:ext>
          </a:extLst>
        </xdr:cNvPr>
        <xdr:cNvSpPr txBox="1"/>
      </xdr:nvSpPr>
      <xdr:spPr>
        <a:xfrm>
          <a:off x="1647825" y="8876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70" name="PoljeZBesedilom 69">
          <a:extLst>
            <a:ext uri="{FF2B5EF4-FFF2-40B4-BE49-F238E27FC236}">
              <a16:creationId xmlns:a16="http://schemas.microsoft.com/office/drawing/2014/main" id="{AFB0C156-C713-44E5-9CDF-6558204F6E5F}"/>
            </a:ext>
          </a:extLst>
        </xdr:cNvPr>
        <xdr:cNvSpPr txBox="1"/>
      </xdr:nvSpPr>
      <xdr:spPr>
        <a:xfrm>
          <a:off x="1647825" y="8876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71" name="PoljeZBesedilom 70">
          <a:extLst>
            <a:ext uri="{FF2B5EF4-FFF2-40B4-BE49-F238E27FC236}">
              <a16:creationId xmlns:a16="http://schemas.microsoft.com/office/drawing/2014/main" id="{77C799BC-5798-4340-A58E-3EAF1112883F}"/>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72" name="PoljeZBesedilom 71">
          <a:extLst>
            <a:ext uri="{FF2B5EF4-FFF2-40B4-BE49-F238E27FC236}">
              <a16:creationId xmlns:a16="http://schemas.microsoft.com/office/drawing/2014/main" id="{FC5AC7FD-4F56-460A-B2FF-8944C0575152}"/>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73" name="PoljeZBesedilom 72">
          <a:extLst>
            <a:ext uri="{FF2B5EF4-FFF2-40B4-BE49-F238E27FC236}">
              <a16:creationId xmlns:a16="http://schemas.microsoft.com/office/drawing/2014/main" id="{241C9AF2-AB61-4376-84B5-871AE83C1C02}"/>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74" name="PoljeZBesedilom 73">
          <a:extLst>
            <a:ext uri="{FF2B5EF4-FFF2-40B4-BE49-F238E27FC236}">
              <a16:creationId xmlns:a16="http://schemas.microsoft.com/office/drawing/2014/main" id="{64BAE2F7-004E-4A9C-B0F4-BAE968B674E6}"/>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75" name="PoljeZBesedilom 74">
          <a:extLst>
            <a:ext uri="{FF2B5EF4-FFF2-40B4-BE49-F238E27FC236}">
              <a16:creationId xmlns:a16="http://schemas.microsoft.com/office/drawing/2014/main" id="{77CE27DD-30AD-4615-B789-453F9AED3039}"/>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76" name="PoljeZBesedilom 75">
          <a:extLst>
            <a:ext uri="{FF2B5EF4-FFF2-40B4-BE49-F238E27FC236}">
              <a16:creationId xmlns:a16="http://schemas.microsoft.com/office/drawing/2014/main" id="{DAA16BBE-55C0-459F-A3D1-D139D3CF0D21}"/>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77" name="PoljeZBesedilom 76">
          <a:extLst>
            <a:ext uri="{FF2B5EF4-FFF2-40B4-BE49-F238E27FC236}">
              <a16:creationId xmlns:a16="http://schemas.microsoft.com/office/drawing/2014/main" id="{3B270E46-2E67-4BF9-AFAD-66996B4DEF9A}"/>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78" name="PoljeZBesedilom 77">
          <a:extLst>
            <a:ext uri="{FF2B5EF4-FFF2-40B4-BE49-F238E27FC236}">
              <a16:creationId xmlns:a16="http://schemas.microsoft.com/office/drawing/2014/main" id="{5742FDF8-EF53-46E6-AFCC-589E82839ABE}"/>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79" name="PoljeZBesedilom 78">
          <a:extLst>
            <a:ext uri="{FF2B5EF4-FFF2-40B4-BE49-F238E27FC236}">
              <a16:creationId xmlns:a16="http://schemas.microsoft.com/office/drawing/2014/main" id="{4713A82C-B092-455E-945D-A13EB181D7C6}"/>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80" name="PoljeZBesedilom 79">
          <a:extLst>
            <a:ext uri="{FF2B5EF4-FFF2-40B4-BE49-F238E27FC236}">
              <a16:creationId xmlns:a16="http://schemas.microsoft.com/office/drawing/2014/main" id="{C7562EB4-5761-488F-BEDB-624434490592}"/>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81" name="PoljeZBesedilom 80">
          <a:extLst>
            <a:ext uri="{FF2B5EF4-FFF2-40B4-BE49-F238E27FC236}">
              <a16:creationId xmlns:a16="http://schemas.microsoft.com/office/drawing/2014/main" id="{8A62E5F5-6905-4641-8D33-69021C57C8A8}"/>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82" name="PoljeZBesedilom 81">
          <a:extLst>
            <a:ext uri="{FF2B5EF4-FFF2-40B4-BE49-F238E27FC236}">
              <a16:creationId xmlns:a16="http://schemas.microsoft.com/office/drawing/2014/main" id="{81BBC377-4682-4FFF-9CB4-6D3C8DD79FAB}"/>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83" name="PoljeZBesedilom 82">
          <a:extLst>
            <a:ext uri="{FF2B5EF4-FFF2-40B4-BE49-F238E27FC236}">
              <a16:creationId xmlns:a16="http://schemas.microsoft.com/office/drawing/2014/main" id="{F0620631-A1AD-4480-92AF-FD38F73CDF0B}"/>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84" name="PoljeZBesedilom 83">
          <a:extLst>
            <a:ext uri="{FF2B5EF4-FFF2-40B4-BE49-F238E27FC236}">
              <a16:creationId xmlns:a16="http://schemas.microsoft.com/office/drawing/2014/main" id="{C2CB9E89-0189-4A59-AFA1-FA7014C0DE0E}"/>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85" name="PoljeZBesedilom 84">
          <a:extLst>
            <a:ext uri="{FF2B5EF4-FFF2-40B4-BE49-F238E27FC236}">
              <a16:creationId xmlns:a16="http://schemas.microsoft.com/office/drawing/2014/main" id="{5A27B673-65E3-4AFB-8A9E-70792C72961E}"/>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86" name="PoljeZBesedilom 85">
          <a:extLst>
            <a:ext uri="{FF2B5EF4-FFF2-40B4-BE49-F238E27FC236}">
              <a16:creationId xmlns:a16="http://schemas.microsoft.com/office/drawing/2014/main" id="{04BCF760-2056-4E6B-81C9-A6DD933894F2}"/>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87" name="PoljeZBesedilom 86">
          <a:extLst>
            <a:ext uri="{FF2B5EF4-FFF2-40B4-BE49-F238E27FC236}">
              <a16:creationId xmlns:a16="http://schemas.microsoft.com/office/drawing/2014/main" id="{EBA58187-03E9-4E13-924B-3B37F4B5C545}"/>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88" name="PoljeZBesedilom 87">
          <a:extLst>
            <a:ext uri="{FF2B5EF4-FFF2-40B4-BE49-F238E27FC236}">
              <a16:creationId xmlns:a16="http://schemas.microsoft.com/office/drawing/2014/main" id="{D4EABEEE-B838-4D08-9779-34277724A4DB}"/>
            </a:ext>
          </a:extLst>
        </xdr:cNvPr>
        <xdr:cNvSpPr txBox="1"/>
      </xdr:nvSpPr>
      <xdr:spPr>
        <a:xfrm>
          <a:off x="1647825" y="75295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89" name="PoljeZBesedilom 88">
          <a:extLst>
            <a:ext uri="{FF2B5EF4-FFF2-40B4-BE49-F238E27FC236}">
              <a16:creationId xmlns:a16="http://schemas.microsoft.com/office/drawing/2014/main" id="{517A30C0-2FA5-49B8-9EC4-290692612073}"/>
            </a:ext>
          </a:extLst>
        </xdr:cNvPr>
        <xdr:cNvSpPr txBox="1"/>
      </xdr:nvSpPr>
      <xdr:spPr>
        <a:xfrm>
          <a:off x="1647825" y="772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0" name="PoljeZBesedilom 89">
          <a:extLst>
            <a:ext uri="{FF2B5EF4-FFF2-40B4-BE49-F238E27FC236}">
              <a16:creationId xmlns:a16="http://schemas.microsoft.com/office/drawing/2014/main" id="{150CE439-717D-427B-A98A-B6ECB8A397F6}"/>
            </a:ext>
          </a:extLst>
        </xdr:cNvPr>
        <xdr:cNvSpPr txBox="1"/>
      </xdr:nvSpPr>
      <xdr:spPr>
        <a:xfrm>
          <a:off x="1647825" y="772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1" name="PoljeZBesedilom 90">
          <a:extLst>
            <a:ext uri="{FF2B5EF4-FFF2-40B4-BE49-F238E27FC236}">
              <a16:creationId xmlns:a16="http://schemas.microsoft.com/office/drawing/2014/main" id="{ABACA005-BA3E-4349-A6D4-BBE5248F686C}"/>
            </a:ext>
          </a:extLst>
        </xdr:cNvPr>
        <xdr:cNvSpPr txBox="1"/>
      </xdr:nvSpPr>
      <xdr:spPr>
        <a:xfrm>
          <a:off x="1647825" y="772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2" name="PoljeZBesedilom 91">
          <a:extLst>
            <a:ext uri="{FF2B5EF4-FFF2-40B4-BE49-F238E27FC236}">
              <a16:creationId xmlns:a16="http://schemas.microsoft.com/office/drawing/2014/main" id="{3BC43B8F-3B48-4189-8B18-207A3E5B6D05}"/>
            </a:ext>
          </a:extLst>
        </xdr:cNvPr>
        <xdr:cNvSpPr txBox="1"/>
      </xdr:nvSpPr>
      <xdr:spPr>
        <a:xfrm>
          <a:off x="1647825" y="772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3" name="PoljeZBesedilom 92">
          <a:extLst>
            <a:ext uri="{FF2B5EF4-FFF2-40B4-BE49-F238E27FC236}">
              <a16:creationId xmlns:a16="http://schemas.microsoft.com/office/drawing/2014/main" id="{C208A2F4-129C-4040-BF64-ADC0DF6844B4}"/>
            </a:ext>
          </a:extLst>
        </xdr:cNvPr>
        <xdr:cNvSpPr txBox="1"/>
      </xdr:nvSpPr>
      <xdr:spPr>
        <a:xfrm>
          <a:off x="1647825" y="77390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4" name="PoljeZBesedilom 93">
          <a:extLst>
            <a:ext uri="{FF2B5EF4-FFF2-40B4-BE49-F238E27FC236}">
              <a16:creationId xmlns:a16="http://schemas.microsoft.com/office/drawing/2014/main" id="{349C4A60-128E-4148-9DF6-F2B45DB76E42}"/>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5" name="PoljeZBesedilom 94">
          <a:extLst>
            <a:ext uri="{FF2B5EF4-FFF2-40B4-BE49-F238E27FC236}">
              <a16:creationId xmlns:a16="http://schemas.microsoft.com/office/drawing/2014/main" id="{ADF66D70-AAA5-404F-BB03-2501933205C8}"/>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6" name="PoljeZBesedilom 95">
          <a:extLst>
            <a:ext uri="{FF2B5EF4-FFF2-40B4-BE49-F238E27FC236}">
              <a16:creationId xmlns:a16="http://schemas.microsoft.com/office/drawing/2014/main" id="{5A0DEB17-6B29-4614-B0A4-953493E87715}"/>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7" name="PoljeZBesedilom 96">
          <a:extLst>
            <a:ext uri="{FF2B5EF4-FFF2-40B4-BE49-F238E27FC236}">
              <a16:creationId xmlns:a16="http://schemas.microsoft.com/office/drawing/2014/main" id="{BB981128-F1CF-4B2B-880C-874B3DECDD91}"/>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8" name="PoljeZBesedilom 97">
          <a:extLst>
            <a:ext uri="{FF2B5EF4-FFF2-40B4-BE49-F238E27FC236}">
              <a16:creationId xmlns:a16="http://schemas.microsoft.com/office/drawing/2014/main" id="{4B510941-449D-4B19-B4F4-DCFF04699335}"/>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99" name="PoljeZBesedilom 98">
          <a:extLst>
            <a:ext uri="{FF2B5EF4-FFF2-40B4-BE49-F238E27FC236}">
              <a16:creationId xmlns:a16="http://schemas.microsoft.com/office/drawing/2014/main" id="{1C0AF079-C72B-4990-B5C4-EE00E6DB731E}"/>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0" name="PoljeZBesedilom 99">
          <a:extLst>
            <a:ext uri="{FF2B5EF4-FFF2-40B4-BE49-F238E27FC236}">
              <a16:creationId xmlns:a16="http://schemas.microsoft.com/office/drawing/2014/main" id="{CF37430B-3C13-4FD1-A30F-D407FEAB6608}"/>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1" name="PoljeZBesedilom 100">
          <a:extLst>
            <a:ext uri="{FF2B5EF4-FFF2-40B4-BE49-F238E27FC236}">
              <a16:creationId xmlns:a16="http://schemas.microsoft.com/office/drawing/2014/main" id="{F233940B-1F6C-4F75-9A8D-CD2081085459}"/>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2" name="PoljeZBesedilom 101">
          <a:extLst>
            <a:ext uri="{FF2B5EF4-FFF2-40B4-BE49-F238E27FC236}">
              <a16:creationId xmlns:a16="http://schemas.microsoft.com/office/drawing/2014/main" id="{B426D96D-BE6D-4EBF-BDFD-905D73E65403}"/>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3" name="PoljeZBesedilom 102">
          <a:extLst>
            <a:ext uri="{FF2B5EF4-FFF2-40B4-BE49-F238E27FC236}">
              <a16:creationId xmlns:a16="http://schemas.microsoft.com/office/drawing/2014/main" id="{A1782B0E-C3D6-4107-A781-EC1A93E2E532}"/>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4" name="PoljeZBesedilom 103">
          <a:extLst>
            <a:ext uri="{FF2B5EF4-FFF2-40B4-BE49-F238E27FC236}">
              <a16:creationId xmlns:a16="http://schemas.microsoft.com/office/drawing/2014/main" id="{D81173D4-3137-4C81-8DF4-40F3E908E3B8}"/>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5" name="PoljeZBesedilom 104">
          <a:extLst>
            <a:ext uri="{FF2B5EF4-FFF2-40B4-BE49-F238E27FC236}">
              <a16:creationId xmlns:a16="http://schemas.microsoft.com/office/drawing/2014/main" id="{BD068897-23EE-43C0-9938-C0F37C501E86}"/>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6" name="PoljeZBesedilom 105">
          <a:extLst>
            <a:ext uri="{FF2B5EF4-FFF2-40B4-BE49-F238E27FC236}">
              <a16:creationId xmlns:a16="http://schemas.microsoft.com/office/drawing/2014/main" id="{1A746ACB-0F71-4364-9EAC-9B362C5B56FD}"/>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7" name="PoljeZBesedilom 106">
          <a:extLst>
            <a:ext uri="{FF2B5EF4-FFF2-40B4-BE49-F238E27FC236}">
              <a16:creationId xmlns:a16="http://schemas.microsoft.com/office/drawing/2014/main" id="{465EC6CC-DAE9-4261-86AA-7998CE5453A0}"/>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8" name="PoljeZBesedilom 107">
          <a:extLst>
            <a:ext uri="{FF2B5EF4-FFF2-40B4-BE49-F238E27FC236}">
              <a16:creationId xmlns:a16="http://schemas.microsoft.com/office/drawing/2014/main" id="{6DD29DF7-CE62-4DEE-9134-FEDDA32ADDAA}"/>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09" name="PoljeZBesedilom 108">
          <a:extLst>
            <a:ext uri="{FF2B5EF4-FFF2-40B4-BE49-F238E27FC236}">
              <a16:creationId xmlns:a16="http://schemas.microsoft.com/office/drawing/2014/main" id="{825E599F-7FA0-437E-99BB-2F66316A8145}"/>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10" name="PoljeZBesedilom 109">
          <a:extLst>
            <a:ext uri="{FF2B5EF4-FFF2-40B4-BE49-F238E27FC236}">
              <a16:creationId xmlns:a16="http://schemas.microsoft.com/office/drawing/2014/main" id="{08A9DDD0-3642-4820-9433-2892B2980272}"/>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111" name="PoljeZBesedilom 110">
          <a:extLst>
            <a:ext uri="{FF2B5EF4-FFF2-40B4-BE49-F238E27FC236}">
              <a16:creationId xmlns:a16="http://schemas.microsoft.com/office/drawing/2014/main" id="{3069DA8F-80F0-456B-8214-D923AF43C142}"/>
            </a:ext>
          </a:extLst>
        </xdr:cNvPr>
        <xdr:cNvSpPr txBox="1"/>
      </xdr:nvSpPr>
      <xdr:spPr>
        <a:xfrm>
          <a:off x="1647825" y="7547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112" name="PoljeZBesedilom 111">
          <a:extLst>
            <a:ext uri="{FF2B5EF4-FFF2-40B4-BE49-F238E27FC236}">
              <a16:creationId xmlns:a16="http://schemas.microsoft.com/office/drawing/2014/main" id="{BA76CA23-C984-49EF-8BA0-0AC7D5E16288}"/>
            </a:ext>
          </a:extLst>
        </xdr:cNvPr>
        <xdr:cNvSpPr txBox="1"/>
      </xdr:nvSpPr>
      <xdr:spPr>
        <a:xfrm>
          <a:off x="1647825" y="14608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113" name="PoljeZBesedilom 112">
          <a:extLst>
            <a:ext uri="{FF2B5EF4-FFF2-40B4-BE49-F238E27FC236}">
              <a16:creationId xmlns:a16="http://schemas.microsoft.com/office/drawing/2014/main" id="{B5E69FEC-F600-4035-B7F7-0A2570F8DF31}"/>
            </a:ext>
          </a:extLst>
        </xdr:cNvPr>
        <xdr:cNvSpPr txBox="1"/>
      </xdr:nvSpPr>
      <xdr:spPr>
        <a:xfrm>
          <a:off x="4352925" y="14608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114" name="PoljeZBesedilom 113">
          <a:extLst>
            <a:ext uri="{FF2B5EF4-FFF2-40B4-BE49-F238E27FC236}">
              <a16:creationId xmlns:a16="http://schemas.microsoft.com/office/drawing/2014/main" id="{7A526A86-EC98-4ECB-A03C-B0CC506821DF}"/>
            </a:ext>
          </a:extLst>
        </xdr:cNvPr>
        <xdr:cNvSpPr txBox="1"/>
      </xdr:nvSpPr>
      <xdr:spPr>
        <a:xfrm>
          <a:off x="1647825" y="132826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115" name="PoljeZBesedilom 114">
          <a:extLst>
            <a:ext uri="{FF2B5EF4-FFF2-40B4-BE49-F238E27FC236}">
              <a16:creationId xmlns:a16="http://schemas.microsoft.com/office/drawing/2014/main" id="{8419B194-42BD-4B02-9A9E-EFAE9DE6663C}"/>
            </a:ext>
          </a:extLst>
        </xdr:cNvPr>
        <xdr:cNvSpPr txBox="1"/>
      </xdr:nvSpPr>
      <xdr:spPr>
        <a:xfrm>
          <a:off x="3457575" y="13381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116" name="PoljeZBesedilom 115">
          <a:extLst>
            <a:ext uri="{FF2B5EF4-FFF2-40B4-BE49-F238E27FC236}">
              <a16:creationId xmlns:a16="http://schemas.microsoft.com/office/drawing/2014/main" id="{616FBF1D-08F7-464E-9D84-55ACC940102F}"/>
            </a:ext>
          </a:extLst>
        </xdr:cNvPr>
        <xdr:cNvSpPr txBox="1"/>
      </xdr:nvSpPr>
      <xdr:spPr>
        <a:xfrm>
          <a:off x="3457575" y="13381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117" name="PoljeZBesedilom 116">
          <a:extLst>
            <a:ext uri="{FF2B5EF4-FFF2-40B4-BE49-F238E27FC236}">
              <a16:creationId xmlns:a16="http://schemas.microsoft.com/office/drawing/2014/main" id="{E9E8A752-72F7-4FD7-B11F-79844544EDF7}"/>
            </a:ext>
          </a:extLst>
        </xdr:cNvPr>
        <xdr:cNvSpPr txBox="1"/>
      </xdr:nvSpPr>
      <xdr:spPr>
        <a:xfrm>
          <a:off x="1647825" y="13381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118" name="PoljeZBesedilom 117">
          <a:extLst>
            <a:ext uri="{FF2B5EF4-FFF2-40B4-BE49-F238E27FC236}">
              <a16:creationId xmlns:a16="http://schemas.microsoft.com/office/drawing/2014/main" id="{F2D4B013-0CFF-4A49-8A2D-DF48458FD1B6}"/>
            </a:ext>
          </a:extLst>
        </xdr:cNvPr>
        <xdr:cNvSpPr txBox="1"/>
      </xdr:nvSpPr>
      <xdr:spPr>
        <a:xfrm>
          <a:off x="164782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119" name="PoljeZBesedilom 118">
          <a:extLst>
            <a:ext uri="{FF2B5EF4-FFF2-40B4-BE49-F238E27FC236}">
              <a16:creationId xmlns:a16="http://schemas.microsoft.com/office/drawing/2014/main" id="{98A5CB7C-2623-4C97-A8DA-1F22E653FA7E}"/>
            </a:ext>
          </a:extLst>
        </xdr:cNvPr>
        <xdr:cNvSpPr txBox="1"/>
      </xdr:nvSpPr>
      <xdr:spPr>
        <a:xfrm>
          <a:off x="1647825" y="13429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120" name="PoljeZBesedilom 119">
          <a:extLst>
            <a:ext uri="{FF2B5EF4-FFF2-40B4-BE49-F238E27FC236}">
              <a16:creationId xmlns:a16="http://schemas.microsoft.com/office/drawing/2014/main" id="{DEB58AFE-EE7C-4476-BAAA-01C66C525D86}"/>
            </a:ext>
          </a:extLst>
        </xdr:cNvPr>
        <xdr:cNvSpPr txBox="1"/>
      </xdr:nvSpPr>
      <xdr:spPr>
        <a:xfrm>
          <a:off x="1647825" y="13429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1" name="PoljeZBesedilom 120">
          <a:extLst>
            <a:ext uri="{FF2B5EF4-FFF2-40B4-BE49-F238E27FC236}">
              <a16:creationId xmlns:a16="http://schemas.microsoft.com/office/drawing/2014/main" id="{3A54F477-FA44-48C9-9700-D5E0EED6DA8B}"/>
            </a:ext>
          </a:extLst>
        </xdr:cNvPr>
        <xdr:cNvSpPr txBox="1"/>
      </xdr:nvSpPr>
      <xdr:spPr>
        <a:xfrm>
          <a:off x="164782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2" name="PoljeZBesedilom 121">
          <a:extLst>
            <a:ext uri="{FF2B5EF4-FFF2-40B4-BE49-F238E27FC236}">
              <a16:creationId xmlns:a16="http://schemas.microsoft.com/office/drawing/2014/main" id="{FDF32253-693F-447E-955B-CCACBE3454C6}"/>
            </a:ext>
          </a:extLst>
        </xdr:cNvPr>
        <xdr:cNvSpPr txBox="1"/>
      </xdr:nvSpPr>
      <xdr:spPr>
        <a:xfrm>
          <a:off x="164782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3" name="PoljeZBesedilom 122">
          <a:extLst>
            <a:ext uri="{FF2B5EF4-FFF2-40B4-BE49-F238E27FC236}">
              <a16:creationId xmlns:a16="http://schemas.microsoft.com/office/drawing/2014/main" id="{7EC05B62-0D7C-4575-BF1A-F2020F4CA4C8}"/>
            </a:ext>
          </a:extLst>
        </xdr:cNvPr>
        <xdr:cNvSpPr txBox="1"/>
      </xdr:nvSpPr>
      <xdr:spPr>
        <a:xfrm>
          <a:off x="164782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24" name="PoljeZBesedilom 123">
          <a:extLst>
            <a:ext uri="{FF2B5EF4-FFF2-40B4-BE49-F238E27FC236}">
              <a16:creationId xmlns:a16="http://schemas.microsoft.com/office/drawing/2014/main" id="{E1CA56E5-FBC5-4C94-B3B3-2D3890AE3DB0}"/>
            </a:ext>
          </a:extLst>
        </xdr:cNvPr>
        <xdr:cNvSpPr txBox="1"/>
      </xdr:nvSpPr>
      <xdr:spPr>
        <a:xfrm>
          <a:off x="164782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25" name="PoljeZBesedilom 124">
          <a:extLst>
            <a:ext uri="{FF2B5EF4-FFF2-40B4-BE49-F238E27FC236}">
              <a16:creationId xmlns:a16="http://schemas.microsoft.com/office/drawing/2014/main" id="{906736BF-1CDA-4871-B215-206A5E8AF621}"/>
            </a:ext>
          </a:extLst>
        </xdr:cNvPr>
        <xdr:cNvSpPr txBox="1"/>
      </xdr:nvSpPr>
      <xdr:spPr>
        <a:xfrm>
          <a:off x="164782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26" name="PoljeZBesedilom 125">
          <a:extLst>
            <a:ext uri="{FF2B5EF4-FFF2-40B4-BE49-F238E27FC236}">
              <a16:creationId xmlns:a16="http://schemas.microsoft.com/office/drawing/2014/main" id="{7A6118AF-1E79-44EA-9E68-346B6139A223}"/>
            </a:ext>
          </a:extLst>
        </xdr:cNvPr>
        <xdr:cNvSpPr txBox="1"/>
      </xdr:nvSpPr>
      <xdr:spPr>
        <a:xfrm>
          <a:off x="164782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127" name="PoljeZBesedilom 126">
          <a:extLst>
            <a:ext uri="{FF2B5EF4-FFF2-40B4-BE49-F238E27FC236}">
              <a16:creationId xmlns:a16="http://schemas.microsoft.com/office/drawing/2014/main" id="{D9170D65-6E68-4F07-A1E7-DC2D99D54ECE}"/>
            </a:ext>
          </a:extLst>
        </xdr:cNvPr>
        <xdr:cNvSpPr txBox="1"/>
      </xdr:nvSpPr>
      <xdr:spPr>
        <a:xfrm>
          <a:off x="164782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28" name="PoljeZBesedilom 127">
          <a:extLst>
            <a:ext uri="{FF2B5EF4-FFF2-40B4-BE49-F238E27FC236}">
              <a16:creationId xmlns:a16="http://schemas.microsoft.com/office/drawing/2014/main" id="{E9ADD296-C2E5-4601-94FF-3C297630AFB3}"/>
            </a:ext>
          </a:extLst>
        </xdr:cNvPr>
        <xdr:cNvSpPr txBox="1"/>
      </xdr:nvSpPr>
      <xdr:spPr>
        <a:xfrm>
          <a:off x="164782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29" name="PoljeZBesedilom 128">
          <a:extLst>
            <a:ext uri="{FF2B5EF4-FFF2-40B4-BE49-F238E27FC236}">
              <a16:creationId xmlns:a16="http://schemas.microsoft.com/office/drawing/2014/main" id="{DB7A384C-0928-467F-ADBE-CA9D0929FE20}"/>
            </a:ext>
          </a:extLst>
        </xdr:cNvPr>
        <xdr:cNvSpPr txBox="1"/>
      </xdr:nvSpPr>
      <xdr:spPr>
        <a:xfrm>
          <a:off x="164782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0" name="PoljeZBesedilom 129">
          <a:extLst>
            <a:ext uri="{FF2B5EF4-FFF2-40B4-BE49-F238E27FC236}">
              <a16:creationId xmlns:a16="http://schemas.microsoft.com/office/drawing/2014/main" id="{632F5100-910C-4B14-8009-92594823350A}"/>
            </a:ext>
          </a:extLst>
        </xdr:cNvPr>
        <xdr:cNvSpPr txBox="1"/>
      </xdr:nvSpPr>
      <xdr:spPr>
        <a:xfrm>
          <a:off x="164782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1" name="PoljeZBesedilom 130">
          <a:extLst>
            <a:ext uri="{FF2B5EF4-FFF2-40B4-BE49-F238E27FC236}">
              <a16:creationId xmlns:a16="http://schemas.microsoft.com/office/drawing/2014/main" id="{F9F3B17B-F3EB-42C3-8571-D5902787A2AA}"/>
            </a:ext>
          </a:extLst>
        </xdr:cNvPr>
        <xdr:cNvSpPr txBox="1"/>
      </xdr:nvSpPr>
      <xdr:spPr>
        <a:xfrm>
          <a:off x="164782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32" name="PoljeZBesedilom 131">
          <a:extLst>
            <a:ext uri="{FF2B5EF4-FFF2-40B4-BE49-F238E27FC236}">
              <a16:creationId xmlns:a16="http://schemas.microsoft.com/office/drawing/2014/main" id="{AF33217B-3BBE-4FF9-AD85-FCBA0AFFFD7C}"/>
            </a:ext>
          </a:extLst>
        </xdr:cNvPr>
        <xdr:cNvSpPr txBox="1"/>
      </xdr:nvSpPr>
      <xdr:spPr>
        <a:xfrm>
          <a:off x="164782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3" name="PoljeZBesedilom 132">
          <a:extLst>
            <a:ext uri="{FF2B5EF4-FFF2-40B4-BE49-F238E27FC236}">
              <a16:creationId xmlns:a16="http://schemas.microsoft.com/office/drawing/2014/main" id="{089988BE-6AF4-4292-B54D-B5377A5A15DA}"/>
            </a:ext>
          </a:extLst>
        </xdr:cNvPr>
        <xdr:cNvSpPr txBox="1"/>
      </xdr:nvSpPr>
      <xdr:spPr>
        <a:xfrm>
          <a:off x="164782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4" name="PoljeZBesedilom 133">
          <a:extLst>
            <a:ext uri="{FF2B5EF4-FFF2-40B4-BE49-F238E27FC236}">
              <a16:creationId xmlns:a16="http://schemas.microsoft.com/office/drawing/2014/main" id="{D5E609B8-B090-4B2A-BBCA-4D6717CD2897}"/>
            </a:ext>
          </a:extLst>
        </xdr:cNvPr>
        <xdr:cNvSpPr txBox="1"/>
      </xdr:nvSpPr>
      <xdr:spPr>
        <a:xfrm>
          <a:off x="164782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5" name="PoljeZBesedilom 134">
          <a:extLst>
            <a:ext uri="{FF2B5EF4-FFF2-40B4-BE49-F238E27FC236}">
              <a16:creationId xmlns:a16="http://schemas.microsoft.com/office/drawing/2014/main" id="{53370AF4-8A3B-4D96-AE27-24DB1515FD40}"/>
            </a:ext>
          </a:extLst>
        </xdr:cNvPr>
        <xdr:cNvSpPr txBox="1"/>
      </xdr:nvSpPr>
      <xdr:spPr>
        <a:xfrm>
          <a:off x="164782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6" name="PoljeZBesedilom 135">
          <a:extLst>
            <a:ext uri="{FF2B5EF4-FFF2-40B4-BE49-F238E27FC236}">
              <a16:creationId xmlns:a16="http://schemas.microsoft.com/office/drawing/2014/main" id="{3AA235AC-41E4-4EDB-A727-E2EAD3B28F46}"/>
            </a:ext>
          </a:extLst>
        </xdr:cNvPr>
        <xdr:cNvSpPr txBox="1"/>
      </xdr:nvSpPr>
      <xdr:spPr>
        <a:xfrm>
          <a:off x="164782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7" name="PoljeZBesedilom 136">
          <a:extLst>
            <a:ext uri="{FF2B5EF4-FFF2-40B4-BE49-F238E27FC236}">
              <a16:creationId xmlns:a16="http://schemas.microsoft.com/office/drawing/2014/main" id="{2E4370FB-26B5-4AED-9976-5C6FF008EA71}"/>
            </a:ext>
          </a:extLst>
        </xdr:cNvPr>
        <xdr:cNvSpPr txBox="1"/>
      </xdr:nvSpPr>
      <xdr:spPr>
        <a:xfrm>
          <a:off x="164782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8" name="PoljeZBesedilom 137">
          <a:extLst>
            <a:ext uri="{FF2B5EF4-FFF2-40B4-BE49-F238E27FC236}">
              <a16:creationId xmlns:a16="http://schemas.microsoft.com/office/drawing/2014/main" id="{7D14745D-A378-4618-8816-20BFCCC2DFF5}"/>
            </a:ext>
          </a:extLst>
        </xdr:cNvPr>
        <xdr:cNvSpPr txBox="1"/>
      </xdr:nvSpPr>
      <xdr:spPr>
        <a:xfrm>
          <a:off x="164782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9" name="PoljeZBesedilom 138">
          <a:extLst>
            <a:ext uri="{FF2B5EF4-FFF2-40B4-BE49-F238E27FC236}">
              <a16:creationId xmlns:a16="http://schemas.microsoft.com/office/drawing/2014/main" id="{1119AAB3-1F83-49A0-B57C-903319D2D149}"/>
            </a:ext>
          </a:extLst>
        </xdr:cNvPr>
        <xdr:cNvSpPr txBox="1"/>
      </xdr:nvSpPr>
      <xdr:spPr>
        <a:xfrm>
          <a:off x="164782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40" name="PoljeZBesedilom 139">
          <a:extLst>
            <a:ext uri="{FF2B5EF4-FFF2-40B4-BE49-F238E27FC236}">
              <a16:creationId xmlns:a16="http://schemas.microsoft.com/office/drawing/2014/main" id="{B7795BE5-FE4B-4BE0-BBA3-EB2F4450E81D}"/>
            </a:ext>
          </a:extLst>
        </xdr:cNvPr>
        <xdr:cNvSpPr txBox="1"/>
      </xdr:nvSpPr>
      <xdr:spPr>
        <a:xfrm>
          <a:off x="164782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276</xdr:row>
      <xdr:rowOff>0</xdr:rowOff>
    </xdr:from>
    <xdr:ext cx="184731" cy="298696"/>
    <xdr:sp macro="" textlink="">
      <xdr:nvSpPr>
        <xdr:cNvPr id="141" name="PoljeZBesedilom 140">
          <a:extLst>
            <a:ext uri="{FF2B5EF4-FFF2-40B4-BE49-F238E27FC236}">
              <a16:creationId xmlns:a16="http://schemas.microsoft.com/office/drawing/2014/main" id="{05CBA3F1-95FD-4079-BA92-17F12FD7DF39}"/>
            </a:ext>
          </a:extLst>
        </xdr:cNvPr>
        <xdr:cNvSpPr txBox="1"/>
      </xdr:nvSpPr>
      <xdr:spPr>
        <a:xfrm>
          <a:off x="164782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42" name="PoljeZBesedilom 141">
          <a:extLst>
            <a:ext uri="{FF2B5EF4-FFF2-40B4-BE49-F238E27FC236}">
              <a16:creationId xmlns:a16="http://schemas.microsoft.com/office/drawing/2014/main" id="{AEFAD54A-8F0B-4838-8248-7E392AC934C9}"/>
            </a:ext>
          </a:extLst>
        </xdr:cNvPr>
        <xdr:cNvSpPr txBox="1"/>
      </xdr:nvSpPr>
      <xdr:spPr>
        <a:xfrm>
          <a:off x="164782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43" name="PoljeZBesedilom 142">
          <a:extLst>
            <a:ext uri="{FF2B5EF4-FFF2-40B4-BE49-F238E27FC236}">
              <a16:creationId xmlns:a16="http://schemas.microsoft.com/office/drawing/2014/main" id="{A5893011-9736-4171-9982-0B10EB50ECDB}"/>
            </a:ext>
          </a:extLst>
        </xdr:cNvPr>
        <xdr:cNvSpPr txBox="1"/>
      </xdr:nvSpPr>
      <xdr:spPr>
        <a:xfrm>
          <a:off x="164782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277</xdr:row>
      <xdr:rowOff>0</xdr:rowOff>
    </xdr:from>
    <xdr:ext cx="184731" cy="298696"/>
    <xdr:sp macro="" textlink="">
      <xdr:nvSpPr>
        <xdr:cNvPr id="144" name="PoljeZBesedilom 143">
          <a:extLst>
            <a:ext uri="{FF2B5EF4-FFF2-40B4-BE49-F238E27FC236}">
              <a16:creationId xmlns:a16="http://schemas.microsoft.com/office/drawing/2014/main" id="{79D22892-9F2D-49DF-9F1C-0633B3B06023}"/>
            </a:ext>
          </a:extLst>
        </xdr:cNvPr>
        <xdr:cNvSpPr txBox="1"/>
      </xdr:nvSpPr>
      <xdr:spPr>
        <a:xfrm>
          <a:off x="164782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145" name="PoljeZBesedilom 144">
          <a:extLst>
            <a:ext uri="{FF2B5EF4-FFF2-40B4-BE49-F238E27FC236}">
              <a16:creationId xmlns:a16="http://schemas.microsoft.com/office/drawing/2014/main" id="{9846E2A7-64D6-43FC-BDBA-F3D44E41054D}"/>
            </a:ext>
          </a:extLst>
        </xdr:cNvPr>
        <xdr:cNvSpPr txBox="1"/>
      </xdr:nvSpPr>
      <xdr:spPr>
        <a:xfrm>
          <a:off x="1647825" y="137883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146" name="PoljeZBesedilom 145">
          <a:extLst>
            <a:ext uri="{FF2B5EF4-FFF2-40B4-BE49-F238E27FC236}">
              <a16:creationId xmlns:a16="http://schemas.microsoft.com/office/drawing/2014/main" id="{89B8DD1E-A0CC-46FE-8DCC-83E39FE01BC5}"/>
            </a:ext>
          </a:extLst>
        </xdr:cNvPr>
        <xdr:cNvSpPr txBox="1"/>
      </xdr:nvSpPr>
      <xdr:spPr>
        <a:xfrm>
          <a:off x="3457575" y="133816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47" name="PoljeZBesedilom 146">
          <a:extLst>
            <a:ext uri="{FF2B5EF4-FFF2-40B4-BE49-F238E27FC236}">
              <a16:creationId xmlns:a16="http://schemas.microsoft.com/office/drawing/2014/main" id="{EABF5B92-650C-481F-AF19-33DDA4A626CB}"/>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48" name="PoljeZBesedilom 147">
          <a:extLst>
            <a:ext uri="{FF2B5EF4-FFF2-40B4-BE49-F238E27FC236}">
              <a16:creationId xmlns:a16="http://schemas.microsoft.com/office/drawing/2014/main" id="{AB16E588-F294-45A0-B956-5313C27E9943}"/>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149" name="PoljeZBesedilom 148">
          <a:extLst>
            <a:ext uri="{FF2B5EF4-FFF2-40B4-BE49-F238E27FC236}">
              <a16:creationId xmlns:a16="http://schemas.microsoft.com/office/drawing/2014/main" id="{E19067EC-78B3-4049-BD2C-8031E6D59792}"/>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0" name="PoljeZBesedilom 149">
          <a:extLst>
            <a:ext uri="{FF2B5EF4-FFF2-40B4-BE49-F238E27FC236}">
              <a16:creationId xmlns:a16="http://schemas.microsoft.com/office/drawing/2014/main" id="{6122D30A-EECE-47FA-97E2-046EDA88BCFE}"/>
            </a:ext>
          </a:extLst>
        </xdr:cNvPr>
        <xdr:cNvSpPr txBox="1"/>
      </xdr:nvSpPr>
      <xdr:spPr>
        <a:xfrm>
          <a:off x="3457575" y="13429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1" name="PoljeZBesedilom 150">
          <a:extLst>
            <a:ext uri="{FF2B5EF4-FFF2-40B4-BE49-F238E27FC236}">
              <a16:creationId xmlns:a16="http://schemas.microsoft.com/office/drawing/2014/main" id="{382C6B58-08DC-4221-A40E-88105E31B775}"/>
            </a:ext>
          </a:extLst>
        </xdr:cNvPr>
        <xdr:cNvSpPr txBox="1"/>
      </xdr:nvSpPr>
      <xdr:spPr>
        <a:xfrm>
          <a:off x="3457575" y="13429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2" name="PoljeZBesedilom 151">
          <a:extLst>
            <a:ext uri="{FF2B5EF4-FFF2-40B4-BE49-F238E27FC236}">
              <a16:creationId xmlns:a16="http://schemas.microsoft.com/office/drawing/2014/main" id="{3E4CC627-A362-4434-B174-7522BBFA970C}"/>
            </a:ext>
          </a:extLst>
        </xdr:cNvPr>
        <xdr:cNvSpPr txBox="1"/>
      </xdr:nvSpPr>
      <xdr:spPr>
        <a:xfrm>
          <a:off x="3457575" y="13429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3" name="PoljeZBesedilom 152">
          <a:extLst>
            <a:ext uri="{FF2B5EF4-FFF2-40B4-BE49-F238E27FC236}">
              <a16:creationId xmlns:a16="http://schemas.microsoft.com/office/drawing/2014/main" id="{0A690045-12D4-499A-9D6F-7D4A6897FB96}"/>
            </a:ext>
          </a:extLst>
        </xdr:cNvPr>
        <xdr:cNvSpPr txBox="1"/>
      </xdr:nvSpPr>
      <xdr:spPr>
        <a:xfrm>
          <a:off x="3457575" y="13429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4" name="PoljeZBesedilom 153">
          <a:extLst>
            <a:ext uri="{FF2B5EF4-FFF2-40B4-BE49-F238E27FC236}">
              <a16:creationId xmlns:a16="http://schemas.microsoft.com/office/drawing/2014/main" id="{15278BC1-2ACD-43A4-8806-B661508DD6DB}"/>
            </a:ext>
          </a:extLst>
        </xdr:cNvPr>
        <xdr:cNvSpPr txBox="1"/>
      </xdr:nvSpPr>
      <xdr:spPr>
        <a:xfrm>
          <a:off x="3457575" y="13429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155" name="PoljeZBesedilom 154">
          <a:extLst>
            <a:ext uri="{FF2B5EF4-FFF2-40B4-BE49-F238E27FC236}">
              <a16:creationId xmlns:a16="http://schemas.microsoft.com/office/drawing/2014/main" id="{48E36CF1-11C5-466C-8E9C-BF5156868479}"/>
            </a:ext>
          </a:extLst>
        </xdr:cNvPr>
        <xdr:cNvSpPr txBox="1"/>
      </xdr:nvSpPr>
      <xdr:spPr>
        <a:xfrm>
          <a:off x="3457575" y="13429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6" name="PoljeZBesedilom 155">
          <a:extLst>
            <a:ext uri="{FF2B5EF4-FFF2-40B4-BE49-F238E27FC236}">
              <a16:creationId xmlns:a16="http://schemas.microsoft.com/office/drawing/2014/main" id="{E302E685-89AA-432F-802D-20552E498D6C}"/>
            </a:ext>
          </a:extLst>
        </xdr:cNvPr>
        <xdr:cNvSpPr txBox="1"/>
      </xdr:nvSpPr>
      <xdr:spPr>
        <a:xfrm>
          <a:off x="345757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7" name="PoljeZBesedilom 156">
          <a:extLst>
            <a:ext uri="{FF2B5EF4-FFF2-40B4-BE49-F238E27FC236}">
              <a16:creationId xmlns:a16="http://schemas.microsoft.com/office/drawing/2014/main" id="{2BCBF42B-8B0A-4552-9174-955443C433E6}"/>
            </a:ext>
          </a:extLst>
        </xdr:cNvPr>
        <xdr:cNvSpPr txBox="1"/>
      </xdr:nvSpPr>
      <xdr:spPr>
        <a:xfrm>
          <a:off x="345757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8" name="PoljeZBesedilom 157">
          <a:extLst>
            <a:ext uri="{FF2B5EF4-FFF2-40B4-BE49-F238E27FC236}">
              <a16:creationId xmlns:a16="http://schemas.microsoft.com/office/drawing/2014/main" id="{9B461D67-140F-4047-9439-D8D2C4EF14F1}"/>
            </a:ext>
          </a:extLst>
        </xdr:cNvPr>
        <xdr:cNvSpPr txBox="1"/>
      </xdr:nvSpPr>
      <xdr:spPr>
        <a:xfrm>
          <a:off x="345757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9" name="PoljeZBesedilom 158">
          <a:extLst>
            <a:ext uri="{FF2B5EF4-FFF2-40B4-BE49-F238E27FC236}">
              <a16:creationId xmlns:a16="http://schemas.microsoft.com/office/drawing/2014/main" id="{99E7CCA7-722A-4EE7-B2B4-95294E627BC0}"/>
            </a:ext>
          </a:extLst>
        </xdr:cNvPr>
        <xdr:cNvSpPr txBox="1"/>
      </xdr:nvSpPr>
      <xdr:spPr>
        <a:xfrm>
          <a:off x="345757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0" name="PoljeZBesedilom 159">
          <a:extLst>
            <a:ext uri="{FF2B5EF4-FFF2-40B4-BE49-F238E27FC236}">
              <a16:creationId xmlns:a16="http://schemas.microsoft.com/office/drawing/2014/main" id="{08A9C2CF-3A31-4610-B2E3-E47C29AFA9C0}"/>
            </a:ext>
          </a:extLst>
        </xdr:cNvPr>
        <xdr:cNvSpPr txBox="1"/>
      </xdr:nvSpPr>
      <xdr:spPr>
        <a:xfrm>
          <a:off x="345757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1" name="PoljeZBesedilom 160">
          <a:extLst>
            <a:ext uri="{FF2B5EF4-FFF2-40B4-BE49-F238E27FC236}">
              <a16:creationId xmlns:a16="http://schemas.microsoft.com/office/drawing/2014/main" id="{D8DF8E8E-2768-4472-A464-F6AE7267B86B}"/>
            </a:ext>
          </a:extLst>
        </xdr:cNvPr>
        <xdr:cNvSpPr txBox="1"/>
      </xdr:nvSpPr>
      <xdr:spPr>
        <a:xfrm>
          <a:off x="345757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2" name="PoljeZBesedilom 161">
          <a:extLst>
            <a:ext uri="{FF2B5EF4-FFF2-40B4-BE49-F238E27FC236}">
              <a16:creationId xmlns:a16="http://schemas.microsoft.com/office/drawing/2014/main" id="{11184159-618C-4AC3-9CF1-3049CC914416}"/>
            </a:ext>
          </a:extLst>
        </xdr:cNvPr>
        <xdr:cNvSpPr txBox="1"/>
      </xdr:nvSpPr>
      <xdr:spPr>
        <a:xfrm>
          <a:off x="345757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3" name="PoljeZBesedilom 162">
          <a:extLst>
            <a:ext uri="{FF2B5EF4-FFF2-40B4-BE49-F238E27FC236}">
              <a16:creationId xmlns:a16="http://schemas.microsoft.com/office/drawing/2014/main" id="{B4FAFE82-0783-462C-9CA5-89C6AF555FAC}"/>
            </a:ext>
          </a:extLst>
        </xdr:cNvPr>
        <xdr:cNvSpPr txBox="1"/>
      </xdr:nvSpPr>
      <xdr:spPr>
        <a:xfrm>
          <a:off x="345757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4" name="PoljeZBesedilom 163">
          <a:extLst>
            <a:ext uri="{FF2B5EF4-FFF2-40B4-BE49-F238E27FC236}">
              <a16:creationId xmlns:a16="http://schemas.microsoft.com/office/drawing/2014/main" id="{1DB144D9-0A76-4751-A650-AE183FA5E1E6}"/>
            </a:ext>
          </a:extLst>
        </xdr:cNvPr>
        <xdr:cNvSpPr txBox="1"/>
      </xdr:nvSpPr>
      <xdr:spPr>
        <a:xfrm>
          <a:off x="3457575" y="13453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65" name="PoljeZBesedilom 164">
          <a:extLst>
            <a:ext uri="{FF2B5EF4-FFF2-40B4-BE49-F238E27FC236}">
              <a16:creationId xmlns:a16="http://schemas.microsoft.com/office/drawing/2014/main" id="{58CC289D-39D8-458F-9654-64789C1393DD}"/>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66" name="PoljeZBesedilom 165">
          <a:extLst>
            <a:ext uri="{FF2B5EF4-FFF2-40B4-BE49-F238E27FC236}">
              <a16:creationId xmlns:a16="http://schemas.microsoft.com/office/drawing/2014/main" id="{A365EB96-F875-4C13-B994-7EECAD4A3C2F}"/>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67" name="PoljeZBesedilom 166">
          <a:extLst>
            <a:ext uri="{FF2B5EF4-FFF2-40B4-BE49-F238E27FC236}">
              <a16:creationId xmlns:a16="http://schemas.microsoft.com/office/drawing/2014/main" id="{B7F37153-F152-4450-898A-5F24B677E107}"/>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68" name="PoljeZBesedilom 167">
          <a:extLst>
            <a:ext uri="{FF2B5EF4-FFF2-40B4-BE49-F238E27FC236}">
              <a16:creationId xmlns:a16="http://schemas.microsoft.com/office/drawing/2014/main" id="{7A761A87-478D-4381-8958-F4B62CF3C1D6}"/>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69" name="PoljeZBesedilom 168">
          <a:extLst>
            <a:ext uri="{FF2B5EF4-FFF2-40B4-BE49-F238E27FC236}">
              <a16:creationId xmlns:a16="http://schemas.microsoft.com/office/drawing/2014/main" id="{618B29F9-DDCF-42D4-8BA2-AAE9698C47AD}"/>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0" name="PoljeZBesedilom 169">
          <a:extLst>
            <a:ext uri="{FF2B5EF4-FFF2-40B4-BE49-F238E27FC236}">
              <a16:creationId xmlns:a16="http://schemas.microsoft.com/office/drawing/2014/main" id="{41590EA6-6ADA-481C-919A-7BC20856BE3D}"/>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1" name="PoljeZBesedilom 170">
          <a:extLst>
            <a:ext uri="{FF2B5EF4-FFF2-40B4-BE49-F238E27FC236}">
              <a16:creationId xmlns:a16="http://schemas.microsoft.com/office/drawing/2014/main" id="{DAB1810F-7EED-4019-9A9F-FB4571D4D198}"/>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2" name="PoljeZBesedilom 171">
          <a:extLst>
            <a:ext uri="{FF2B5EF4-FFF2-40B4-BE49-F238E27FC236}">
              <a16:creationId xmlns:a16="http://schemas.microsoft.com/office/drawing/2014/main" id="{F9FE05BB-4C14-40DD-93B1-4576F7B9FCBF}"/>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3" name="PoljeZBesedilom 172">
          <a:extLst>
            <a:ext uri="{FF2B5EF4-FFF2-40B4-BE49-F238E27FC236}">
              <a16:creationId xmlns:a16="http://schemas.microsoft.com/office/drawing/2014/main" id="{7D2C3361-4EAD-4630-8BEB-B75FDC43CE9D}"/>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4" name="PoljeZBesedilom 173">
          <a:extLst>
            <a:ext uri="{FF2B5EF4-FFF2-40B4-BE49-F238E27FC236}">
              <a16:creationId xmlns:a16="http://schemas.microsoft.com/office/drawing/2014/main" id="{0334A72A-02DB-4FFD-8882-09F9B015EF0A}"/>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5" name="PoljeZBesedilom 174">
          <a:extLst>
            <a:ext uri="{FF2B5EF4-FFF2-40B4-BE49-F238E27FC236}">
              <a16:creationId xmlns:a16="http://schemas.microsoft.com/office/drawing/2014/main" id="{FDB38A16-BF63-4353-BC60-F0B8648B77E1}"/>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176" name="PoljeZBesedilom 175">
          <a:extLst>
            <a:ext uri="{FF2B5EF4-FFF2-40B4-BE49-F238E27FC236}">
              <a16:creationId xmlns:a16="http://schemas.microsoft.com/office/drawing/2014/main" id="{5D6A9CB2-1A28-48DC-8ECB-7ADBBF2CA690}"/>
            </a:ext>
          </a:extLst>
        </xdr:cNvPr>
        <xdr:cNvSpPr txBox="1"/>
      </xdr:nvSpPr>
      <xdr:spPr>
        <a:xfrm>
          <a:off x="3457575" y="13541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77" name="PoljeZBesedilom 176">
          <a:extLst>
            <a:ext uri="{FF2B5EF4-FFF2-40B4-BE49-F238E27FC236}">
              <a16:creationId xmlns:a16="http://schemas.microsoft.com/office/drawing/2014/main" id="{21F1C953-6A11-49DF-BD5B-F5E38B267E9C}"/>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78" name="PoljeZBesedilom 177">
          <a:extLst>
            <a:ext uri="{FF2B5EF4-FFF2-40B4-BE49-F238E27FC236}">
              <a16:creationId xmlns:a16="http://schemas.microsoft.com/office/drawing/2014/main" id="{485D63B2-9C4D-430E-A4D0-F28302FEB84E}"/>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79" name="PoljeZBesedilom 178">
          <a:extLst>
            <a:ext uri="{FF2B5EF4-FFF2-40B4-BE49-F238E27FC236}">
              <a16:creationId xmlns:a16="http://schemas.microsoft.com/office/drawing/2014/main" id="{358A6239-69DD-4556-B87C-B5B335B4D6CC}"/>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0" name="PoljeZBesedilom 179">
          <a:extLst>
            <a:ext uri="{FF2B5EF4-FFF2-40B4-BE49-F238E27FC236}">
              <a16:creationId xmlns:a16="http://schemas.microsoft.com/office/drawing/2014/main" id="{84C0FA67-9C02-4DCB-BADD-A24AA26945C1}"/>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1" name="PoljeZBesedilom 180">
          <a:extLst>
            <a:ext uri="{FF2B5EF4-FFF2-40B4-BE49-F238E27FC236}">
              <a16:creationId xmlns:a16="http://schemas.microsoft.com/office/drawing/2014/main" id="{0F5B315F-7AB6-4444-A3AA-47FC54334091}"/>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2" name="PoljeZBesedilom 181">
          <a:extLst>
            <a:ext uri="{FF2B5EF4-FFF2-40B4-BE49-F238E27FC236}">
              <a16:creationId xmlns:a16="http://schemas.microsoft.com/office/drawing/2014/main" id="{2C509892-D513-427E-9F2E-6DF5B644220E}"/>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3" name="PoljeZBesedilom 182">
          <a:extLst>
            <a:ext uri="{FF2B5EF4-FFF2-40B4-BE49-F238E27FC236}">
              <a16:creationId xmlns:a16="http://schemas.microsoft.com/office/drawing/2014/main" id="{B2515453-658F-4E57-9058-E2B1FC45AD95}"/>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4" name="PoljeZBesedilom 183">
          <a:extLst>
            <a:ext uri="{FF2B5EF4-FFF2-40B4-BE49-F238E27FC236}">
              <a16:creationId xmlns:a16="http://schemas.microsoft.com/office/drawing/2014/main" id="{A0B5A495-9F26-4DD1-93A4-088F5E5BD823}"/>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5" name="PoljeZBesedilom 184">
          <a:extLst>
            <a:ext uri="{FF2B5EF4-FFF2-40B4-BE49-F238E27FC236}">
              <a16:creationId xmlns:a16="http://schemas.microsoft.com/office/drawing/2014/main" id="{F54AA034-4CCC-43F3-A072-7027076D3371}"/>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6" name="PoljeZBesedilom 185">
          <a:extLst>
            <a:ext uri="{FF2B5EF4-FFF2-40B4-BE49-F238E27FC236}">
              <a16:creationId xmlns:a16="http://schemas.microsoft.com/office/drawing/2014/main" id="{C28961FE-6E7E-4F74-833C-4B328BF5F3EF}"/>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7" name="PoljeZBesedilom 186">
          <a:extLst>
            <a:ext uri="{FF2B5EF4-FFF2-40B4-BE49-F238E27FC236}">
              <a16:creationId xmlns:a16="http://schemas.microsoft.com/office/drawing/2014/main" id="{FD3A003F-88E6-4EB9-9120-D5E56E4CC721}"/>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8" name="PoljeZBesedilom 187">
          <a:extLst>
            <a:ext uri="{FF2B5EF4-FFF2-40B4-BE49-F238E27FC236}">
              <a16:creationId xmlns:a16="http://schemas.microsoft.com/office/drawing/2014/main" id="{810C02DB-3FB7-4E5F-99F8-E6112D53B280}"/>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89" name="PoljeZBesedilom 188">
          <a:extLst>
            <a:ext uri="{FF2B5EF4-FFF2-40B4-BE49-F238E27FC236}">
              <a16:creationId xmlns:a16="http://schemas.microsoft.com/office/drawing/2014/main" id="{6A741D52-68C6-4399-8B39-78A051C36E91}"/>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0" name="PoljeZBesedilom 189">
          <a:extLst>
            <a:ext uri="{FF2B5EF4-FFF2-40B4-BE49-F238E27FC236}">
              <a16:creationId xmlns:a16="http://schemas.microsoft.com/office/drawing/2014/main" id="{EDBCEC7D-594D-4F1E-A639-4E8D5F594C96}"/>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191" name="PoljeZBesedilom 190">
          <a:extLst>
            <a:ext uri="{FF2B5EF4-FFF2-40B4-BE49-F238E27FC236}">
              <a16:creationId xmlns:a16="http://schemas.microsoft.com/office/drawing/2014/main" id="{F14B47A6-DA87-4E86-9711-11D8A81BB2F8}"/>
            </a:ext>
          </a:extLst>
        </xdr:cNvPr>
        <xdr:cNvSpPr txBox="1"/>
      </xdr:nvSpPr>
      <xdr:spPr>
        <a:xfrm>
          <a:off x="3457575" y="136493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2" name="PoljeZBesedilom 191">
          <a:extLst>
            <a:ext uri="{FF2B5EF4-FFF2-40B4-BE49-F238E27FC236}">
              <a16:creationId xmlns:a16="http://schemas.microsoft.com/office/drawing/2014/main" id="{8D7BFA4E-0F16-4E36-9ED2-5F64049E0EC5}"/>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3" name="PoljeZBesedilom 192">
          <a:extLst>
            <a:ext uri="{FF2B5EF4-FFF2-40B4-BE49-F238E27FC236}">
              <a16:creationId xmlns:a16="http://schemas.microsoft.com/office/drawing/2014/main" id="{DC4ECE4D-BE69-4B56-ACCF-C7EDE23D74E3}"/>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4" name="PoljeZBesedilom 193">
          <a:extLst>
            <a:ext uri="{FF2B5EF4-FFF2-40B4-BE49-F238E27FC236}">
              <a16:creationId xmlns:a16="http://schemas.microsoft.com/office/drawing/2014/main" id="{A3F640F5-AE6C-4D0A-A1CD-5A1B4189BE00}"/>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5" name="PoljeZBesedilom 194">
          <a:extLst>
            <a:ext uri="{FF2B5EF4-FFF2-40B4-BE49-F238E27FC236}">
              <a16:creationId xmlns:a16="http://schemas.microsoft.com/office/drawing/2014/main" id="{C10BDF60-7988-4283-B625-C6C9951BF863}"/>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6" name="PoljeZBesedilom 195">
          <a:extLst>
            <a:ext uri="{FF2B5EF4-FFF2-40B4-BE49-F238E27FC236}">
              <a16:creationId xmlns:a16="http://schemas.microsoft.com/office/drawing/2014/main" id="{5469617B-DC92-4B6B-9547-B2F12B5DF31F}"/>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7" name="PoljeZBesedilom 196">
          <a:extLst>
            <a:ext uri="{FF2B5EF4-FFF2-40B4-BE49-F238E27FC236}">
              <a16:creationId xmlns:a16="http://schemas.microsoft.com/office/drawing/2014/main" id="{981271D9-91E4-420F-A51C-78B926F44BEB}"/>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8" name="PoljeZBesedilom 197">
          <a:extLst>
            <a:ext uri="{FF2B5EF4-FFF2-40B4-BE49-F238E27FC236}">
              <a16:creationId xmlns:a16="http://schemas.microsoft.com/office/drawing/2014/main" id="{90B29D55-F095-4D51-A42D-BDB5D34714E3}"/>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9" name="PoljeZBesedilom 198">
          <a:extLst>
            <a:ext uri="{FF2B5EF4-FFF2-40B4-BE49-F238E27FC236}">
              <a16:creationId xmlns:a16="http://schemas.microsoft.com/office/drawing/2014/main" id="{5E25FE53-B144-4412-B7B2-A4769EE192D5}"/>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0" name="PoljeZBesedilom 199">
          <a:extLst>
            <a:ext uri="{FF2B5EF4-FFF2-40B4-BE49-F238E27FC236}">
              <a16:creationId xmlns:a16="http://schemas.microsoft.com/office/drawing/2014/main" id="{F482CEEF-C9D2-4D3C-9AB1-1F634D703086}"/>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1" name="PoljeZBesedilom 200">
          <a:extLst>
            <a:ext uri="{FF2B5EF4-FFF2-40B4-BE49-F238E27FC236}">
              <a16:creationId xmlns:a16="http://schemas.microsoft.com/office/drawing/2014/main" id="{EBBDC8B5-386D-47D2-89C4-E5D4ED61C4E1}"/>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2" name="PoljeZBesedilom 201">
          <a:extLst>
            <a:ext uri="{FF2B5EF4-FFF2-40B4-BE49-F238E27FC236}">
              <a16:creationId xmlns:a16="http://schemas.microsoft.com/office/drawing/2014/main" id="{314E3BDE-DC4D-4B32-BAF5-7B12359725E0}"/>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3" name="PoljeZBesedilom 202">
          <a:extLst>
            <a:ext uri="{FF2B5EF4-FFF2-40B4-BE49-F238E27FC236}">
              <a16:creationId xmlns:a16="http://schemas.microsoft.com/office/drawing/2014/main" id="{712531B4-5AAF-42D0-A371-C43D1B43B0CB}"/>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4" name="PoljeZBesedilom 203">
          <a:extLst>
            <a:ext uri="{FF2B5EF4-FFF2-40B4-BE49-F238E27FC236}">
              <a16:creationId xmlns:a16="http://schemas.microsoft.com/office/drawing/2014/main" id="{44F0B2B9-20EA-4776-8A53-1D31BE9A972B}"/>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5" name="PoljeZBesedilom 204">
          <a:extLst>
            <a:ext uri="{FF2B5EF4-FFF2-40B4-BE49-F238E27FC236}">
              <a16:creationId xmlns:a16="http://schemas.microsoft.com/office/drawing/2014/main" id="{E10065C5-D72B-4B80-9CAA-3C4854DB26F8}"/>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6" name="PoljeZBesedilom 205">
          <a:extLst>
            <a:ext uri="{FF2B5EF4-FFF2-40B4-BE49-F238E27FC236}">
              <a16:creationId xmlns:a16="http://schemas.microsoft.com/office/drawing/2014/main" id="{C117C1F6-BF4F-4668-8247-81D50B6ACF9F}"/>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7" name="PoljeZBesedilom 206">
          <a:extLst>
            <a:ext uri="{FF2B5EF4-FFF2-40B4-BE49-F238E27FC236}">
              <a16:creationId xmlns:a16="http://schemas.microsoft.com/office/drawing/2014/main" id="{746D2A19-C31B-4904-9CD0-4624AC482313}"/>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8" name="PoljeZBesedilom 207">
          <a:extLst>
            <a:ext uri="{FF2B5EF4-FFF2-40B4-BE49-F238E27FC236}">
              <a16:creationId xmlns:a16="http://schemas.microsoft.com/office/drawing/2014/main" id="{100A99F7-5308-477F-A62E-CEFF53384FAC}"/>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9" name="PoljeZBesedilom 208">
          <a:extLst>
            <a:ext uri="{FF2B5EF4-FFF2-40B4-BE49-F238E27FC236}">
              <a16:creationId xmlns:a16="http://schemas.microsoft.com/office/drawing/2014/main" id="{183E4110-727E-4772-916C-E67465F8C329}"/>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0" name="PoljeZBesedilom 209">
          <a:extLst>
            <a:ext uri="{FF2B5EF4-FFF2-40B4-BE49-F238E27FC236}">
              <a16:creationId xmlns:a16="http://schemas.microsoft.com/office/drawing/2014/main" id="{8213FB8B-8318-4E4F-9994-C6920A6ED990}"/>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1" name="PoljeZBesedilom 210">
          <a:extLst>
            <a:ext uri="{FF2B5EF4-FFF2-40B4-BE49-F238E27FC236}">
              <a16:creationId xmlns:a16="http://schemas.microsoft.com/office/drawing/2014/main" id="{A9907AC4-65BE-47CE-B674-1440AD0B898E}"/>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2" name="PoljeZBesedilom 211">
          <a:extLst>
            <a:ext uri="{FF2B5EF4-FFF2-40B4-BE49-F238E27FC236}">
              <a16:creationId xmlns:a16="http://schemas.microsoft.com/office/drawing/2014/main" id="{8C19CDC3-DC0B-4BB8-8A0C-4C6349379384}"/>
            </a:ext>
          </a:extLst>
        </xdr:cNvPr>
        <xdr:cNvSpPr txBox="1"/>
      </xdr:nvSpPr>
      <xdr:spPr>
        <a:xfrm>
          <a:off x="3457575" y="13686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3" name="PoljeZBesedilom 212">
          <a:extLst>
            <a:ext uri="{FF2B5EF4-FFF2-40B4-BE49-F238E27FC236}">
              <a16:creationId xmlns:a16="http://schemas.microsoft.com/office/drawing/2014/main" id="{FB6DC039-6DB0-4B59-88AE-555376A04CEB}"/>
            </a:ext>
          </a:extLst>
        </xdr:cNvPr>
        <xdr:cNvSpPr txBox="1"/>
      </xdr:nvSpPr>
      <xdr:spPr>
        <a:xfrm>
          <a:off x="345757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4" name="PoljeZBesedilom 213">
          <a:extLst>
            <a:ext uri="{FF2B5EF4-FFF2-40B4-BE49-F238E27FC236}">
              <a16:creationId xmlns:a16="http://schemas.microsoft.com/office/drawing/2014/main" id="{5413E95B-47D2-43EE-A179-6DA1AF06BDEC}"/>
            </a:ext>
          </a:extLst>
        </xdr:cNvPr>
        <xdr:cNvSpPr txBox="1"/>
      </xdr:nvSpPr>
      <xdr:spPr>
        <a:xfrm>
          <a:off x="345757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5" name="PoljeZBesedilom 214">
          <a:extLst>
            <a:ext uri="{FF2B5EF4-FFF2-40B4-BE49-F238E27FC236}">
              <a16:creationId xmlns:a16="http://schemas.microsoft.com/office/drawing/2014/main" id="{80092014-F5A4-4B7F-BBAB-F18A3F444389}"/>
            </a:ext>
          </a:extLst>
        </xdr:cNvPr>
        <xdr:cNvSpPr txBox="1"/>
      </xdr:nvSpPr>
      <xdr:spPr>
        <a:xfrm>
          <a:off x="345757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6" name="PoljeZBesedilom 215">
          <a:extLst>
            <a:ext uri="{FF2B5EF4-FFF2-40B4-BE49-F238E27FC236}">
              <a16:creationId xmlns:a16="http://schemas.microsoft.com/office/drawing/2014/main" id="{2D649A4C-487E-4B89-8C7C-520819C1B782}"/>
            </a:ext>
          </a:extLst>
        </xdr:cNvPr>
        <xdr:cNvSpPr txBox="1"/>
      </xdr:nvSpPr>
      <xdr:spPr>
        <a:xfrm>
          <a:off x="345757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7" name="PoljeZBesedilom 216">
          <a:extLst>
            <a:ext uri="{FF2B5EF4-FFF2-40B4-BE49-F238E27FC236}">
              <a16:creationId xmlns:a16="http://schemas.microsoft.com/office/drawing/2014/main" id="{EA624BBB-5FCA-46ED-9707-E4639D2DC3BD}"/>
            </a:ext>
          </a:extLst>
        </xdr:cNvPr>
        <xdr:cNvSpPr txBox="1"/>
      </xdr:nvSpPr>
      <xdr:spPr>
        <a:xfrm>
          <a:off x="345757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218" name="PoljeZBesedilom 217">
          <a:extLst>
            <a:ext uri="{FF2B5EF4-FFF2-40B4-BE49-F238E27FC236}">
              <a16:creationId xmlns:a16="http://schemas.microsoft.com/office/drawing/2014/main" id="{DEB1F848-FCF5-4A60-A3E5-CD3241F41EC5}"/>
            </a:ext>
          </a:extLst>
        </xdr:cNvPr>
        <xdr:cNvSpPr txBox="1"/>
      </xdr:nvSpPr>
      <xdr:spPr>
        <a:xfrm>
          <a:off x="345757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19" name="PoljeZBesedilom 218">
          <a:extLst>
            <a:ext uri="{FF2B5EF4-FFF2-40B4-BE49-F238E27FC236}">
              <a16:creationId xmlns:a16="http://schemas.microsoft.com/office/drawing/2014/main" id="{DD256164-35EF-42B3-BD64-6BA96D97E245}"/>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20" name="PoljeZBesedilom 219">
          <a:extLst>
            <a:ext uri="{FF2B5EF4-FFF2-40B4-BE49-F238E27FC236}">
              <a16:creationId xmlns:a16="http://schemas.microsoft.com/office/drawing/2014/main" id="{25A2FAE2-8D29-468D-8EFA-158AEF983676}"/>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277</xdr:row>
      <xdr:rowOff>0</xdr:rowOff>
    </xdr:from>
    <xdr:ext cx="184731" cy="298696"/>
    <xdr:sp macro="" textlink="">
      <xdr:nvSpPr>
        <xdr:cNvPr id="221" name="PoljeZBesedilom 220">
          <a:extLst>
            <a:ext uri="{FF2B5EF4-FFF2-40B4-BE49-F238E27FC236}">
              <a16:creationId xmlns:a16="http://schemas.microsoft.com/office/drawing/2014/main" id="{68493D1B-F47B-4016-82B1-423E050AA403}"/>
            </a:ext>
          </a:extLst>
        </xdr:cNvPr>
        <xdr:cNvSpPr txBox="1"/>
      </xdr:nvSpPr>
      <xdr:spPr>
        <a:xfrm>
          <a:off x="3457575" y="13747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222" name="PoljeZBesedilom 221">
          <a:extLst>
            <a:ext uri="{FF2B5EF4-FFF2-40B4-BE49-F238E27FC236}">
              <a16:creationId xmlns:a16="http://schemas.microsoft.com/office/drawing/2014/main" id="{8160C433-DBED-42AA-A295-5B7C6FCDDBF7}"/>
            </a:ext>
          </a:extLst>
        </xdr:cNvPr>
        <xdr:cNvSpPr txBox="1"/>
      </xdr:nvSpPr>
      <xdr:spPr>
        <a:xfrm>
          <a:off x="1647825" y="137883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3" name="PoljeZBesedilom 222">
          <a:extLst>
            <a:ext uri="{FF2B5EF4-FFF2-40B4-BE49-F238E27FC236}">
              <a16:creationId xmlns:a16="http://schemas.microsoft.com/office/drawing/2014/main" id="{008C9A98-9812-4ACA-9010-557742B3204C}"/>
            </a:ext>
          </a:extLst>
        </xdr:cNvPr>
        <xdr:cNvSpPr txBox="1"/>
      </xdr:nvSpPr>
      <xdr:spPr>
        <a:xfrm>
          <a:off x="3457575" y="137883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4" name="PoljeZBesedilom 223">
          <a:extLst>
            <a:ext uri="{FF2B5EF4-FFF2-40B4-BE49-F238E27FC236}">
              <a16:creationId xmlns:a16="http://schemas.microsoft.com/office/drawing/2014/main" id="{5A5E00AB-A265-4DA6-B9C7-3C1713771A25}"/>
            </a:ext>
          </a:extLst>
        </xdr:cNvPr>
        <xdr:cNvSpPr txBox="1"/>
      </xdr:nvSpPr>
      <xdr:spPr>
        <a:xfrm>
          <a:off x="3457575" y="137883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5" name="PoljeZBesedilom 224">
          <a:extLst>
            <a:ext uri="{FF2B5EF4-FFF2-40B4-BE49-F238E27FC236}">
              <a16:creationId xmlns:a16="http://schemas.microsoft.com/office/drawing/2014/main" id="{BEAF38D0-5D8C-4ED6-AD87-B04B00CB2EBF}"/>
            </a:ext>
          </a:extLst>
        </xdr:cNvPr>
        <xdr:cNvSpPr txBox="1"/>
      </xdr:nvSpPr>
      <xdr:spPr>
        <a:xfrm>
          <a:off x="3457575" y="137883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6" name="PoljeZBesedilom 225">
          <a:extLst>
            <a:ext uri="{FF2B5EF4-FFF2-40B4-BE49-F238E27FC236}">
              <a16:creationId xmlns:a16="http://schemas.microsoft.com/office/drawing/2014/main" id="{15776344-47D9-4B79-A59B-FC3924E6CD1E}"/>
            </a:ext>
          </a:extLst>
        </xdr:cNvPr>
        <xdr:cNvSpPr txBox="1"/>
      </xdr:nvSpPr>
      <xdr:spPr>
        <a:xfrm>
          <a:off x="3457575" y="137883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7" name="PoljeZBesedilom 226">
          <a:extLst>
            <a:ext uri="{FF2B5EF4-FFF2-40B4-BE49-F238E27FC236}">
              <a16:creationId xmlns:a16="http://schemas.microsoft.com/office/drawing/2014/main" id="{F0F7A3D6-3FA1-4569-939C-EFA5871A2417}"/>
            </a:ext>
          </a:extLst>
        </xdr:cNvPr>
        <xdr:cNvSpPr txBox="1"/>
      </xdr:nvSpPr>
      <xdr:spPr>
        <a:xfrm>
          <a:off x="3457575" y="137883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278</xdr:row>
      <xdr:rowOff>0</xdr:rowOff>
    </xdr:from>
    <xdr:ext cx="184731" cy="298696"/>
    <xdr:sp macro="" textlink="">
      <xdr:nvSpPr>
        <xdr:cNvPr id="228" name="PoljeZBesedilom 227">
          <a:extLst>
            <a:ext uri="{FF2B5EF4-FFF2-40B4-BE49-F238E27FC236}">
              <a16:creationId xmlns:a16="http://schemas.microsoft.com/office/drawing/2014/main" id="{54E8E247-BBCE-41C4-8C06-E10225206CA3}"/>
            </a:ext>
          </a:extLst>
        </xdr:cNvPr>
        <xdr:cNvSpPr txBox="1"/>
      </xdr:nvSpPr>
      <xdr:spPr>
        <a:xfrm>
          <a:off x="3457575" y="137883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229" name="PoljeZBesedilom 228">
          <a:extLst>
            <a:ext uri="{FF2B5EF4-FFF2-40B4-BE49-F238E27FC236}">
              <a16:creationId xmlns:a16="http://schemas.microsoft.com/office/drawing/2014/main" id="{FC4442D1-8905-410F-A061-DC07BE58BA3D}"/>
            </a:ext>
          </a:extLst>
        </xdr:cNvPr>
        <xdr:cNvSpPr txBox="1"/>
      </xdr:nvSpPr>
      <xdr:spPr>
        <a:xfrm>
          <a:off x="164782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230" name="PoljeZBesedilom 229">
          <a:extLst>
            <a:ext uri="{FF2B5EF4-FFF2-40B4-BE49-F238E27FC236}">
              <a16:creationId xmlns:a16="http://schemas.microsoft.com/office/drawing/2014/main" id="{DA0E1668-147E-44B9-9260-143B8F353727}"/>
            </a:ext>
          </a:extLst>
        </xdr:cNvPr>
        <xdr:cNvSpPr txBox="1"/>
      </xdr:nvSpPr>
      <xdr:spPr>
        <a:xfrm>
          <a:off x="164782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31" name="PoljeZBesedilom 230">
          <a:extLst>
            <a:ext uri="{FF2B5EF4-FFF2-40B4-BE49-F238E27FC236}">
              <a16:creationId xmlns:a16="http://schemas.microsoft.com/office/drawing/2014/main" id="{D2E175E6-58E7-406D-8CD0-199AB4EB3F87}"/>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32" name="PoljeZBesedilom 231">
          <a:extLst>
            <a:ext uri="{FF2B5EF4-FFF2-40B4-BE49-F238E27FC236}">
              <a16:creationId xmlns:a16="http://schemas.microsoft.com/office/drawing/2014/main" id="{4E154CD6-FFF7-4818-9340-48B91E9B272D}"/>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33" name="PoljeZBesedilom 232">
          <a:extLst>
            <a:ext uri="{FF2B5EF4-FFF2-40B4-BE49-F238E27FC236}">
              <a16:creationId xmlns:a16="http://schemas.microsoft.com/office/drawing/2014/main" id="{77F71E7B-7DD7-4AF2-B23E-365A18689111}"/>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234" name="PoljeZBesedilom 233">
          <a:extLst>
            <a:ext uri="{FF2B5EF4-FFF2-40B4-BE49-F238E27FC236}">
              <a16:creationId xmlns:a16="http://schemas.microsoft.com/office/drawing/2014/main" id="{725A7731-13F7-44EE-94B8-C27F74CCCF54}"/>
            </a:ext>
          </a:extLst>
        </xdr:cNvPr>
        <xdr:cNvSpPr txBox="1"/>
      </xdr:nvSpPr>
      <xdr:spPr>
        <a:xfrm>
          <a:off x="1647825" y="13321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235" name="PoljeZBesedilom 234">
          <a:extLst>
            <a:ext uri="{FF2B5EF4-FFF2-40B4-BE49-F238E27FC236}">
              <a16:creationId xmlns:a16="http://schemas.microsoft.com/office/drawing/2014/main" id="{BE6F1598-28ED-41C8-83DB-88997258F235}"/>
            </a:ext>
          </a:extLst>
        </xdr:cNvPr>
        <xdr:cNvSpPr txBox="1"/>
      </xdr:nvSpPr>
      <xdr:spPr>
        <a:xfrm>
          <a:off x="3457575" y="13321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236" name="PoljeZBesedilom 235">
          <a:extLst>
            <a:ext uri="{FF2B5EF4-FFF2-40B4-BE49-F238E27FC236}">
              <a16:creationId xmlns:a16="http://schemas.microsoft.com/office/drawing/2014/main" id="{374A8CD5-DAA7-4389-8CF0-F889195AC456}"/>
            </a:ext>
          </a:extLst>
        </xdr:cNvPr>
        <xdr:cNvSpPr txBox="1"/>
      </xdr:nvSpPr>
      <xdr:spPr>
        <a:xfrm>
          <a:off x="3457575" y="13321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237" name="PoljeZBesedilom 236">
          <a:extLst>
            <a:ext uri="{FF2B5EF4-FFF2-40B4-BE49-F238E27FC236}">
              <a16:creationId xmlns:a16="http://schemas.microsoft.com/office/drawing/2014/main" id="{FCB0FEAA-5C03-417A-A596-E55D98E96CCB}"/>
            </a:ext>
          </a:extLst>
        </xdr:cNvPr>
        <xdr:cNvSpPr txBox="1"/>
      </xdr:nvSpPr>
      <xdr:spPr>
        <a:xfrm>
          <a:off x="3457575" y="13321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238" name="PoljeZBesedilom 237">
          <a:extLst>
            <a:ext uri="{FF2B5EF4-FFF2-40B4-BE49-F238E27FC236}">
              <a16:creationId xmlns:a16="http://schemas.microsoft.com/office/drawing/2014/main" id="{09C09D22-9692-4A4B-A646-56C2F0D9A988}"/>
            </a:ext>
          </a:extLst>
        </xdr:cNvPr>
        <xdr:cNvSpPr txBox="1"/>
      </xdr:nvSpPr>
      <xdr:spPr>
        <a:xfrm>
          <a:off x="1647825" y="137883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239" name="PoljeZBesedilom 238">
          <a:extLst>
            <a:ext uri="{FF2B5EF4-FFF2-40B4-BE49-F238E27FC236}">
              <a16:creationId xmlns:a16="http://schemas.microsoft.com/office/drawing/2014/main" id="{65D2E5AC-D7CB-49D7-8CDF-59775C4DF2EA}"/>
            </a:ext>
          </a:extLst>
        </xdr:cNvPr>
        <xdr:cNvSpPr txBox="1"/>
      </xdr:nvSpPr>
      <xdr:spPr>
        <a:xfrm>
          <a:off x="1647825" y="137883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278</xdr:row>
      <xdr:rowOff>0</xdr:rowOff>
    </xdr:from>
    <xdr:ext cx="184731" cy="298696"/>
    <xdr:sp macro="" textlink="">
      <xdr:nvSpPr>
        <xdr:cNvPr id="240" name="PoljeZBesedilom 239">
          <a:extLst>
            <a:ext uri="{FF2B5EF4-FFF2-40B4-BE49-F238E27FC236}">
              <a16:creationId xmlns:a16="http://schemas.microsoft.com/office/drawing/2014/main" id="{2F017D08-CB3C-4DAB-B449-C426F407F890}"/>
            </a:ext>
          </a:extLst>
        </xdr:cNvPr>
        <xdr:cNvSpPr txBox="1"/>
      </xdr:nvSpPr>
      <xdr:spPr>
        <a:xfrm>
          <a:off x="1647825" y="137883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41" name="PoljeZBesedilom 240">
          <a:extLst>
            <a:ext uri="{FF2B5EF4-FFF2-40B4-BE49-F238E27FC236}">
              <a16:creationId xmlns:a16="http://schemas.microsoft.com/office/drawing/2014/main" id="{AB87941E-1084-40FF-A587-11050A7FBA91}"/>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42" name="PoljeZBesedilom 241">
          <a:extLst>
            <a:ext uri="{FF2B5EF4-FFF2-40B4-BE49-F238E27FC236}">
              <a16:creationId xmlns:a16="http://schemas.microsoft.com/office/drawing/2014/main" id="{22DBCDB0-A724-4E7D-B04D-ED238D6D6EDC}"/>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243" name="PoljeZBesedilom 242">
          <a:extLst>
            <a:ext uri="{FF2B5EF4-FFF2-40B4-BE49-F238E27FC236}">
              <a16:creationId xmlns:a16="http://schemas.microsoft.com/office/drawing/2014/main" id="{CBEF1ABD-97BE-4198-83D6-C678A2A7F9D1}"/>
            </a:ext>
          </a:extLst>
        </xdr:cNvPr>
        <xdr:cNvSpPr txBox="1"/>
      </xdr:nvSpPr>
      <xdr:spPr>
        <a:xfrm>
          <a:off x="164782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244" name="PoljeZBesedilom 243">
          <a:extLst>
            <a:ext uri="{FF2B5EF4-FFF2-40B4-BE49-F238E27FC236}">
              <a16:creationId xmlns:a16="http://schemas.microsoft.com/office/drawing/2014/main" id="{4863F694-18AE-4208-83D1-2F5F3AA04306}"/>
            </a:ext>
          </a:extLst>
        </xdr:cNvPr>
        <xdr:cNvSpPr txBox="1"/>
      </xdr:nvSpPr>
      <xdr:spPr>
        <a:xfrm>
          <a:off x="164782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45" name="PoljeZBesedilom 244">
          <a:extLst>
            <a:ext uri="{FF2B5EF4-FFF2-40B4-BE49-F238E27FC236}">
              <a16:creationId xmlns:a16="http://schemas.microsoft.com/office/drawing/2014/main" id="{3B68C7B2-6C7C-4813-B4F2-43E36DBC8610}"/>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46" name="PoljeZBesedilom 245">
          <a:extLst>
            <a:ext uri="{FF2B5EF4-FFF2-40B4-BE49-F238E27FC236}">
              <a16:creationId xmlns:a16="http://schemas.microsoft.com/office/drawing/2014/main" id="{CB0B30A5-DD17-4EE8-901B-9317C90FB4E8}"/>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47" name="PoljeZBesedilom 246">
          <a:extLst>
            <a:ext uri="{FF2B5EF4-FFF2-40B4-BE49-F238E27FC236}">
              <a16:creationId xmlns:a16="http://schemas.microsoft.com/office/drawing/2014/main" id="{39BB8393-60CA-4AAD-BDFB-258CFCDA2A1A}"/>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248" name="PoljeZBesedilom 247">
          <a:extLst>
            <a:ext uri="{FF2B5EF4-FFF2-40B4-BE49-F238E27FC236}">
              <a16:creationId xmlns:a16="http://schemas.microsoft.com/office/drawing/2014/main" id="{C73776AC-B0FA-439A-AA3B-2C23EC2D52E4}"/>
            </a:ext>
          </a:extLst>
        </xdr:cNvPr>
        <xdr:cNvSpPr txBox="1"/>
      </xdr:nvSpPr>
      <xdr:spPr>
        <a:xfrm>
          <a:off x="3457575" y="13405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249" name="PoljeZBesedilom 248">
          <a:extLst>
            <a:ext uri="{FF2B5EF4-FFF2-40B4-BE49-F238E27FC236}">
              <a16:creationId xmlns:a16="http://schemas.microsoft.com/office/drawing/2014/main" id="{CCBC933D-51A3-4D2B-8BD8-7CAE94E4528B}"/>
            </a:ext>
          </a:extLst>
        </xdr:cNvPr>
        <xdr:cNvSpPr txBox="1"/>
      </xdr:nvSpPr>
      <xdr:spPr>
        <a:xfrm>
          <a:off x="1647825" y="13342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250" name="PoljeZBesedilom 249">
          <a:extLst>
            <a:ext uri="{FF2B5EF4-FFF2-40B4-BE49-F238E27FC236}">
              <a16:creationId xmlns:a16="http://schemas.microsoft.com/office/drawing/2014/main" id="{F3EBB914-6CD4-461F-B6A1-F80FA0F6E313}"/>
            </a:ext>
          </a:extLst>
        </xdr:cNvPr>
        <xdr:cNvSpPr txBox="1"/>
      </xdr:nvSpPr>
      <xdr:spPr>
        <a:xfrm>
          <a:off x="3457575" y="13342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251" name="PoljeZBesedilom 250">
          <a:extLst>
            <a:ext uri="{FF2B5EF4-FFF2-40B4-BE49-F238E27FC236}">
              <a16:creationId xmlns:a16="http://schemas.microsoft.com/office/drawing/2014/main" id="{5D678182-A106-49A2-B352-DBB14C887B64}"/>
            </a:ext>
          </a:extLst>
        </xdr:cNvPr>
        <xdr:cNvSpPr txBox="1"/>
      </xdr:nvSpPr>
      <xdr:spPr>
        <a:xfrm>
          <a:off x="3457575" y="13342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252" name="PoljeZBesedilom 251">
          <a:extLst>
            <a:ext uri="{FF2B5EF4-FFF2-40B4-BE49-F238E27FC236}">
              <a16:creationId xmlns:a16="http://schemas.microsoft.com/office/drawing/2014/main" id="{EBA58BDA-35C8-46B8-B3F2-9F8ACA1974C8}"/>
            </a:ext>
          </a:extLst>
        </xdr:cNvPr>
        <xdr:cNvSpPr txBox="1"/>
      </xdr:nvSpPr>
      <xdr:spPr>
        <a:xfrm>
          <a:off x="3457575" y="13342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53" name="PoljeZBesedilom 252">
          <a:extLst>
            <a:ext uri="{FF2B5EF4-FFF2-40B4-BE49-F238E27FC236}">
              <a16:creationId xmlns:a16="http://schemas.microsoft.com/office/drawing/2014/main" id="{29250754-7676-479A-B113-940C47AB618C}"/>
            </a:ext>
          </a:extLst>
        </xdr:cNvPr>
        <xdr:cNvSpPr txBox="1"/>
      </xdr:nvSpPr>
      <xdr:spPr>
        <a:xfrm>
          <a:off x="1647825" y="14627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54" name="PoljeZBesedilom 253">
          <a:extLst>
            <a:ext uri="{FF2B5EF4-FFF2-40B4-BE49-F238E27FC236}">
              <a16:creationId xmlns:a16="http://schemas.microsoft.com/office/drawing/2014/main" id="{966EFBD9-56DE-4F3D-A552-47DA67704B77}"/>
            </a:ext>
          </a:extLst>
        </xdr:cNvPr>
        <xdr:cNvSpPr txBox="1"/>
      </xdr:nvSpPr>
      <xdr:spPr>
        <a:xfrm>
          <a:off x="4352925" y="14627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55" name="PoljeZBesedilom 254">
          <a:extLst>
            <a:ext uri="{FF2B5EF4-FFF2-40B4-BE49-F238E27FC236}">
              <a16:creationId xmlns:a16="http://schemas.microsoft.com/office/drawing/2014/main" id="{B8A9DB5C-EA1B-4593-B889-EF65BC54C455}"/>
            </a:ext>
          </a:extLst>
        </xdr:cNvPr>
        <xdr:cNvSpPr txBox="1"/>
      </xdr:nvSpPr>
      <xdr:spPr>
        <a:xfrm>
          <a:off x="1647825" y="14627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56" name="PoljeZBesedilom 255">
          <a:extLst>
            <a:ext uri="{FF2B5EF4-FFF2-40B4-BE49-F238E27FC236}">
              <a16:creationId xmlns:a16="http://schemas.microsoft.com/office/drawing/2014/main" id="{AD3379BD-79B4-4518-869D-EA295350F18C}"/>
            </a:ext>
          </a:extLst>
        </xdr:cNvPr>
        <xdr:cNvSpPr txBox="1"/>
      </xdr:nvSpPr>
      <xdr:spPr>
        <a:xfrm>
          <a:off x="4352925" y="14627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57" name="PoljeZBesedilom 256">
          <a:extLst>
            <a:ext uri="{FF2B5EF4-FFF2-40B4-BE49-F238E27FC236}">
              <a16:creationId xmlns:a16="http://schemas.microsoft.com/office/drawing/2014/main" id="{D68D14D7-719E-420D-B8F5-6B27C25414E8}"/>
            </a:ext>
          </a:extLst>
        </xdr:cNvPr>
        <xdr:cNvSpPr txBox="1"/>
      </xdr:nvSpPr>
      <xdr:spPr>
        <a:xfrm>
          <a:off x="1647825" y="14627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58" name="PoljeZBesedilom 257">
          <a:extLst>
            <a:ext uri="{FF2B5EF4-FFF2-40B4-BE49-F238E27FC236}">
              <a16:creationId xmlns:a16="http://schemas.microsoft.com/office/drawing/2014/main" id="{221F7593-BC51-45BF-8411-2AA7564E8D58}"/>
            </a:ext>
          </a:extLst>
        </xdr:cNvPr>
        <xdr:cNvSpPr txBox="1"/>
      </xdr:nvSpPr>
      <xdr:spPr>
        <a:xfrm>
          <a:off x="4352925" y="14627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59" name="PoljeZBesedilom 258">
          <a:extLst>
            <a:ext uri="{FF2B5EF4-FFF2-40B4-BE49-F238E27FC236}">
              <a16:creationId xmlns:a16="http://schemas.microsoft.com/office/drawing/2014/main" id="{2B25B887-8866-449A-BE97-4322066BFB5B}"/>
            </a:ext>
          </a:extLst>
        </xdr:cNvPr>
        <xdr:cNvSpPr txBox="1"/>
      </xdr:nvSpPr>
      <xdr:spPr>
        <a:xfrm>
          <a:off x="1647825" y="14946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60" name="PoljeZBesedilom 259">
          <a:extLst>
            <a:ext uri="{FF2B5EF4-FFF2-40B4-BE49-F238E27FC236}">
              <a16:creationId xmlns:a16="http://schemas.microsoft.com/office/drawing/2014/main" id="{E3B5C380-02F7-4762-8903-7C9F0A66E1BD}"/>
            </a:ext>
          </a:extLst>
        </xdr:cNvPr>
        <xdr:cNvSpPr txBox="1"/>
      </xdr:nvSpPr>
      <xdr:spPr>
        <a:xfrm>
          <a:off x="4352925" y="14946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62" name="PoljeZBesedilom 261">
          <a:extLst>
            <a:ext uri="{FF2B5EF4-FFF2-40B4-BE49-F238E27FC236}">
              <a16:creationId xmlns:a16="http://schemas.microsoft.com/office/drawing/2014/main" id="{331F6317-E570-4139-B5C3-63B8A2A1CB46}"/>
            </a:ext>
          </a:extLst>
        </xdr:cNvPr>
        <xdr:cNvSpPr txBox="1"/>
      </xdr:nvSpPr>
      <xdr:spPr>
        <a:xfrm>
          <a:off x="1647825" y="152676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63" name="PoljeZBesedilom 262">
          <a:extLst>
            <a:ext uri="{FF2B5EF4-FFF2-40B4-BE49-F238E27FC236}">
              <a16:creationId xmlns:a16="http://schemas.microsoft.com/office/drawing/2014/main" id="{96290D8C-9041-4889-BE89-267A96AA4293}"/>
            </a:ext>
          </a:extLst>
        </xdr:cNvPr>
        <xdr:cNvSpPr txBox="1"/>
      </xdr:nvSpPr>
      <xdr:spPr>
        <a:xfrm>
          <a:off x="4352925" y="152676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66" name="PoljeZBesedilom 265">
          <a:extLst>
            <a:ext uri="{FF2B5EF4-FFF2-40B4-BE49-F238E27FC236}">
              <a16:creationId xmlns:a16="http://schemas.microsoft.com/office/drawing/2014/main" id="{A990F234-B555-423B-A7CA-ED463F7C5F9D}"/>
            </a:ext>
          </a:extLst>
        </xdr:cNvPr>
        <xdr:cNvSpPr txBox="1"/>
      </xdr:nvSpPr>
      <xdr:spPr>
        <a:xfrm>
          <a:off x="1647825" y="15565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67" name="PoljeZBesedilom 266">
          <a:extLst>
            <a:ext uri="{FF2B5EF4-FFF2-40B4-BE49-F238E27FC236}">
              <a16:creationId xmlns:a16="http://schemas.microsoft.com/office/drawing/2014/main" id="{E6C43874-0E1D-4CCC-9B16-B7EB314CB9EB}"/>
            </a:ext>
          </a:extLst>
        </xdr:cNvPr>
        <xdr:cNvSpPr txBox="1"/>
      </xdr:nvSpPr>
      <xdr:spPr>
        <a:xfrm>
          <a:off x="4352925" y="15565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302</xdr:row>
      <xdr:rowOff>0</xdr:rowOff>
    </xdr:from>
    <xdr:ext cx="184731" cy="298696"/>
    <xdr:sp macro="" textlink="">
      <xdr:nvSpPr>
        <xdr:cNvPr id="268" name="PoljeZBesedilom 267">
          <a:extLst>
            <a:ext uri="{FF2B5EF4-FFF2-40B4-BE49-F238E27FC236}">
              <a16:creationId xmlns:a16="http://schemas.microsoft.com/office/drawing/2014/main" id="{CC7B14FF-51A7-49EC-95FC-4923E82AA37D}"/>
            </a:ext>
          </a:extLst>
        </xdr:cNvPr>
        <xdr:cNvSpPr txBox="1"/>
      </xdr:nvSpPr>
      <xdr:spPr>
        <a:xfrm>
          <a:off x="1647825" y="155848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302</xdr:row>
      <xdr:rowOff>0</xdr:rowOff>
    </xdr:from>
    <xdr:ext cx="184731" cy="298696"/>
    <xdr:sp macro="" textlink="">
      <xdr:nvSpPr>
        <xdr:cNvPr id="269" name="PoljeZBesedilom 268">
          <a:extLst>
            <a:ext uri="{FF2B5EF4-FFF2-40B4-BE49-F238E27FC236}">
              <a16:creationId xmlns:a16="http://schemas.microsoft.com/office/drawing/2014/main" id="{D7BB6580-837E-441D-B608-4BE9322B68CC}"/>
            </a:ext>
          </a:extLst>
        </xdr:cNvPr>
        <xdr:cNvSpPr txBox="1"/>
      </xdr:nvSpPr>
      <xdr:spPr>
        <a:xfrm>
          <a:off x="4352925" y="155848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334</xdr:row>
      <xdr:rowOff>0</xdr:rowOff>
    </xdr:from>
    <xdr:ext cx="184731" cy="298696"/>
    <xdr:sp macro="" textlink="">
      <xdr:nvSpPr>
        <xdr:cNvPr id="270" name="PoljeZBesedilom 269">
          <a:extLst>
            <a:ext uri="{FF2B5EF4-FFF2-40B4-BE49-F238E27FC236}">
              <a16:creationId xmlns:a16="http://schemas.microsoft.com/office/drawing/2014/main" id="{CD01F72C-B66A-4689-BF2D-0E9ED901438C}"/>
            </a:ext>
          </a:extLst>
        </xdr:cNvPr>
        <xdr:cNvSpPr txBox="1"/>
      </xdr:nvSpPr>
      <xdr:spPr>
        <a:xfrm>
          <a:off x="1647825" y="159810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334</xdr:row>
      <xdr:rowOff>0</xdr:rowOff>
    </xdr:from>
    <xdr:ext cx="184731" cy="298696"/>
    <xdr:sp macro="" textlink="">
      <xdr:nvSpPr>
        <xdr:cNvPr id="271" name="PoljeZBesedilom 270">
          <a:extLst>
            <a:ext uri="{FF2B5EF4-FFF2-40B4-BE49-F238E27FC236}">
              <a16:creationId xmlns:a16="http://schemas.microsoft.com/office/drawing/2014/main" id="{4171754B-C63E-4B1E-AAD8-04B937810407}"/>
            </a:ext>
          </a:extLst>
        </xdr:cNvPr>
        <xdr:cNvSpPr txBox="1"/>
      </xdr:nvSpPr>
      <xdr:spPr>
        <a:xfrm>
          <a:off x="4352925" y="159810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336</xdr:row>
      <xdr:rowOff>19050</xdr:rowOff>
    </xdr:from>
    <xdr:to>
      <xdr:col>3</xdr:col>
      <xdr:colOff>388705</xdr:colOff>
      <xdr:row>344</xdr:row>
      <xdr:rowOff>76199</xdr:rowOff>
    </xdr:to>
    <xdr:pic>
      <xdr:nvPicPr>
        <xdr:cNvPr id="272" name="Slika 271">
          <a:extLst>
            <a:ext uri="{FF2B5EF4-FFF2-40B4-BE49-F238E27FC236}">
              <a16:creationId xmlns:a16="http://schemas.microsoft.com/office/drawing/2014/main" id="{F59D9836-81BC-468E-A1D9-51B6A4A223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0" y="160401000"/>
          <a:ext cx="1436455" cy="1581149"/>
        </a:xfrm>
        <a:prstGeom prst="rect">
          <a:avLst/>
        </a:prstGeom>
      </xdr:spPr>
    </xdr:pic>
    <xdr:clientData/>
  </xdr:twoCellAnchor>
  <xdr:oneCellAnchor>
    <xdr:from>
      <xdr:col>2</xdr:col>
      <xdr:colOff>885825</xdr:colOff>
      <xdr:row>346</xdr:row>
      <xdr:rowOff>0</xdr:rowOff>
    </xdr:from>
    <xdr:ext cx="184731" cy="298696"/>
    <xdr:sp macro="" textlink="">
      <xdr:nvSpPr>
        <xdr:cNvPr id="273" name="PoljeZBesedilom 272">
          <a:extLst>
            <a:ext uri="{FF2B5EF4-FFF2-40B4-BE49-F238E27FC236}">
              <a16:creationId xmlns:a16="http://schemas.microsoft.com/office/drawing/2014/main" id="{8D948F59-A2ED-4339-822B-F515938D803D}"/>
            </a:ext>
          </a:extLst>
        </xdr:cNvPr>
        <xdr:cNvSpPr txBox="1"/>
      </xdr:nvSpPr>
      <xdr:spPr>
        <a:xfrm>
          <a:off x="1647825" y="16228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274" name="PoljeZBesedilom 273">
          <a:extLst>
            <a:ext uri="{FF2B5EF4-FFF2-40B4-BE49-F238E27FC236}">
              <a16:creationId xmlns:a16="http://schemas.microsoft.com/office/drawing/2014/main" id="{074D77DA-38E3-4D66-B771-34DCB4E14AC5}"/>
            </a:ext>
          </a:extLst>
        </xdr:cNvPr>
        <xdr:cNvSpPr txBox="1"/>
      </xdr:nvSpPr>
      <xdr:spPr>
        <a:xfrm>
          <a:off x="4352925" y="16228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346</xdr:row>
      <xdr:rowOff>0</xdr:rowOff>
    </xdr:from>
    <xdr:ext cx="184731" cy="298696"/>
    <xdr:sp macro="" textlink="">
      <xdr:nvSpPr>
        <xdr:cNvPr id="275" name="PoljeZBesedilom 274">
          <a:extLst>
            <a:ext uri="{FF2B5EF4-FFF2-40B4-BE49-F238E27FC236}">
              <a16:creationId xmlns:a16="http://schemas.microsoft.com/office/drawing/2014/main" id="{B7DDDD05-A855-4691-BE9F-606471F3316F}"/>
            </a:ext>
          </a:extLst>
        </xdr:cNvPr>
        <xdr:cNvSpPr txBox="1"/>
      </xdr:nvSpPr>
      <xdr:spPr>
        <a:xfrm>
          <a:off x="1647825" y="16228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276" name="PoljeZBesedilom 275">
          <a:extLst>
            <a:ext uri="{FF2B5EF4-FFF2-40B4-BE49-F238E27FC236}">
              <a16:creationId xmlns:a16="http://schemas.microsoft.com/office/drawing/2014/main" id="{BE4890F5-6FC3-427B-8F54-0A3ECAAF3555}"/>
            </a:ext>
          </a:extLst>
        </xdr:cNvPr>
        <xdr:cNvSpPr txBox="1"/>
      </xdr:nvSpPr>
      <xdr:spPr>
        <a:xfrm>
          <a:off x="4352925" y="16228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277" name="PoljeZBesedilom 276">
          <a:extLst>
            <a:ext uri="{FF2B5EF4-FFF2-40B4-BE49-F238E27FC236}">
              <a16:creationId xmlns:a16="http://schemas.microsoft.com/office/drawing/2014/main" id="{4E7DA496-CD1B-47AF-B0A7-37ED987B3FFF}"/>
            </a:ext>
          </a:extLst>
        </xdr:cNvPr>
        <xdr:cNvSpPr txBox="1"/>
      </xdr:nvSpPr>
      <xdr:spPr>
        <a:xfrm>
          <a:off x="1647825" y="169106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427</xdr:row>
      <xdr:rowOff>0</xdr:rowOff>
    </xdr:from>
    <xdr:ext cx="184731" cy="298696"/>
    <xdr:sp macro="" textlink="">
      <xdr:nvSpPr>
        <xdr:cNvPr id="278" name="PoljeZBesedilom 277">
          <a:extLst>
            <a:ext uri="{FF2B5EF4-FFF2-40B4-BE49-F238E27FC236}">
              <a16:creationId xmlns:a16="http://schemas.microsoft.com/office/drawing/2014/main" id="{FF54A585-0EDF-4005-BA32-B2D51E22F727}"/>
            </a:ext>
          </a:extLst>
        </xdr:cNvPr>
        <xdr:cNvSpPr txBox="1"/>
      </xdr:nvSpPr>
      <xdr:spPr>
        <a:xfrm>
          <a:off x="4352925" y="169106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279" name="PoljeZBesedilom 278">
          <a:extLst>
            <a:ext uri="{FF2B5EF4-FFF2-40B4-BE49-F238E27FC236}">
              <a16:creationId xmlns:a16="http://schemas.microsoft.com/office/drawing/2014/main" id="{8B4F20E4-111D-4E80-B71E-958C0FC09CB7}"/>
            </a:ext>
          </a:extLst>
        </xdr:cNvPr>
        <xdr:cNvSpPr txBox="1"/>
      </xdr:nvSpPr>
      <xdr:spPr>
        <a:xfrm>
          <a:off x="1647825" y="176793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427</xdr:row>
      <xdr:rowOff>0</xdr:rowOff>
    </xdr:from>
    <xdr:ext cx="184731" cy="298696"/>
    <xdr:sp macro="" textlink="">
      <xdr:nvSpPr>
        <xdr:cNvPr id="280" name="PoljeZBesedilom 279">
          <a:extLst>
            <a:ext uri="{FF2B5EF4-FFF2-40B4-BE49-F238E27FC236}">
              <a16:creationId xmlns:a16="http://schemas.microsoft.com/office/drawing/2014/main" id="{D62C60B1-9EA8-4DFC-8DBA-2FEA6AF2A2D7}"/>
            </a:ext>
          </a:extLst>
        </xdr:cNvPr>
        <xdr:cNvSpPr txBox="1"/>
      </xdr:nvSpPr>
      <xdr:spPr>
        <a:xfrm>
          <a:off x="4352925" y="176793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428</xdr:row>
      <xdr:rowOff>0</xdr:rowOff>
    </xdr:from>
    <xdr:ext cx="184731" cy="298696"/>
    <xdr:sp macro="" textlink="">
      <xdr:nvSpPr>
        <xdr:cNvPr id="281" name="PoljeZBesedilom 280">
          <a:extLst>
            <a:ext uri="{FF2B5EF4-FFF2-40B4-BE49-F238E27FC236}">
              <a16:creationId xmlns:a16="http://schemas.microsoft.com/office/drawing/2014/main" id="{04753DEA-83DF-4838-9BEC-0FA7B3122C55}"/>
            </a:ext>
          </a:extLst>
        </xdr:cNvPr>
        <xdr:cNvSpPr txBox="1"/>
      </xdr:nvSpPr>
      <xdr:spPr>
        <a:xfrm>
          <a:off x="1647825" y="1778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428</xdr:row>
      <xdr:rowOff>0</xdr:rowOff>
    </xdr:from>
    <xdr:ext cx="184731" cy="298696"/>
    <xdr:sp macro="" textlink="">
      <xdr:nvSpPr>
        <xdr:cNvPr id="282" name="PoljeZBesedilom 281">
          <a:extLst>
            <a:ext uri="{FF2B5EF4-FFF2-40B4-BE49-F238E27FC236}">
              <a16:creationId xmlns:a16="http://schemas.microsoft.com/office/drawing/2014/main" id="{8215FEC2-214D-4FFB-A222-95804820CC50}"/>
            </a:ext>
          </a:extLst>
        </xdr:cNvPr>
        <xdr:cNvSpPr txBox="1"/>
      </xdr:nvSpPr>
      <xdr:spPr>
        <a:xfrm>
          <a:off x="4352925" y="1778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83" name="PoljeZBesedilom 282">
          <a:extLst>
            <a:ext uri="{FF2B5EF4-FFF2-40B4-BE49-F238E27FC236}">
              <a16:creationId xmlns:a16="http://schemas.microsoft.com/office/drawing/2014/main" id="{04CDCD41-F56E-4A48-A8B5-ADE0515F32DA}"/>
            </a:ext>
          </a:extLst>
        </xdr:cNvPr>
        <xdr:cNvSpPr txBox="1"/>
      </xdr:nvSpPr>
      <xdr:spPr>
        <a:xfrm>
          <a:off x="1647825" y="14627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84" name="PoljeZBesedilom 283">
          <a:extLst>
            <a:ext uri="{FF2B5EF4-FFF2-40B4-BE49-F238E27FC236}">
              <a16:creationId xmlns:a16="http://schemas.microsoft.com/office/drawing/2014/main" id="{9BBB23F4-C5BA-4948-B591-BB05FB55D3AB}"/>
            </a:ext>
          </a:extLst>
        </xdr:cNvPr>
        <xdr:cNvSpPr txBox="1"/>
      </xdr:nvSpPr>
      <xdr:spPr>
        <a:xfrm>
          <a:off x="4352925" y="14627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85" name="PoljeZBesedilom 284">
          <a:extLst>
            <a:ext uri="{FF2B5EF4-FFF2-40B4-BE49-F238E27FC236}">
              <a16:creationId xmlns:a16="http://schemas.microsoft.com/office/drawing/2014/main" id="{85AB36BA-A274-416B-AA29-DB955F9881A6}"/>
            </a:ext>
          </a:extLst>
        </xdr:cNvPr>
        <xdr:cNvSpPr txBox="1"/>
      </xdr:nvSpPr>
      <xdr:spPr>
        <a:xfrm>
          <a:off x="4352925" y="14627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86" name="PoljeZBesedilom 285">
          <a:extLst>
            <a:ext uri="{FF2B5EF4-FFF2-40B4-BE49-F238E27FC236}">
              <a16:creationId xmlns:a16="http://schemas.microsoft.com/office/drawing/2014/main" id="{F36FC153-9BAF-4DB8-B2B0-2BFE691A6FE5}"/>
            </a:ext>
          </a:extLst>
        </xdr:cNvPr>
        <xdr:cNvSpPr txBox="1"/>
      </xdr:nvSpPr>
      <xdr:spPr>
        <a:xfrm>
          <a:off x="1647825" y="14627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87" name="PoljeZBesedilom 286">
          <a:extLst>
            <a:ext uri="{FF2B5EF4-FFF2-40B4-BE49-F238E27FC236}">
              <a16:creationId xmlns:a16="http://schemas.microsoft.com/office/drawing/2014/main" id="{864FD2D6-18A9-4A33-ACD0-9310FDF7B19C}"/>
            </a:ext>
          </a:extLst>
        </xdr:cNvPr>
        <xdr:cNvSpPr txBox="1"/>
      </xdr:nvSpPr>
      <xdr:spPr>
        <a:xfrm>
          <a:off x="1647825" y="7914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88" name="PoljeZBesedilom 287">
          <a:extLst>
            <a:ext uri="{FF2B5EF4-FFF2-40B4-BE49-F238E27FC236}">
              <a16:creationId xmlns:a16="http://schemas.microsoft.com/office/drawing/2014/main" id="{68E6B543-B1BC-4AE1-9C1C-147A5E0CBD8E}"/>
            </a:ext>
          </a:extLst>
        </xdr:cNvPr>
        <xdr:cNvSpPr txBox="1"/>
      </xdr:nvSpPr>
      <xdr:spPr>
        <a:xfrm>
          <a:off x="1647825" y="7914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89" name="PoljeZBesedilom 288">
          <a:extLst>
            <a:ext uri="{FF2B5EF4-FFF2-40B4-BE49-F238E27FC236}">
              <a16:creationId xmlns:a16="http://schemas.microsoft.com/office/drawing/2014/main" id="{2B4EDDB0-01F9-44ED-B876-B601CB160F12}"/>
            </a:ext>
          </a:extLst>
        </xdr:cNvPr>
        <xdr:cNvSpPr txBox="1"/>
      </xdr:nvSpPr>
      <xdr:spPr>
        <a:xfrm>
          <a:off x="1647825" y="7914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90" name="PoljeZBesedilom 289">
          <a:extLst>
            <a:ext uri="{FF2B5EF4-FFF2-40B4-BE49-F238E27FC236}">
              <a16:creationId xmlns:a16="http://schemas.microsoft.com/office/drawing/2014/main" id="{702FFFE2-B983-4A33-88A3-3E20D796BFF8}"/>
            </a:ext>
          </a:extLst>
        </xdr:cNvPr>
        <xdr:cNvSpPr txBox="1"/>
      </xdr:nvSpPr>
      <xdr:spPr>
        <a:xfrm>
          <a:off x="1647825" y="7914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91" name="PoljeZBesedilom 290">
          <a:extLst>
            <a:ext uri="{FF2B5EF4-FFF2-40B4-BE49-F238E27FC236}">
              <a16:creationId xmlns:a16="http://schemas.microsoft.com/office/drawing/2014/main" id="{CBE78543-E47B-40C4-8C74-C78D802CF5CF}"/>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92" name="PoljeZBesedilom 291">
          <a:extLst>
            <a:ext uri="{FF2B5EF4-FFF2-40B4-BE49-F238E27FC236}">
              <a16:creationId xmlns:a16="http://schemas.microsoft.com/office/drawing/2014/main" id="{8348A143-B56A-4D57-B785-8BC6780C7E5A}"/>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93" name="PoljeZBesedilom 292">
          <a:extLst>
            <a:ext uri="{FF2B5EF4-FFF2-40B4-BE49-F238E27FC236}">
              <a16:creationId xmlns:a16="http://schemas.microsoft.com/office/drawing/2014/main" id="{1ACB43BD-FCE7-4B97-8E60-E4828B03F8EB}"/>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94" name="PoljeZBesedilom 293">
          <a:extLst>
            <a:ext uri="{FF2B5EF4-FFF2-40B4-BE49-F238E27FC236}">
              <a16:creationId xmlns:a16="http://schemas.microsoft.com/office/drawing/2014/main" id="{43A0D8AF-CD4A-4CCE-8EA0-4A3DEE41AC3B}"/>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95" name="PoljeZBesedilom 294">
          <a:extLst>
            <a:ext uri="{FF2B5EF4-FFF2-40B4-BE49-F238E27FC236}">
              <a16:creationId xmlns:a16="http://schemas.microsoft.com/office/drawing/2014/main" id="{8B58A501-1AC8-4241-B197-46FD5E59B8C6}"/>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96" name="PoljeZBesedilom 295">
          <a:extLst>
            <a:ext uri="{FF2B5EF4-FFF2-40B4-BE49-F238E27FC236}">
              <a16:creationId xmlns:a16="http://schemas.microsoft.com/office/drawing/2014/main" id="{0C8F89C9-177C-46B9-B80B-977EF89F351A}"/>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97" name="PoljeZBesedilom 296">
          <a:extLst>
            <a:ext uri="{FF2B5EF4-FFF2-40B4-BE49-F238E27FC236}">
              <a16:creationId xmlns:a16="http://schemas.microsoft.com/office/drawing/2014/main" id="{3FFEC4FC-420D-4FAC-82A0-CFB7A56A83DB}"/>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98" name="PoljeZBesedilom 297">
          <a:extLst>
            <a:ext uri="{FF2B5EF4-FFF2-40B4-BE49-F238E27FC236}">
              <a16:creationId xmlns:a16="http://schemas.microsoft.com/office/drawing/2014/main" id="{D0E69E47-8B36-4C84-B5CA-2D60E2F6E695}"/>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299" name="PoljeZBesedilom 298">
          <a:extLst>
            <a:ext uri="{FF2B5EF4-FFF2-40B4-BE49-F238E27FC236}">
              <a16:creationId xmlns:a16="http://schemas.microsoft.com/office/drawing/2014/main" id="{102B9919-7E75-40BF-87C6-F93970E35ECA}"/>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00" name="PoljeZBesedilom 299">
          <a:extLst>
            <a:ext uri="{FF2B5EF4-FFF2-40B4-BE49-F238E27FC236}">
              <a16:creationId xmlns:a16="http://schemas.microsoft.com/office/drawing/2014/main" id="{089A4647-CDFE-4458-B521-E98CD90A16FF}"/>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01" name="PoljeZBesedilom 300">
          <a:extLst>
            <a:ext uri="{FF2B5EF4-FFF2-40B4-BE49-F238E27FC236}">
              <a16:creationId xmlns:a16="http://schemas.microsoft.com/office/drawing/2014/main" id="{1A14AF2A-5DD4-4D42-9D06-FC2666496C2F}"/>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02" name="PoljeZBesedilom 301">
          <a:extLst>
            <a:ext uri="{FF2B5EF4-FFF2-40B4-BE49-F238E27FC236}">
              <a16:creationId xmlns:a16="http://schemas.microsoft.com/office/drawing/2014/main" id="{55745A71-32A0-45A8-A3D9-DA5A19E4584C}"/>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03" name="PoljeZBesedilom 302">
          <a:extLst>
            <a:ext uri="{FF2B5EF4-FFF2-40B4-BE49-F238E27FC236}">
              <a16:creationId xmlns:a16="http://schemas.microsoft.com/office/drawing/2014/main" id="{36CF436E-6FE5-443E-AADA-23D5B7A06C8F}"/>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04" name="PoljeZBesedilom 303">
          <a:extLst>
            <a:ext uri="{FF2B5EF4-FFF2-40B4-BE49-F238E27FC236}">
              <a16:creationId xmlns:a16="http://schemas.microsoft.com/office/drawing/2014/main" id="{4B42F0A4-E945-4194-9ED9-39B6CE232A6D}"/>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05" name="PoljeZBesedilom 304">
          <a:extLst>
            <a:ext uri="{FF2B5EF4-FFF2-40B4-BE49-F238E27FC236}">
              <a16:creationId xmlns:a16="http://schemas.microsoft.com/office/drawing/2014/main" id="{E6DE0DA8-2893-45B7-97B9-EA552F850E2B}"/>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06" name="PoljeZBesedilom 305">
          <a:extLst>
            <a:ext uri="{FF2B5EF4-FFF2-40B4-BE49-F238E27FC236}">
              <a16:creationId xmlns:a16="http://schemas.microsoft.com/office/drawing/2014/main" id="{0A2DC601-179B-4963-9FDB-78058A048EAC}"/>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07" name="PoljeZBesedilom 306">
          <a:extLst>
            <a:ext uri="{FF2B5EF4-FFF2-40B4-BE49-F238E27FC236}">
              <a16:creationId xmlns:a16="http://schemas.microsoft.com/office/drawing/2014/main" id="{C6293311-0BDD-4A6D-BC8F-FA5FB71C5FBD}"/>
            </a:ext>
          </a:extLst>
        </xdr:cNvPr>
        <xdr:cNvSpPr txBox="1"/>
      </xdr:nvSpPr>
      <xdr:spPr>
        <a:xfrm>
          <a:off x="1647825" y="8106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308" name="PoljeZBesedilom 307">
          <a:extLst>
            <a:ext uri="{FF2B5EF4-FFF2-40B4-BE49-F238E27FC236}">
              <a16:creationId xmlns:a16="http://schemas.microsoft.com/office/drawing/2014/main" id="{44D463CC-35C3-4695-93EE-18B1E7C6DBC8}"/>
            </a:ext>
          </a:extLst>
        </xdr:cNvPr>
        <xdr:cNvSpPr txBox="1"/>
      </xdr:nvSpPr>
      <xdr:spPr>
        <a:xfrm>
          <a:off x="4352925" y="14608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428</xdr:row>
      <xdr:rowOff>0</xdr:rowOff>
    </xdr:from>
    <xdr:ext cx="184731" cy="298696"/>
    <xdr:sp macro="" textlink="">
      <xdr:nvSpPr>
        <xdr:cNvPr id="309" name="PoljeZBesedilom 308">
          <a:extLst>
            <a:ext uri="{FF2B5EF4-FFF2-40B4-BE49-F238E27FC236}">
              <a16:creationId xmlns:a16="http://schemas.microsoft.com/office/drawing/2014/main" id="{BE68F0C7-4BB6-4632-BD3B-39836A81E9D0}"/>
            </a:ext>
          </a:extLst>
        </xdr:cNvPr>
        <xdr:cNvSpPr txBox="1"/>
      </xdr:nvSpPr>
      <xdr:spPr>
        <a:xfrm>
          <a:off x="1647825" y="1778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428</xdr:row>
      <xdr:rowOff>0</xdr:rowOff>
    </xdr:from>
    <xdr:ext cx="184731" cy="298696"/>
    <xdr:sp macro="" textlink="">
      <xdr:nvSpPr>
        <xdr:cNvPr id="310" name="PoljeZBesedilom 309">
          <a:extLst>
            <a:ext uri="{FF2B5EF4-FFF2-40B4-BE49-F238E27FC236}">
              <a16:creationId xmlns:a16="http://schemas.microsoft.com/office/drawing/2014/main" id="{2CDB9F11-0565-4457-9C20-5392098A2591}"/>
            </a:ext>
          </a:extLst>
        </xdr:cNvPr>
        <xdr:cNvSpPr txBox="1"/>
      </xdr:nvSpPr>
      <xdr:spPr>
        <a:xfrm>
          <a:off x="4352925" y="1778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428</xdr:row>
      <xdr:rowOff>0</xdr:rowOff>
    </xdr:from>
    <xdr:ext cx="184731" cy="298696"/>
    <xdr:sp macro="" textlink="">
      <xdr:nvSpPr>
        <xdr:cNvPr id="311" name="PoljeZBesedilom 310">
          <a:extLst>
            <a:ext uri="{FF2B5EF4-FFF2-40B4-BE49-F238E27FC236}">
              <a16:creationId xmlns:a16="http://schemas.microsoft.com/office/drawing/2014/main" id="{633E34FE-717E-424F-944C-9AE06798C86E}"/>
            </a:ext>
          </a:extLst>
        </xdr:cNvPr>
        <xdr:cNvSpPr txBox="1"/>
      </xdr:nvSpPr>
      <xdr:spPr>
        <a:xfrm>
          <a:off x="1647825" y="1778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428</xdr:row>
      <xdr:rowOff>0</xdr:rowOff>
    </xdr:from>
    <xdr:ext cx="184731" cy="298696"/>
    <xdr:sp macro="" textlink="">
      <xdr:nvSpPr>
        <xdr:cNvPr id="312" name="PoljeZBesedilom 311">
          <a:extLst>
            <a:ext uri="{FF2B5EF4-FFF2-40B4-BE49-F238E27FC236}">
              <a16:creationId xmlns:a16="http://schemas.microsoft.com/office/drawing/2014/main" id="{398680FA-29F4-42A6-AE87-CB5C32C24C8A}"/>
            </a:ext>
          </a:extLst>
        </xdr:cNvPr>
        <xdr:cNvSpPr txBox="1"/>
      </xdr:nvSpPr>
      <xdr:spPr>
        <a:xfrm>
          <a:off x="4352925" y="1778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13" name="PoljeZBesedilom 312">
          <a:extLst>
            <a:ext uri="{FF2B5EF4-FFF2-40B4-BE49-F238E27FC236}">
              <a16:creationId xmlns:a16="http://schemas.microsoft.com/office/drawing/2014/main" id="{7E68CC10-2A4F-47E1-9CCE-E91B2E79238D}"/>
            </a:ext>
          </a:extLst>
        </xdr:cNvPr>
        <xdr:cNvSpPr txBox="1"/>
      </xdr:nvSpPr>
      <xdr:spPr>
        <a:xfrm>
          <a:off x="1647825" y="77390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14" name="PoljeZBesedilom 313">
          <a:extLst>
            <a:ext uri="{FF2B5EF4-FFF2-40B4-BE49-F238E27FC236}">
              <a16:creationId xmlns:a16="http://schemas.microsoft.com/office/drawing/2014/main" id="{78FF1EF8-7425-40AF-A76F-EF500D42590B}"/>
            </a:ext>
          </a:extLst>
        </xdr:cNvPr>
        <xdr:cNvSpPr txBox="1"/>
      </xdr:nvSpPr>
      <xdr:spPr>
        <a:xfrm>
          <a:off x="1647825" y="77390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15" name="PoljeZBesedilom 314">
          <a:extLst>
            <a:ext uri="{FF2B5EF4-FFF2-40B4-BE49-F238E27FC236}">
              <a16:creationId xmlns:a16="http://schemas.microsoft.com/office/drawing/2014/main" id="{AED506C8-39AF-4A39-80AC-14483C2035C9}"/>
            </a:ext>
          </a:extLst>
        </xdr:cNvPr>
        <xdr:cNvSpPr txBox="1"/>
      </xdr:nvSpPr>
      <xdr:spPr>
        <a:xfrm>
          <a:off x="1647825" y="77390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16" name="PoljeZBesedilom 315">
          <a:extLst>
            <a:ext uri="{FF2B5EF4-FFF2-40B4-BE49-F238E27FC236}">
              <a16:creationId xmlns:a16="http://schemas.microsoft.com/office/drawing/2014/main" id="{99C92020-368B-4268-BEC8-B6C6F19112DB}"/>
            </a:ext>
          </a:extLst>
        </xdr:cNvPr>
        <xdr:cNvSpPr txBox="1"/>
      </xdr:nvSpPr>
      <xdr:spPr>
        <a:xfrm>
          <a:off x="1647825" y="77390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17" name="PoljeZBesedilom 316">
          <a:extLst>
            <a:ext uri="{FF2B5EF4-FFF2-40B4-BE49-F238E27FC236}">
              <a16:creationId xmlns:a16="http://schemas.microsoft.com/office/drawing/2014/main" id="{FAF72CA1-EF2C-4577-B088-608F61783988}"/>
            </a:ext>
          </a:extLst>
        </xdr:cNvPr>
        <xdr:cNvSpPr txBox="1"/>
      </xdr:nvSpPr>
      <xdr:spPr>
        <a:xfrm>
          <a:off x="1647825" y="7876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18" name="PoljeZBesedilom 317">
          <a:extLst>
            <a:ext uri="{FF2B5EF4-FFF2-40B4-BE49-F238E27FC236}">
              <a16:creationId xmlns:a16="http://schemas.microsoft.com/office/drawing/2014/main" id="{BCB36D79-62DD-4E72-A7EE-5EDB6BBFFAB4}"/>
            </a:ext>
          </a:extLst>
        </xdr:cNvPr>
        <xdr:cNvSpPr txBox="1"/>
      </xdr:nvSpPr>
      <xdr:spPr>
        <a:xfrm>
          <a:off x="1647825" y="8447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19" name="PoljeZBesedilom 318">
          <a:extLst>
            <a:ext uri="{FF2B5EF4-FFF2-40B4-BE49-F238E27FC236}">
              <a16:creationId xmlns:a16="http://schemas.microsoft.com/office/drawing/2014/main" id="{A6DA6E93-96F5-467B-A3BE-351D4AB1BD5C}"/>
            </a:ext>
          </a:extLst>
        </xdr:cNvPr>
        <xdr:cNvSpPr txBox="1"/>
      </xdr:nvSpPr>
      <xdr:spPr>
        <a:xfrm>
          <a:off x="1647825" y="848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20" name="PoljeZBesedilom 319">
          <a:extLst>
            <a:ext uri="{FF2B5EF4-FFF2-40B4-BE49-F238E27FC236}">
              <a16:creationId xmlns:a16="http://schemas.microsoft.com/office/drawing/2014/main" id="{C507A323-E092-4103-9846-FE0300D81C81}"/>
            </a:ext>
          </a:extLst>
        </xdr:cNvPr>
        <xdr:cNvSpPr txBox="1"/>
      </xdr:nvSpPr>
      <xdr:spPr>
        <a:xfrm>
          <a:off x="1647825" y="848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21" name="PoljeZBesedilom 320">
          <a:extLst>
            <a:ext uri="{FF2B5EF4-FFF2-40B4-BE49-F238E27FC236}">
              <a16:creationId xmlns:a16="http://schemas.microsoft.com/office/drawing/2014/main" id="{B2D8F89F-1930-47DA-9EB9-CDADB3DFBCF5}"/>
            </a:ext>
          </a:extLst>
        </xdr:cNvPr>
        <xdr:cNvSpPr txBox="1"/>
      </xdr:nvSpPr>
      <xdr:spPr>
        <a:xfrm>
          <a:off x="1647825" y="848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22" name="PoljeZBesedilom 321">
          <a:extLst>
            <a:ext uri="{FF2B5EF4-FFF2-40B4-BE49-F238E27FC236}">
              <a16:creationId xmlns:a16="http://schemas.microsoft.com/office/drawing/2014/main" id="{B7DAC909-42A5-45E8-A3BD-020659D1B559}"/>
            </a:ext>
          </a:extLst>
        </xdr:cNvPr>
        <xdr:cNvSpPr txBox="1"/>
      </xdr:nvSpPr>
      <xdr:spPr>
        <a:xfrm>
          <a:off x="1647825" y="848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23" name="PoljeZBesedilom 322">
          <a:extLst>
            <a:ext uri="{FF2B5EF4-FFF2-40B4-BE49-F238E27FC236}">
              <a16:creationId xmlns:a16="http://schemas.microsoft.com/office/drawing/2014/main" id="{20F22C1F-C291-45C6-831D-BD5F24752072}"/>
            </a:ext>
          </a:extLst>
        </xdr:cNvPr>
        <xdr:cNvSpPr txBox="1"/>
      </xdr:nvSpPr>
      <xdr:spPr>
        <a:xfrm>
          <a:off x="1647825" y="848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24" name="PoljeZBesedilom 323">
          <a:extLst>
            <a:ext uri="{FF2B5EF4-FFF2-40B4-BE49-F238E27FC236}">
              <a16:creationId xmlns:a16="http://schemas.microsoft.com/office/drawing/2014/main" id="{9798EB6C-D4DF-454B-BF35-539EECA34843}"/>
            </a:ext>
          </a:extLst>
        </xdr:cNvPr>
        <xdr:cNvSpPr txBox="1"/>
      </xdr:nvSpPr>
      <xdr:spPr>
        <a:xfrm>
          <a:off x="1647825" y="848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25" name="PoljeZBesedilom 324">
          <a:extLst>
            <a:ext uri="{FF2B5EF4-FFF2-40B4-BE49-F238E27FC236}">
              <a16:creationId xmlns:a16="http://schemas.microsoft.com/office/drawing/2014/main" id="{4B8F71DE-1E5A-4F86-B172-B8B3581208A6}"/>
            </a:ext>
          </a:extLst>
        </xdr:cNvPr>
        <xdr:cNvSpPr txBox="1"/>
      </xdr:nvSpPr>
      <xdr:spPr>
        <a:xfrm>
          <a:off x="1647825" y="848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26" name="PoljeZBesedilom 325">
          <a:extLst>
            <a:ext uri="{FF2B5EF4-FFF2-40B4-BE49-F238E27FC236}">
              <a16:creationId xmlns:a16="http://schemas.microsoft.com/office/drawing/2014/main" id="{40A62D06-1349-4E17-8D6C-84A49FC76ADA}"/>
            </a:ext>
          </a:extLst>
        </xdr:cNvPr>
        <xdr:cNvSpPr txBox="1"/>
      </xdr:nvSpPr>
      <xdr:spPr>
        <a:xfrm>
          <a:off x="1647825" y="8605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27" name="PoljeZBesedilom 326">
          <a:extLst>
            <a:ext uri="{FF2B5EF4-FFF2-40B4-BE49-F238E27FC236}">
              <a16:creationId xmlns:a16="http://schemas.microsoft.com/office/drawing/2014/main" id="{12A38C02-2528-4F58-ABD1-F9B20ED98F87}"/>
            </a:ext>
          </a:extLst>
        </xdr:cNvPr>
        <xdr:cNvSpPr txBox="1"/>
      </xdr:nvSpPr>
      <xdr:spPr>
        <a:xfrm>
          <a:off x="1647825" y="8605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28" name="PoljeZBesedilom 327">
          <a:extLst>
            <a:ext uri="{FF2B5EF4-FFF2-40B4-BE49-F238E27FC236}">
              <a16:creationId xmlns:a16="http://schemas.microsoft.com/office/drawing/2014/main" id="{DE6DB522-7CB1-43CA-9D5F-5963682DC3AF}"/>
            </a:ext>
          </a:extLst>
        </xdr:cNvPr>
        <xdr:cNvSpPr txBox="1"/>
      </xdr:nvSpPr>
      <xdr:spPr>
        <a:xfrm>
          <a:off x="1647825" y="8605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29" name="PoljeZBesedilom 328">
          <a:extLst>
            <a:ext uri="{FF2B5EF4-FFF2-40B4-BE49-F238E27FC236}">
              <a16:creationId xmlns:a16="http://schemas.microsoft.com/office/drawing/2014/main" id="{2D820EB7-E5E2-47CE-BE61-571AD8D01D6E}"/>
            </a:ext>
          </a:extLst>
        </xdr:cNvPr>
        <xdr:cNvSpPr txBox="1"/>
      </xdr:nvSpPr>
      <xdr:spPr>
        <a:xfrm>
          <a:off x="1647825" y="8605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30" name="PoljeZBesedilom 329">
          <a:extLst>
            <a:ext uri="{FF2B5EF4-FFF2-40B4-BE49-F238E27FC236}">
              <a16:creationId xmlns:a16="http://schemas.microsoft.com/office/drawing/2014/main" id="{4588C046-33D2-46BE-B441-6C480964AEF4}"/>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31" name="PoljeZBesedilom 330">
          <a:extLst>
            <a:ext uri="{FF2B5EF4-FFF2-40B4-BE49-F238E27FC236}">
              <a16:creationId xmlns:a16="http://schemas.microsoft.com/office/drawing/2014/main" id="{3F2C02CC-31E8-4A56-931B-B98EF56B3770}"/>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32" name="PoljeZBesedilom 331">
          <a:extLst>
            <a:ext uri="{FF2B5EF4-FFF2-40B4-BE49-F238E27FC236}">
              <a16:creationId xmlns:a16="http://schemas.microsoft.com/office/drawing/2014/main" id="{365EFB9C-CC60-447E-8CAA-038BE510C1B6}"/>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33" name="PoljeZBesedilom 332">
          <a:extLst>
            <a:ext uri="{FF2B5EF4-FFF2-40B4-BE49-F238E27FC236}">
              <a16:creationId xmlns:a16="http://schemas.microsoft.com/office/drawing/2014/main" id="{07239A26-E77D-440F-AF70-6DD61F4639CC}"/>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34" name="PoljeZBesedilom 333">
          <a:extLst>
            <a:ext uri="{FF2B5EF4-FFF2-40B4-BE49-F238E27FC236}">
              <a16:creationId xmlns:a16="http://schemas.microsoft.com/office/drawing/2014/main" id="{545D40C9-41E5-45BB-8698-4B00DBCCF3CD}"/>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35" name="PoljeZBesedilom 334">
          <a:extLst>
            <a:ext uri="{FF2B5EF4-FFF2-40B4-BE49-F238E27FC236}">
              <a16:creationId xmlns:a16="http://schemas.microsoft.com/office/drawing/2014/main" id="{22A96B34-4B0C-45E9-9617-EC7D69113CF4}"/>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36" name="PoljeZBesedilom 335">
          <a:extLst>
            <a:ext uri="{FF2B5EF4-FFF2-40B4-BE49-F238E27FC236}">
              <a16:creationId xmlns:a16="http://schemas.microsoft.com/office/drawing/2014/main" id="{813B4F33-158C-4A22-B1EE-F2A50E8DA7BD}"/>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37" name="PoljeZBesedilom 336">
          <a:extLst>
            <a:ext uri="{FF2B5EF4-FFF2-40B4-BE49-F238E27FC236}">
              <a16:creationId xmlns:a16="http://schemas.microsoft.com/office/drawing/2014/main" id="{3BAA5F03-052F-4631-BAF3-6967567DF4ED}"/>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38" name="PoljeZBesedilom 337">
          <a:extLst>
            <a:ext uri="{FF2B5EF4-FFF2-40B4-BE49-F238E27FC236}">
              <a16:creationId xmlns:a16="http://schemas.microsoft.com/office/drawing/2014/main" id="{71B33D55-340A-47FF-979E-E187889785AD}"/>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39" name="PoljeZBesedilom 338">
          <a:extLst>
            <a:ext uri="{FF2B5EF4-FFF2-40B4-BE49-F238E27FC236}">
              <a16:creationId xmlns:a16="http://schemas.microsoft.com/office/drawing/2014/main" id="{EEF16002-0DF9-4B21-9C06-756F33DA4701}"/>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40" name="PoljeZBesedilom 339">
          <a:extLst>
            <a:ext uri="{FF2B5EF4-FFF2-40B4-BE49-F238E27FC236}">
              <a16:creationId xmlns:a16="http://schemas.microsoft.com/office/drawing/2014/main" id="{C2CC3294-2260-4CD9-A33A-6876324EFC1A}"/>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41" name="PoljeZBesedilom 340">
          <a:extLst>
            <a:ext uri="{FF2B5EF4-FFF2-40B4-BE49-F238E27FC236}">
              <a16:creationId xmlns:a16="http://schemas.microsoft.com/office/drawing/2014/main" id="{504297E5-ECDF-4800-A2AD-1D4FA4C5E5D3}"/>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42" name="PoljeZBesedilom 341">
          <a:extLst>
            <a:ext uri="{FF2B5EF4-FFF2-40B4-BE49-F238E27FC236}">
              <a16:creationId xmlns:a16="http://schemas.microsoft.com/office/drawing/2014/main" id="{44AF9951-63AD-4A41-B092-D938B837A6E7}"/>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43" name="PoljeZBesedilom 342">
          <a:extLst>
            <a:ext uri="{FF2B5EF4-FFF2-40B4-BE49-F238E27FC236}">
              <a16:creationId xmlns:a16="http://schemas.microsoft.com/office/drawing/2014/main" id="{C1F13673-A656-4614-843B-17DB410BF3E5}"/>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44" name="PoljeZBesedilom 343">
          <a:extLst>
            <a:ext uri="{FF2B5EF4-FFF2-40B4-BE49-F238E27FC236}">
              <a16:creationId xmlns:a16="http://schemas.microsoft.com/office/drawing/2014/main" id="{8AC7E093-7626-4436-B75F-A7DB31063F13}"/>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45" name="PoljeZBesedilom 344">
          <a:extLst>
            <a:ext uri="{FF2B5EF4-FFF2-40B4-BE49-F238E27FC236}">
              <a16:creationId xmlns:a16="http://schemas.microsoft.com/office/drawing/2014/main" id="{4B9A9FAC-23C9-4774-89E0-E4E335D89F39}"/>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46" name="PoljeZBesedilom 345">
          <a:extLst>
            <a:ext uri="{FF2B5EF4-FFF2-40B4-BE49-F238E27FC236}">
              <a16:creationId xmlns:a16="http://schemas.microsoft.com/office/drawing/2014/main" id="{A048DDB4-EDC0-4B40-A05F-3A0C10DA10A6}"/>
            </a:ext>
          </a:extLst>
        </xdr:cNvPr>
        <xdr:cNvSpPr txBox="1"/>
      </xdr:nvSpPr>
      <xdr:spPr>
        <a:xfrm>
          <a:off x="1647825" y="8622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47" name="PoljeZBesedilom 346">
          <a:extLst>
            <a:ext uri="{FF2B5EF4-FFF2-40B4-BE49-F238E27FC236}">
              <a16:creationId xmlns:a16="http://schemas.microsoft.com/office/drawing/2014/main" id="{F4ABF8C8-982D-4018-9747-F8CD6C9C7146}"/>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48" name="PoljeZBesedilom 347">
          <a:extLst>
            <a:ext uri="{FF2B5EF4-FFF2-40B4-BE49-F238E27FC236}">
              <a16:creationId xmlns:a16="http://schemas.microsoft.com/office/drawing/2014/main" id="{17DE50D2-3533-4257-8EAD-8BA1D879CEB9}"/>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49" name="PoljeZBesedilom 348">
          <a:extLst>
            <a:ext uri="{FF2B5EF4-FFF2-40B4-BE49-F238E27FC236}">
              <a16:creationId xmlns:a16="http://schemas.microsoft.com/office/drawing/2014/main" id="{9C161D89-AA94-4777-9431-5668EE8F8B5B}"/>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50" name="PoljeZBesedilom 349">
          <a:extLst>
            <a:ext uri="{FF2B5EF4-FFF2-40B4-BE49-F238E27FC236}">
              <a16:creationId xmlns:a16="http://schemas.microsoft.com/office/drawing/2014/main" id="{C56ABC07-978B-4C34-AC79-23586F69373F}"/>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51" name="PoljeZBesedilom 350">
          <a:extLst>
            <a:ext uri="{FF2B5EF4-FFF2-40B4-BE49-F238E27FC236}">
              <a16:creationId xmlns:a16="http://schemas.microsoft.com/office/drawing/2014/main" id="{08ED0A0A-FC16-4FE9-98EE-E27AE98E03AC}"/>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52" name="PoljeZBesedilom 351">
          <a:extLst>
            <a:ext uri="{FF2B5EF4-FFF2-40B4-BE49-F238E27FC236}">
              <a16:creationId xmlns:a16="http://schemas.microsoft.com/office/drawing/2014/main" id="{F2D0641D-D71F-4333-8D74-64C982A58D48}"/>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53" name="PoljeZBesedilom 352">
          <a:extLst>
            <a:ext uri="{FF2B5EF4-FFF2-40B4-BE49-F238E27FC236}">
              <a16:creationId xmlns:a16="http://schemas.microsoft.com/office/drawing/2014/main" id="{3BCE1FDC-9623-4D6D-A3B9-029506A77966}"/>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54" name="PoljeZBesedilom 353">
          <a:extLst>
            <a:ext uri="{FF2B5EF4-FFF2-40B4-BE49-F238E27FC236}">
              <a16:creationId xmlns:a16="http://schemas.microsoft.com/office/drawing/2014/main" id="{47BEAE75-78BA-4590-8601-7F7B1129B4C0}"/>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55" name="PoljeZBesedilom 354">
          <a:extLst>
            <a:ext uri="{FF2B5EF4-FFF2-40B4-BE49-F238E27FC236}">
              <a16:creationId xmlns:a16="http://schemas.microsoft.com/office/drawing/2014/main" id="{5D3359FE-9DA3-4F80-B1AD-64092171E283}"/>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56" name="PoljeZBesedilom 355">
          <a:extLst>
            <a:ext uri="{FF2B5EF4-FFF2-40B4-BE49-F238E27FC236}">
              <a16:creationId xmlns:a16="http://schemas.microsoft.com/office/drawing/2014/main" id="{1EE318FD-ED9D-4982-9CED-A1FBA911CB86}"/>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57" name="PoljeZBesedilom 356">
          <a:extLst>
            <a:ext uri="{FF2B5EF4-FFF2-40B4-BE49-F238E27FC236}">
              <a16:creationId xmlns:a16="http://schemas.microsoft.com/office/drawing/2014/main" id="{B28E2D6D-D25C-4749-B084-22E5E9601603}"/>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58" name="PoljeZBesedilom 357">
          <a:extLst>
            <a:ext uri="{FF2B5EF4-FFF2-40B4-BE49-F238E27FC236}">
              <a16:creationId xmlns:a16="http://schemas.microsoft.com/office/drawing/2014/main" id="{ADF78EAE-9030-4B72-9A5C-E46A55EA378F}"/>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59" name="PoljeZBesedilom 358">
          <a:extLst>
            <a:ext uri="{FF2B5EF4-FFF2-40B4-BE49-F238E27FC236}">
              <a16:creationId xmlns:a16="http://schemas.microsoft.com/office/drawing/2014/main" id="{60CE3E77-5098-4B65-B558-40BD625088E7}"/>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60" name="PoljeZBesedilom 359">
          <a:extLst>
            <a:ext uri="{FF2B5EF4-FFF2-40B4-BE49-F238E27FC236}">
              <a16:creationId xmlns:a16="http://schemas.microsoft.com/office/drawing/2014/main" id="{CE80E111-DD49-47EB-A601-AA28B85F0E3C}"/>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61" name="PoljeZBesedilom 360">
          <a:extLst>
            <a:ext uri="{FF2B5EF4-FFF2-40B4-BE49-F238E27FC236}">
              <a16:creationId xmlns:a16="http://schemas.microsoft.com/office/drawing/2014/main" id="{7C493E6D-B300-419E-A29F-34F1AC60F37E}"/>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62" name="PoljeZBesedilom 361">
          <a:extLst>
            <a:ext uri="{FF2B5EF4-FFF2-40B4-BE49-F238E27FC236}">
              <a16:creationId xmlns:a16="http://schemas.microsoft.com/office/drawing/2014/main" id="{76C9DBC6-2F54-4E6D-B346-C79353EFFF30}"/>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63" name="PoljeZBesedilom 362">
          <a:extLst>
            <a:ext uri="{FF2B5EF4-FFF2-40B4-BE49-F238E27FC236}">
              <a16:creationId xmlns:a16="http://schemas.microsoft.com/office/drawing/2014/main" id="{C9EFC809-D742-4BE7-B631-46C80C536AA6}"/>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64" name="PoljeZBesedilom 363">
          <a:extLst>
            <a:ext uri="{FF2B5EF4-FFF2-40B4-BE49-F238E27FC236}">
              <a16:creationId xmlns:a16="http://schemas.microsoft.com/office/drawing/2014/main" id="{B1593EAE-985C-44B9-92CF-4D55B67821FE}"/>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65" name="PoljeZBesedilom 364">
          <a:extLst>
            <a:ext uri="{FF2B5EF4-FFF2-40B4-BE49-F238E27FC236}">
              <a16:creationId xmlns:a16="http://schemas.microsoft.com/office/drawing/2014/main" id="{2C025088-85B5-4759-8C16-F26C0A546D46}"/>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66" name="PoljeZBesedilom 365">
          <a:extLst>
            <a:ext uri="{FF2B5EF4-FFF2-40B4-BE49-F238E27FC236}">
              <a16:creationId xmlns:a16="http://schemas.microsoft.com/office/drawing/2014/main" id="{4C272F06-A0E2-464C-85B5-BE45C54C88F5}"/>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67" name="PoljeZBesedilom 366">
          <a:extLst>
            <a:ext uri="{FF2B5EF4-FFF2-40B4-BE49-F238E27FC236}">
              <a16:creationId xmlns:a16="http://schemas.microsoft.com/office/drawing/2014/main" id="{365AABCF-CBA5-49FF-9546-07E89CC7D50E}"/>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68" name="PoljeZBesedilom 367">
          <a:extLst>
            <a:ext uri="{FF2B5EF4-FFF2-40B4-BE49-F238E27FC236}">
              <a16:creationId xmlns:a16="http://schemas.microsoft.com/office/drawing/2014/main" id="{32F9C631-49B4-433A-B364-1995C6EDCE5B}"/>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69" name="PoljeZBesedilom 368">
          <a:extLst>
            <a:ext uri="{FF2B5EF4-FFF2-40B4-BE49-F238E27FC236}">
              <a16:creationId xmlns:a16="http://schemas.microsoft.com/office/drawing/2014/main" id="{3990DFD8-1371-416A-894D-FEAF794757F0}"/>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70" name="PoljeZBesedilom 369">
          <a:extLst>
            <a:ext uri="{FF2B5EF4-FFF2-40B4-BE49-F238E27FC236}">
              <a16:creationId xmlns:a16="http://schemas.microsoft.com/office/drawing/2014/main" id="{145D9ADC-B254-4B4A-A99C-82EF08E5F213}"/>
            </a:ext>
          </a:extLst>
        </xdr:cNvPr>
        <xdr:cNvSpPr txBox="1"/>
      </xdr:nvSpPr>
      <xdr:spPr>
        <a:xfrm>
          <a:off x="1647825" y="86458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71" name="PoljeZBesedilom 370">
          <a:extLst>
            <a:ext uri="{FF2B5EF4-FFF2-40B4-BE49-F238E27FC236}">
              <a16:creationId xmlns:a16="http://schemas.microsoft.com/office/drawing/2014/main" id="{8663B6ED-E787-49D5-AD48-38CE63646539}"/>
            </a:ext>
          </a:extLst>
        </xdr:cNvPr>
        <xdr:cNvSpPr txBox="1"/>
      </xdr:nvSpPr>
      <xdr:spPr>
        <a:xfrm>
          <a:off x="1647825" y="8781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72" name="PoljeZBesedilom 371">
          <a:extLst>
            <a:ext uri="{FF2B5EF4-FFF2-40B4-BE49-F238E27FC236}">
              <a16:creationId xmlns:a16="http://schemas.microsoft.com/office/drawing/2014/main" id="{891D18D8-6097-46B8-AF6E-0F88C47B96AB}"/>
            </a:ext>
          </a:extLst>
        </xdr:cNvPr>
        <xdr:cNvSpPr txBox="1"/>
      </xdr:nvSpPr>
      <xdr:spPr>
        <a:xfrm>
          <a:off x="1647825" y="8781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73" name="PoljeZBesedilom 372">
          <a:extLst>
            <a:ext uri="{FF2B5EF4-FFF2-40B4-BE49-F238E27FC236}">
              <a16:creationId xmlns:a16="http://schemas.microsoft.com/office/drawing/2014/main" id="{FC2C512E-5DD9-425E-8280-F6035CAA7B22}"/>
            </a:ext>
          </a:extLst>
        </xdr:cNvPr>
        <xdr:cNvSpPr txBox="1"/>
      </xdr:nvSpPr>
      <xdr:spPr>
        <a:xfrm>
          <a:off x="1647825" y="8781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74" name="PoljeZBesedilom 373">
          <a:extLst>
            <a:ext uri="{FF2B5EF4-FFF2-40B4-BE49-F238E27FC236}">
              <a16:creationId xmlns:a16="http://schemas.microsoft.com/office/drawing/2014/main" id="{ACE5B807-7895-4D0A-A3BE-A0939C4B2844}"/>
            </a:ext>
          </a:extLst>
        </xdr:cNvPr>
        <xdr:cNvSpPr txBox="1"/>
      </xdr:nvSpPr>
      <xdr:spPr>
        <a:xfrm>
          <a:off x="1647825" y="8781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75" name="PoljeZBesedilom 374">
          <a:extLst>
            <a:ext uri="{FF2B5EF4-FFF2-40B4-BE49-F238E27FC236}">
              <a16:creationId xmlns:a16="http://schemas.microsoft.com/office/drawing/2014/main" id="{88E5CFE1-D8E6-4AA9-9E30-2C97615EB925}"/>
            </a:ext>
          </a:extLst>
        </xdr:cNvPr>
        <xdr:cNvSpPr txBox="1"/>
      </xdr:nvSpPr>
      <xdr:spPr>
        <a:xfrm>
          <a:off x="1647825" y="8781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76" name="PoljeZBesedilom 375">
          <a:extLst>
            <a:ext uri="{FF2B5EF4-FFF2-40B4-BE49-F238E27FC236}">
              <a16:creationId xmlns:a16="http://schemas.microsoft.com/office/drawing/2014/main" id="{BA1F2C53-C5FB-4855-80B1-3462F198D1F2}"/>
            </a:ext>
          </a:extLst>
        </xdr:cNvPr>
        <xdr:cNvSpPr txBox="1"/>
      </xdr:nvSpPr>
      <xdr:spPr>
        <a:xfrm>
          <a:off x="1647825" y="8781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171</xdr:row>
      <xdr:rowOff>0</xdr:rowOff>
    </xdr:from>
    <xdr:ext cx="184731" cy="298696"/>
    <xdr:sp macro="" textlink="">
      <xdr:nvSpPr>
        <xdr:cNvPr id="377" name="PoljeZBesedilom 376">
          <a:extLst>
            <a:ext uri="{FF2B5EF4-FFF2-40B4-BE49-F238E27FC236}">
              <a16:creationId xmlns:a16="http://schemas.microsoft.com/office/drawing/2014/main" id="{02365154-1939-48F1-948A-C83A0BAF22EC}"/>
            </a:ext>
          </a:extLst>
        </xdr:cNvPr>
        <xdr:cNvSpPr txBox="1"/>
      </xdr:nvSpPr>
      <xdr:spPr>
        <a:xfrm>
          <a:off x="1647825" y="8781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78" name="PoljeZBesedilom 377">
          <a:extLst>
            <a:ext uri="{FF2B5EF4-FFF2-40B4-BE49-F238E27FC236}">
              <a16:creationId xmlns:a16="http://schemas.microsoft.com/office/drawing/2014/main" id="{44388C13-F26E-4D41-82C7-D10C85D78898}"/>
            </a:ext>
          </a:extLst>
        </xdr:cNvPr>
        <xdr:cNvSpPr txBox="1"/>
      </xdr:nvSpPr>
      <xdr:spPr>
        <a:xfrm>
          <a:off x="1647825" y="7914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79" name="PoljeZBesedilom 378">
          <a:extLst>
            <a:ext uri="{FF2B5EF4-FFF2-40B4-BE49-F238E27FC236}">
              <a16:creationId xmlns:a16="http://schemas.microsoft.com/office/drawing/2014/main" id="{C4BFAC85-75FD-44D2-BD62-3A503657F37E}"/>
            </a:ext>
          </a:extLst>
        </xdr:cNvPr>
        <xdr:cNvSpPr txBox="1"/>
      </xdr:nvSpPr>
      <xdr:spPr>
        <a:xfrm>
          <a:off x="1647825" y="7914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80" name="PoljeZBesedilom 379">
          <a:extLst>
            <a:ext uri="{FF2B5EF4-FFF2-40B4-BE49-F238E27FC236}">
              <a16:creationId xmlns:a16="http://schemas.microsoft.com/office/drawing/2014/main" id="{6DD50D7E-BF31-4358-AF70-6B171A28F5D1}"/>
            </a:ext>
          </a:extLst>
        </xdr:cNvPr>
        <xdr:cNvSpPr txBox="1"/>
      </xdr:nvSpPr>
      <xdr:spPr>
        <a:xfrm>
          <a:off x="1647825" y="7914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81" name="PoljeZBesedilom 380">
          <a:extLst>
            <a:ext uri="{FF2B5EF4-FFF2-40B4-BE49-F238E27FC236}">
              <a16:creationId xmlns:a16="http://schemas.microsoft.com/office/drawing/2014/main" id="{6FAD1BE7-1B5A-49B5-BFA9-2447BA0C3501}"/>
            </a:ext>
          </a:extLst>
        </xdr:cNvPr>
        <xdr:cNvSpPr txBox="1"/>
      </xdr:nvSpPr>
      <xdr:spPr>
        <a:xfrm>
          <a:off x="1647825" y="7914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82" name="PoljeZBesedilom 381">
          <a:extLst>
            <a:ext uri="{FF2B5EF4-FFF2-40B4-BE49-F238E27FC236}">
              <a16:creationId xmlns:a16="http://schemas.microsoft.com/office/drawing/2014/main" id="{1A5DE156-F798-4883-9C88-D737F31A93DE}"/>
            </a:ext>
          </a:extLst>
        </xdr:cNvPr>
        <xdr:cNvSpPr txBox="1"/>
      </xdr:nvSpPr>
      <xdr:spPr>
        <a:xfrm>
          <a:off x="1647825" y="7932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83" name="PoljeZBesedilom 382">
          <a:extLst>
            <a:ext uri="{FF2B5EF4-FFF2-40B4-BE49-F238E27FC236}">
              <a16:creationId xmlns:a16="http://schemas.microsoft.com/office/drawing/2014/main" id="{B4E443CA-F192-44D1-8D15-4CE1AA38EC76}"/>
            </a:ext>
          </a:extLst>
        </xdr:cNvPr>
        <xdr:cNvSpPr txBox="1"/>
      </xdr:nvSpPr>
      <xdr:spPr>
        <a:xfrm>
          <a:off x="1647825" y="7932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84" name="PoljeZBesedilom 383">
          <a:extLst>
            <a:ext uri="{FF2B5EF4-FFF2-40B4-BE49-F238E27FC236}">
              <a16:creationId xmlns:a16="http://schemas.microsoft.com/office/drawing/2014/main" id="{C7EA9B95-DBB5-430E-923E-B6220A60D6AF}"/>
            </a:ext>
          </a:extLst>
        </xdr:cNvPr>
        <xdr:cNvSpPr txBox="1"/>
      </xdr:nvSpPr>
      <xdr:spPr>
        <a:xfrm>
          <a:off x="1647825" y="7932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85" name="PoljeZBesedilom 384">
          <a:extLst>
            <a:ext uri="{FF2B5EF4-FFF2-40B4-BE49-F238E27FC236}">
              <a16:creationId xmlns:a16="http://schemas.microsoft.com/office/drawing/2014/main" id="{1646E326-4171-4DBB-8C45-C39445551BF0}"/>
            </a:ext>
          </a:extLst>
        </xdr:cNvPr>
        <xdr:cNvSpPr txBox="1"/>
      </xdr:nvSpPr>
      <xdr:spPr>
        <a:xfrm>
          <a:off x="1647825" y="7932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386" name="PoljeZBesedilom 385">
          <a:extLst>
            <a:ext uri="{FF2B5EF4-FFF2-40B4-BE49-F238E27FC236}">
              <a16:creationId xmlns:a16="http://schemas.microsoft.com/office/drawing/2014/main" id="{087FD822-0D73-4012-B48F-03C47E2569F2}"/>
            </a:ext>
          </a:extLst>
        </xdr:cNvPr>
        <xdr:cNvSpPr txBox="1"/>
      </xdr:nvSpPr>
      <xdr:spPr>
        <a:xfrm>
          <a:off x="1647825" y="7932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388" name="PoljeZBesedilom 387">
          <a:extLst>
            <a:ext uri="{FF2B5EF4-FFF2-40B4-BE49-F238E27FC236}">
              <a16:creationId xmlns:a16="http://schemas.microsoft.com/office/drawing/2014/main" id="{36C61F11-166C-4DB2-AE65-7A3AD597D078}"/>
            </a:ext>
          </a:extLst>
        </xdr:cNvPr>
        <xdr:cNvSpPr txBox="1"/>
      </xdr:nvSpPr>
      <xdr:spPr>
        <a:xfrm>
          <a:off x="345757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389" name="PoljeZBesedilom 388">
          <a:extLst>
            <a:ext uri="{FF2B5EF4-FFF2-40B4-BE49-F238E27FC236}">
              <a16:creationId xmlns:a16="http://schemas.microsoft.com/office/drawing/2014/main" id="{F255ADE5-9186-4BA6-AB42-B1064CAAD821}"/>
            </a:ext>
          </a:extLst>
        </xdr:cNvPr>
        <xdr:cNvSpPr txBox="1"/>
      </xdr:nvSpPr>
      <xdr:spPr>
        <a:xfrm>
          <a:off x="345757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276</xdr:row>
      <xdr:rowOff>0</xdr:rowOff>
    </xdr:from>
    <xdr:ext cx="184731" cy="298696"/>
    <xdr:sp macro="" textlink="">
      <xdr:nvSpPr>
        <xdr:cNvPr id="390" name="PoljeZBesedilom 389">
          <a:extLst>
            <a:ext uri="{FF2B5EF4-FFF2-40B4-BE49-F238E27FC236}">
              <a16:creationId xmlns:a16="http://schemas.microsoft.com/office/drawing/2014/main" id="{83A3BA71-A51C-45FF-BD0E-B39A176BBBD7}"/>
            </a:ext>
          </a:extLst>
        </xdr:cNvPr>
        <xdr:cNvSpPr txBox="1"/>
      </xdr:nvSpPr>
      <xdr:spPr>
        <a:xfrm>
          <a:off x="3457575" y="13710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391" name="PoljeZBesedilom 390">
          <a:extLst>
            <a:ext uri="{FF2B5EF4-FFF2-40B4-BE49-F238E27FC236}">
              <a16:creationId xmlns:a16="http://schemas.microsoft.com/office/drawing/2014/main" id="{89771107-62EA-46F5-B1BF-42222D050338}"/>
            </a:ext>
          </a:extLst>
        </xdr:cNvPr>
        <xdr:cNvSpPr txBox="1"/>
      </xdr:nvSpPr>
      <xdr:spPr>
        <a:xfrm>
          <a:off x="1647825" y="13848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392" name="PoljeZBesedilom 391">
          <a:extLst>
            <a:ext uri="{FF2B5EF4-FFF2-40B4-BE49-F238E27FC236}">
              <a16:creationId xmlns:a16="http://schemas.microsoft.com/office/drawing/2014/main" id="{E3319F43-72A5-4C57-AE4B-1BF1171937F0}"/>
            </a:ext>
          </a:extLst>
        </xdr:cNvPr>
        <xdr:cNvSpPr txBox="1"/>
      </xdr:nvSpPr>
      <xdr:spPr>
        <a:xfrm>
          <a:off x="3457575" y="13938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393" name="PoljeZBesedilom 392">
          <a:extLst>
            <a:ext uri="{FF2B5EF4-FFF2-40B4-BE49-F238E27FC236}">
              <a16:creationId xmlns:a16="http://schemas.microsoft.com/office/drawing/2014/main" id="{84C9F2C4-EC95-4529-9FEB-C8F0055F22CE}"/>
            </a:ext>
          </a:extLst>
        </xdr:cNvPr>
        <xdr:cNvSpPr txBox="1"/>
      </xdr:nvSpPr>
      <xdr:spPr>
        <a:xfrm>
          <a:off x="3457575" y="13938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394" name="PoljeZBesedilom 393">
          <a:extLst>
            <a:ext uri="{FF2B5EF4-FFF2-40B4-BE49-F238E27FC236}">
              <a16:creationId xmlns:a16="http://schemas.microsoft.com/office/drawing/2014/main" id="{71070E41-8D74-4A12-8F12-B0BE2410B3F0}"/>
            </a:ext>
          </a:extLst>
        </xdr:cNvPr>
        <xdr:cNvSpPr txBox="1"/>
      </xdr:nvSpPr>
      <xdr:spPr>
        <a:xfrm>
          <a:off x="1647825" y="13938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395" name="PoljeZBesedilom 394">
          <a:extLst>
            <a:ext uri="{FF2B5EF4-FFF2-40B4-BE49-F238E27FC236}">
              <a16:creationId xmlns:a16="http://schemas.microsoft.com/office/drawing/2014/main" id="{271C093C-912E-4664-9B16-163D2945CDF1}"/>
            </a:ext>
          </a:extLst>
        </xdr:cNvPr>
        <xdr:cNvSpPr txBox="1"/>
      </xdr:nvSpPr>
      <xdr:spPr>
        <a:xfrm>
          <a:off x="164782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396" name="PoljeZBesedilom 395">
          <a:extLst>
            <a:ext uri="{FF2B5EF4-FFF2-40B4-BE49-F238E27FC236}">
              <a16:creationId xmlns:a16="http://schemas.microsoft.com/office/drawing/2014/main" id="{C9F46417-F0A2-4B4A-977C-E92033664D86}"/>
            </a:ext>
          </a:extLst>
        </xdr:cNvPr>
        <xdr:cNvSpPr txBox="1"/>
      </xdr:nvSpPr>
      <xdr:spPr>
        <a:xfrm>
          <a:off x="1647825" y="1397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397" name="PoljeZBesedilom 396">
          <a:extLst>
            <a:ext uri="{FF2B5EF4-FFF2-40B4-BE49-F238E27FC236}">
              <a16:creationId xmlns:a16="http://schemas.microsoft.com/office/drawing/2014/main" id="{840A03F6-10D7-46B7-9918-BCE2B7D3E3E1}"/>
            </a:ext>
          </a:extLst>
        </xdr:cNvPr>
        <xdr:cNvSpPr txBox="1"/>
      </xdr:nvSpPr>
      <xdr:spPr>
        <a:xfrm>
          <a:off x="1647825" y="1397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398" name="PoljeZBesedilom 397">
          <a:extLst>
            <a:ext uri="{FF2B5EF4-FFF2-40B4-BE49-F238E27FC236}">
              <a16:creationId xmlns:a16="http://schemas.microsoft.com/office/drawing/2014/main" id="{867A97DA-46CD-4278-ADBF-2F880E407657}"/>
            </a:ext>
          </a:extLst>
        </xdr:cNvPr>
        <xdr:cNvSpPr txBox="1"/>
      </xdr:nvSpPr>
      <xdr:spPr>
        <a:xfrm>
          <a:off x="164782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399" name="PoljeZBesedilom 398">
          <a:extLst>
            <a:ext uri="{FF2B5EF4-FFF2-40B4-BE49-F238E27FC236}">
              <a16:creationId xmlns:a16="http://schemas.microsoft.com/office/drawing/2014/main" id="{C604B02C-9076-4256-ACEE-F508D4D05332}"/>
            </a:ext>
          </a:extLst>
        </xdr:cNvPr>
        <xdr:cNvSpPr txBox="1"/>
      </xdr:nvSpPr>
      <xdr:spPr>
        <a:xfrm>
          <a:off x="164782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00" name="PoljeZBesedilom 399">
          <a:extLst>
            <a:ext uri="{FF2B5EF4-FFF2-40B4-BE49-F238E27FC236}">
              <a16:creationId xmlns:a16="http://schemas.microsoft.com/office/drawing/2014/main" id="{D442879B-DA92-4FBD-862D-3448BA85A0A9}"/>
            </a:ext>
          </a:extLst>
        </xdr:cNvPr>
        <xdr:cNvSpPr txBox="1"/>
      </xdr:nvSpPr>
      <xdr:spPr>
        <a:xfrm>
          <a:off x="164782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01" name="PoljeZBesedilom 400">
          <a:extLst>
            <a:ext uri="{FF2B5EF4-FFF2-40B4-BE49-F238E27FC236}">
              <a16:creationId xmlns:a16="http://schemas.microsoft.com/office/drawing/2014/main" id="{E09E941A-29C9-4A53-8C15-2209EED56375}"/>
            </a:ext>
          </a:extLst>
        </xdr:cNvPr>
        <xdr:cNvSpPr txBox="1"/>
      </xdr:nvSpPr>
      <xdr:spPr>
        <a:xfrm>
          <a:off x="164782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02" name="PoljeZBesedilom 401">
          <a:extLst>
            <a:ext uri="{FF2B5EF4-FFF2-40B4-BE49-F238E27FC236}">
              <a16:creationId xmlns:a16="http://schemas.microsoft.com/office/drawing/2014/main" id="{EAEE45DF-96E3-4B9E-B10C-2A8DBDA457BB}"/>
            </a:ext>
          </a:extLst>
        </xdr:cNvPr>
        <xdr:cNvSpPr txBox="1"/>
      </xdr:nvSpPr>
      <xdr:spPr>
        <a:xfrm>
          <a:off x="164782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03" name="PoljeZBesedilom 402">
          <a:extLst>
            <a:ext uri="{FF2B5EF4-FFF2-40B4-BE49-F238E27FC236}">
              <a16:creationId xmlns:a16="http://schemas.microsoft.com/office/drawing/2014/main" id="{D695A794-353E-421D-959E-7B933EB91964}"/>
            </a:ext>
          </a:extLst>
        </xdr:cNvPr>
        <xdr:cNvSpPr txBox="1"/>
      </xdr:nvSpPr>
      <xdr:spPr>
        <a:xfrm>
          <a:off x="164782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04" name="PoljeZBesedilom 403">
          <a:extLst>
            <a:ext uri="{FF2B5EF4-FFF2-40B4-BE49-F238E27FC236}">
              <a16:creationId xmlns:a16="http://schemas.microsoft.com/office/drawing/2014/main" id="{17AC5B04-EC57-4A32-9E23-F6EE35A6915D}"/>
            </a:ext>
          </a:extLst>
        </xdr:cNvPr>
        <xdr:cNvSpPr txBox="1"/>
      </xdr:nvSpPr>
      <xdr:spPr>
        <a:xfrm>
          <a:off x="164782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05" name="PoljeZBesedilom 404">
          <a:extLst>
            <a:ext uri="{FF2B5EF4-FFF2-40B4-BE49-F238E27FC236}">
              <a16:creationId xmlns:a16="http://schemas.microsoft.com/office/drawing/2014/main" id="{32B719C2-E4E6-480E-82CA-09742BE1477E}"/>
            </a:ext>
          </a:extLst>
        </xdr:cNvPr>
        <xdr:cNvSpPr txBox="1"/>
      </xdr:nvSpPr>
      <xdr:spPr>
        <a:xfrm>
          <a:off x="3457575" y="13938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06" name="PoljeZBesedilom 405">
          <a:extLst>
            <a:ext uri="{FF2B5EF4-FFF2-40B4-BE49-F238E27FC236}">
              <a16:creationId xmlns:a16="http://schemas.microsoft.com/office/drawing/2014/main" id="{CA11E6C1-55DC-4600-8226-EF54580D8E2D}"/>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07" name="PoljeZBesedilom 406">
          <a:extLst>
            <a:ext uri="{FF2B5EF4-FFF2-40B4-BE49-F238E27FC236}">
              <a16:creationId xmlns:a16="http://schemas.microsoft.com/office/drawing/2014/main" id="{C492B4EC-5016-41BD-A9A4-391185A891DC}"/>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08" name="PoljeZBesedilom 407">
          <a:extLst>
            <a:ext uri="{FF2B5EF4-FFF2-40B4-BE49-F238E27FC236}">
              <a16:creationId xmlns:a16="http://schemas.microsoft.com/office/drawing/2014/main" id="{9E47FC6B-9D03-4AA4-8AE6-6A7BCB92A6C2}"/>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09" name="PoljeZBesedilom 408">
          <a:extLst>
            <a:ext uri="{FF2B5EF4-FFF2-40B4-BE49-F238E27FC236}">
              <a16:creationId xmlns:a16="http://schemas.microsoft.com/office/drawing/2014/main" id="{18296A8E-6A63-4CD9-B286-7B82C57BEFDD}"/>
            </a:ext>
          </a:extLst>
        </xdr:cNvPr>
        <xdr:cNvSpPr txBox="1"/>
      </xdr:nvSpPr>
      <xdr:spPr>
        <a:xfrm>
          <a:off x="3457575" y="1397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10" name="PoljeZBesedilom 409">
          <a:extLst>
            <a:ext uri="{FF2B5EF4-FFF2-40B4-BE49-F238E27FC236}">
              <a16:creationId xmlns:a16="http://schemas.microsoft.com/office/drawing/2014/main" id="{730C670D-B02F-4277-A4A6-C72D52E62532}"/>
            </a:ext>
          </a:extLst>
        </xdr:cNvPr>
        <xdr:cNvSpPr txBox="1"/>
      </xdr:nvSpPr>
      <xdr:spPr>
        <a:xfrm>
          <a:off x="3457575" y="1397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11" name="PoljeZBesedilom 410">
          <a:extLst>
            <a:ext uri="{FF2B5EF4-FFF2-40B4-BE49-F238E27FC236}">
              <a16:creationId xmlns:a16="http://schemas.microsoft.com/office/drawing/2014/main" id="{05810317-93EA-4C91-935F-6B81F35799C9}"/>
            </a:ext>
          </a:extLst>
        </xdr:cNvPr>
        <xdr:cNvSpPr txBox="1"/>
      </xdr:nvSpPr>
      <xdr:spPr>
        <a:xfrm>
          <a:off x="3457575" y="1397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12" name="PoljeZBesedilom 411">
          <a:extLst>
            <a:ext uri="{FF2B5EF4-FFF2-40B4-BE49-F238E27FC236}">
              <a16:creationId xmlns:a16="http://schemas.microsoft.com/office/drawing/2014/main" id="{694B095F-2DE5-418A-AEBA-6F9DAE07F54B}"/>
            </a:ext>
          </a:extLst>
        </xdr:cNvPr>
        <xdr:cNvSpPr txBox="1"/>
      </xdr:nvSpPr>
      <xdr:spPr>
        <a:xfrm>
          <a:off x="3457575" y="1397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13" name="PoljeZBesedilom 412">
          <a:extLst>
            <a:ext uri="{FF2B5EF4-FFF2-40B4-BE49-F238E27FC236}">
              <a16:creationId xmlns:a16="http://schemas.microsoft.com/office/drawing/2014/main" id="{6DE17781-6134-45CE-AAB4-877BA74B60E5}"/>
            </a:ext>
          </a:extLst>
        </xdr:cNvPr>
        <xdr:cNvSpPr txBox="1"/>
      </xdr:nvSpPr>
      <xdr:spPr>
        <a:xfrm>
          <a:off x="3457575" y="1397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14" name="PoljeZBesedilom 413">
          <a:extLst>
            <a:ext uri="{FF2B5EF4-FFF2-40B4-BE49-F238E27FC236}">
              <a16:creationId xmlns:a16="http://schemas.microsoft.com/office/drawing/2014/main" id="{33F92D32-19CE-42E5-8134-27A5A8EE2479}"/>
            </a:ext>
          </a:extLst>
        </xdr:cNvPr>
        <xdr:cNvSpPr txBox="1"/>
      </xdr:nvSpPr>
      <xdr:spPr>
        <a:xfrm>
          <a:off x="3457575" y="139769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15" name="PoljeZBesedilom 414">
          <a:extLst>
            <a:ext uri="{FF2B5EF4-FFF2-40B4-BE49-F238E27FC236}">
              <a16:creationId xmlns:a16="http://schemas.microsoft.com/office/drawing/2014/main" id="{8549D982-B232-4E2A-A4B9-72C6AE31E448}"/>
            </a:ext>
          </a:extLst>
        </xdr:cNvPr>
        <xdr:cNvSpPr txBox="1"/>
      </xdr:nvSpPr>
      <xdr:spPr>
        <a:xfrm>
          <a:off x="345757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16" name="PoljeZBesedilom 415">
          <a:extLst>
            <a:ext uri="{FF2B5EF4-FFF2-40B4-BE49-F238E27FC236}">
              <a16:creationId xmlns:a16="http://schemas.microsoft.com/office/drawing/2014/main" id="{E5C93896-8ADD-404B-A1A8-4EAB838216BD}"/>
            </a:ext>
          </a:extLst>
        </xdr:cNvPr>
        <xdr:cNvSpPr txBox="1"/>
      </xdr:nvSpPr>
      <xdr:spPr>
        <a:xfrm>
          <a:off x="345757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17" name="PoljeZBesedilom 416">
          <a:extLst>
            <a:ext uri="{FF2B5EF4-FFF2-40B4-BE49-F238E27FC236}">
              <a16:creationId xmlns:a16="http://schemas.microsoft.com/office/drawing/2014/main" id="{82A2542B-309E-4E52-8CEF-AB7537110AB2}"/>
            </a:ext>
          </a:extLst>
        </xdr:cNvPr>
        <xdr:cNvSpPr txBox="1"/>
      </xdr:nvSpPr>
      <xdr:spPr>
        <a:xfrm>
          <a:off x="345757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18" name="PoljeZBesedilom 417">
          <a:extLst>
            <a:ext uri="{FF2B5EF4-FFF2-40B4-BE49-F238E27FC236}">
              <a16:creationId xmlns:a16="http://schemas.microsoft.com/office/drawing/2014/main" id="{7327A492-6E60-4453-B656-910FDAEAF0F4}"/>
            </a:ext>
          </a:extLst>
        </xdr:cNvPr>
        <xdr:cNvSpPr txBox="1"/>
      </xdr:nvSpPr>
      <xdr:spPr>
        <a:xfrm>
          <a:off x="345757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19" name="PoljeZBesedilom 418">
          <a:extLst>
            <a:ext uri="{FF2B5EF4-FFF2-40B4-BE49-F238E27FC236}">
              <a16:creationId xmlns:a16="http://schemas.microsoft.com/office/drawing/2014/main" id="{CD885056-89EC-44F9-A92A-F8E472DF60E7}"/>
            </a:ext>
          </a:extLst>
        </xdr:cNvPr>
        <xdr:cNvSpPr txBox="1"/>
      </xdr:nvSpPr>
      <xdr:spPr>
        <a:xfrm>
          <a:off x="345757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20" name="PoljeZBesedilom 419">
          <a:extLst>
            <a:ext uri="{FF2B5EF4-FFF2-40B4-BE49-F238E27FC236}">
              <a16:creationId xmlns:a16="http://schemas.microsoft.com/office/drawing/2014/main" id="{A12CD649-D442-461E-B920-7EAA4E9B6F5F}"/>
            </a:ext>
          </a:extLst>
        </xdr:cNvPr>
        <xdr:cNvSpPr txBox="1"/>
      </xdr:nvSpPr>
      <xdr:spPr>
        <a:xfrm>
          <a:off x="345757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21" name="PoljeZBesedilom 420">
          <a:extLst>
            <a:ext uri="{FF2B5EF4-FFF2-40B4-BE49-F238E27FC236}">
              <a16:creationId xmlns:a16="http://schemas.microsoft.com/office/drawing/2014/main" id="{BB7D65DE-219D-4978-BB4A-37843A7A6374}"/>
            </a:ext>
          </a:extLst>
        </xdr:cNvPr>
        <xdr:cNvSpPr txBox="1"/>
      </xdr:nvSpPr>
      <xdr:spPr>
        <a:xfrm>
          <a:off x="345757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22" name="PoljeZBesedilom 421">
          <a:extLst>
            <a:ext uri="{FF2B5EF4-FFF2-40B4-BE49-F238E27FC236}">
              <a16:creationId xmlns:a16="http://schemas.microsoft.com/office/drawing/2014/main" id="{F2F1075B-E121-44BB-9888-31A3C6DC9261}"/>
            </a:ext>
          </a:extLst>
        </xdr:cNvPr>
        <xdr:cNvSpPr txBox="1"/>
      </xdr:nvSpPr>
      <xdr:spPr>
        <a:xfrm>
          <a:off x="345757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23" name="PoljeZBesedilom 422">
          <a:extLst>
            <a:ext uri="{FF2B5EF4-FFF2-40B4-BE49-F238E27FC236}">
              <a16:creationId xmlns:a16="http://schemas.microsoft.com/office/drawing/2014/main" id="{852C48A8-6B85-4658-96BD-987A5AD7FB89}"/>
            </a:ext>
          </a:extLst>
        </xdr:cNvPr>
        <xdr:cNvSpPr txBox="1"/>
      </xdr:nvSpPr>
      <xdr:spPr>
        <a:xfrm>
          <a:off x="3457575" y="140160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24" name="PoljeZBesedilom 423">
          <a:extLst>
            <a:ext uri="{FF2B5EF4-FFF2-40B4-BE49-F238E27FC236}">
              <a16:creationId xmlns:a16="http://schemas.microsoft.com/office/drawing/2014/main" id="{16DC5CFC-71C1-4881-8C71-CAB2B8AF3E06}"/>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25" name="PoljeZBesedilom 424">
          <a:extLst>
            <a:ext uri="{FF2B5EF4-FFF2-40B4-BE49-F238E27FC236}">
              <a16:creationId xmlns:a16="http://schemas.microsoft.com/office/drawing/2014/main" id="{8F4AC049-02ED-4FF3-B30D-D5F216190A04}"/>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26" name="PoljeZBesedilom 425">
          <a:extLst>
            <a:ext uri="{FF2B5EF4-FFF2-40B4-BE49-F238E27FC236}">
              <a16:creationId xmlns:a16="http://schemas.microsoft.com/office/drawing/2014/main" id="{F9A47ADE-7CB6-4676-973B-B46026F66563}"/>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27" name="PoljeZBesedilom 426">
          <a:extLst>
            <a:ext uri="{FF2B5EF4-FFF2-40B4-BE49-F238E27FC236}">
              <a16:creationId xmlns:a16="http://schemas.microsoft.com/office/drawing/2014/main" id="{C34AAF4E-2B00-4F5C-9CE2-FA52801639B5}"/>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28" name="PoljeZBesedilom 427">
          <a:extLst>
            <a:ext uri="{FF2B5EF4-FFF2-40B4-BE49-F238E27FC236}">
              <a16:creationId xmlns:a16="http://schemas.microsoft.com/office/drawing/2014/main" id="{05C9C18B-8345-4F53-A149-F402E5F2E2C8}"/>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29" name="PoljeZBesedilom 428">
          <a:extLst>
            <a:ext uri="{FF2B5EF4-FFF2-40B4-BE49-F238E27FC236}">
              <a16:creationId xmlns:a16="http://schemas.microsoft.com/office/drawing/2014/main" id="{7850D7E4-EA3C-40B8-A87E-DFBC16F7862D}"/>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30" name="PoljeZBesedilom 429">
          <a:extLst>
            <a:ext uri="{FF2B5EF4-FFF2-40B4-BE49-F238E27FC236}">
              <a16:creationId xmlns:a16="http://schemas.microsoft.com/office/drawing/2014/main" id="{1BE936A4-3E70-4EAF-9D1D-5B56FE6F0106}"/>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31" name="PoljeZBesedilom 430">
          <a:extLst>
            <a:ext uri="{FF2B5EF4-FFF2-40B4-BE49-F238E27FC236}">
              <a16:creationId xmlns:a16="http://schemas.microsoft.com/office/drawing/2014/main" id="{26E0D34D-84DB-4278-8191-8900F103A146}"/>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32" name="PoljeZBesedilom 431">
          <a:extLst>
            <a:ext uri="{FF2B5EF4-FFF2-40B4-BE49-F238E27FC236}">
              <a16:creationId xmlns:a16="http://schemas.microsoft.com/office/drawing/2014/main" id="{F34DBF92-E103-41ED-B7D7-5DCFEFEB4438}"/>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33" name="PoljeZBesedilom 432">
          <a:extLst>
            <a:ext uri="{FF2B5EF4-FFF2-40B4-BE49-F238E27FC236}">
              <a16:creationId xmlns:a16="http://schemas.microsoft.com/office/drawing/2014/main" id="{53D20FBF-3D54-43CA-AB0D-B3C001972C98}"/>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34" name="PoljeZBesedilom 433">
          <a:extLst>
            <a:ext uri="{FF2B5EF4-FFF2-40B4-BE49-F238E27FC236}">
              <a16:creationId xmlns:a16="http://schemas.microsoft.com/office/drawing/2014/main" id="{BB0FC6A6-34F9-4DC3-8BFF-B4A538B97FF5}"/>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35" name="PoljeZBesedilom 434">
          <a:extLst>
            <a:ext uri="{FF2B5EF4-FFF2-40B4-BE49-F238E27FC236}">
              <a16:creationId xmlns:a16="http://schemas.microsoft.com/office/drawing/2014/main" id="{FC247140-5CD7-4B29-9A50-BEC17DF69149}"/>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36" name="PoljeZBesedilom 435">
          <a:extLst>
            <a:ext uri="{FF2B5EF4-FFF2-40B4-BE49-F238E27FC236}">
              <a16:creationId xmlns:a16="http://schemas.microsoft.com/office/drawing/2014/main" id="{49291D71-7498-4D34-B264-FB6F738217AB}"/>
            </a:ext>
          </a:extLst>
        </xdr:cNvPr>
        <xdr:cNvSpPr txBox="1"/>
      </xdr:nvSpPr>
      <xdr:spPr>
        <a:xfrm>
          <a:off x="164782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37" name="PoljeZBesedilom 436">
          <a:extLst>
            <a:ext uri="{FF2B5EF4-FFF2-40B4-BE49-F238E27FC236}">
              <a16:creationId xmlns:a16="http://schemas.microsoft.com/office/drawing/2014/main" id="{9049F83A-2DE9-46B6-B8C6-482BE85FF98C}"/>
            </a:ext>
          </a:extLst>
        </xdr:cNvPr>
        <xdr:cNvSpPr txBox="1"/>
      </xdr:nvSpPr>
      <xdr:spPr>
        <a:xfrm>
          <a:off x="164782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38" name="PoljeZBesedilom 437">
          <a:extLst>
            <a:ext uri="{FF2B5EF4-FFF2-40B4-BE49-F238E27FC236}">
              <a16:creationId xmlns:a16="http://schemas.microsoft.com/office/drawing/2014/main" id="{68F185E5-1D33-4E9F-A588-3B794767D654}"/>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39" name="PoljeZBesedilom 438">
          <a:extLst>
            <a:ext uri="{FF2B5EF4-FFF2-40B4-BE49-F238E27FC236}">
              <a16:creationId xmlns:a16="http://schemas.microsoft.com/office/drawing/2014/main" id="{9CC87B41-F453-415D-8EDC-919D1EE6B000}"/>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40" name="PoljeZBesedilom 439">
          <a:extLst>
            <a:ext uri="{FF2B5EF4-FFF2-40B4-BE49-F238E27FC236}">
              <a16:creationId xmlns:a16="http://schemas.microsoft.com/office/drawing/2014/main" id="{0799CB63-8428-41B1-B6A1-89167576F7A4}"/>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41" name="PoljeZBesedilom 440">
          <a:extLst>
            <a:ext uri="{FF2B5EF4-FFF2-40B4-BE49-F238E27FC236}">
              <a16:creationId xmlns:a16="http://schemas.microsoft.com/office/drawing/2014/main" id="{41F334C2-A077-4231-8772-66D6D0524C2B}"/>
            </a:ext>
          </a:extLst>
        </xdr:cNvPr>
        <xdr:cNvSpPr txBox="1"/>
      </xdr:nvSpPr>
      <xdr:spPr>
        <a:xfrm>
          <a:off x="1647825" y="13887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42" name="PoljeZBesedilom 441">
          <a:extLst>
            <a:ext uri="{FF2B5EF4-FFF2-40B4-BE49-F238E27FC236}">
              <a16:creationId xmlns:a16="http://schemas.microsoft.com/office/drawing/2014/main" id="{ADC930B0-A819-4B45-8F90-DC38ECB61415}"/>
            </a:ext>
          </a:extLst>
        </xdr:cNvPr>
        <xdr:cNvSpPr txBox="1"/>
      </xdr:nvSpPr>
      <xdr:spPr>
        <a:xfrm>
          <a:off x="3457575" y="13887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43" name="PoljeZBesedilom 442">
          <a:extLst>
            <a:ext uri="{FF2B5EF4-FFF2-40B4-BE49-F238E27FC236}">
              <a16:creationId xmlns:a16="http://schemas.microsoft.com/office/drawing/2014/main" id="{955CA6D7-13FD-4BE7-A938-60FCD8A6CEBA}"/>
            </a:ext>
          </a:extLst>
        </xdr:cNvPr>
        <xdr:cNvSpPr txBox="1"/>
      </xdr:nvSpPr>
      <xdr:spPr>
        <a:xfrm>
          <a:off x="3457575" y="13887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44" name="PoljeZBesedilom 443">
          <a:extLst>
            <a:ext uri="{FF2B5EF4-FFF2-40B4-BE49-F238E27FC236}">
              <a16:creationId xmlns:a16="http://schemas.microsoft.com/office/drawing/2014/main" id="{148B4655-F505-42D4-81FF-6C5CFA61A62A}"/>
            </a:ext>
          </a:extLst>
        </xdr:cNvPr>
        <xdr:cNvSpPr txBox="1"/>
      </xdr:nvSpPr>
      <xdr:spPr>
        <a:xfrm>
          <a:off x="3457575" y="13887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45" name="PoljeZBesedilom 444">
          <a:extLst>
            <a:ext uri="{FF2B5EF4-FFF2-40B4-BE49-F238E27FC236}">
              <a16:creationId xmlns:a16="http://schemas.microsoft.com/office/drawing/2014/main" id="{8A147AD5-26C9-4AAC-9429-A511C02D1704}"/>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46" name="PoljeZBesedilom 445">
          <a:extLst>
            <a:ext uri="{FF2B5EF4-FFF2-40B4-BE49-F238E27FC236}">
              <a16:creationId xmlns:a16="http://schemas.microsoft.com/office/drawing/2014/main" id="{7A201D5C-D8A0-43FD-96AF-BEAC885E30C9}"/>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47" name="PoljeZBesedilom 446">
          <a:extLst>
            <a:ext uri="{FF2B5EF4-FFF2-40B4-BE49-F238E27FC236}">
              <a16:creationId xmlns:a16="http://schemas.microsoft.com/office/drawing/2014/main" id="{C03E1DA9-184D-4C63-8415-0142F13BC76D}"/>
            </a:ext>
          </a:extLst>
        </xdr:cNvPr>
        <xdr:cNvSpPr txBox="1"/>
      </xdr:nvSpPr>
      <xdr:spPr>
        <a:xfrm>
          <a:off x="164782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48" name="PoljeZBesedilom 447">
          <a:extLst>
            <a:ext uri="{FF2B5EF4-FFF2-40B4-BE49-F238E27FC236}">
              <a16:creationId xmlns:a16="http://schemas.microsoft.com/office/drawing/2014/main" id="{FAB1BD06-9DB2-4B47-ACEB-76A0EB9128CD}"/>
            </a:ext>
          </a:extLst>
        </xdr:cNvPr>
        <xdr:cNvSpPr txBox="1"/>
      </xdr:nvSpPr>
      <xdr:spPr>
        <a:xfrm>
          <a:off x="164782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49" name="PoljeZBesedilom 448">
          <a:extLst>
            <a:ext uri="{FF2B5EF4-FFF2-40B4-BE49-F238E27FC236}">
              <a16:creationId xmlns:a16="http://schemas.microsoft.com/office/drawing/2014/main" id="{4176F7E2-3C22-4AC7-A5A0-52E1AAAA2167}"/>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50" name="PoljeZBesedilom 449">
          <a:extLst>
            <a:ext uri="{FF2B5EF4-FFF2-40B4-BE49-F238E27FC236}">
              <a16:creationId xmlns:a16="http://schemas.microsoft.com/office/drawing/2014/main" id="{B19E066D-3876-44AE-B5F3-183E73DD1D70}"/>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51" name="PoljeZBesedilom 450">
          <a:extLst>
            <a:ext uri="{FF2B5EF4-FFF2-40B4-BE49-F238E27FC236}">
              <a16:creationId xmlns:a16="http://schemas.microsoft.com/office/drawing/2014/main" id="{0668A886-8D57-4B53-B1A5-AA295B1E744B}"/>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52" name="PoljeZBesedilom 451">
          <a:extLst>
            <a:ext uri="{FF2B5EF4-FFF2-40B4-BE49-F238E27FC236}">
              <a16:creationId xmlns:a16="http://schemas.microsoft.com/office/drawing/2014/main" id="{E6DAF055-988E-40F3-9B00-EA169D46D150}"/>
            </a:ext>
          </a:extLst>
        </xdr:cNvPr>
        <xdr:cNvSpPr txBox="1"/>
      </xdr:nvSpPr>
      <xdr:spPr>
        <a:xfrm>
          <a:off x="3457575" y="139579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53" name="PoljeZBesedilom 452">
          <a:extLst>
            <a:ext uri="{FF2B5EF4-FFF2-40B4-BE49-F238E27FC236}">
              <a16:creationId xmlns:a16="http://schemas.microsoft.com/office/drawing/2014/main" id="{59756BE6-6016-42CE-82DF-8625F98983EF}"/>
            </a:ext>
          </a:extLst>
        </xdr:cNvPr>
        <xdr:cNvSpPr txBox="1"/>
      </xdr:nvSpPr>
      <xdr:spPr>
        <a:xfrm>
          <a:off x="1647825" y="13906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54" name="PoljeZBesedilom 453">
          <a:extLst>
            <a:ext uri="{FF2B5EF4-FFF2-40B4-BE49-F238E27FC236}">
              <a16:creationId xmlns:a16="http://schemas.microsoft.com/office/drawing/2014/main" id="{FF6BFE28-1B19-4B5C-96E0-01B14E8EEACC}"/>
            </a:ext>
          </a:extLst>
        </xdr:cNvPr>
        <xdr:cNvSpPr txBox="1"/>
      </xdr:nvSpPr>
      <xdr:spPr>
        <a:xfrm>
          <a:off x="3457575" y="13906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55" name="PoljeZBesedilom 454">
          <a:extLst>
            <a:ext uri="{FF2B5EF4-FFF2-40B4-BE49-F238E27FC236}">
              <a16:creationId xmlns:a16="http://schemas.microsoft.com/office/drawing/2014/main" id="{F7F546E3-0EB4-40E5-81D8-00D13AFB9F80}"/>
            </a:ext>
          </a:extLst>
        </xdr:cNvPr>
        <xdr:cNvSpPr txBox="1"/>
      </xdr:nvSpPr>
      <xdr:spPr>
        <a:xfrm>
          <a:off x="3457575" y="13906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56" name="PoljeZBesedilom 455">
          <a:extLst>
            <a:ext uri="{FF2B5EF4-FFF2-40B4-BE49-F238E27FC236}">
              <a16:creationId xmlns:a16="http://schemas.microsoft.com/office/drawing/2014/main" id="{179DC265-37F1-4DBA-A55B-53FEB450EF32}"/>
            </a:ext>
          </a:extLst>
        </xdr:cNvPr>
        <xdr:cNvSpPr txBox="1"/>
      </xdr:nvSpPr>
      <xdr:spPr>
        <a:xfrm>
          <a:off x="3457575" y="13906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57" name="PoljeZBesedilom 456">
          <a:extLst>
            <a:ext uri="{FF2B5EF4-FFF2-40B4-BE49-F238E27FC236}">
              <a16:creationId xmlns:a16="http://schemas.microsoft.com/office/drawing/2014/main" id="{7845B026-AE49-4F38-B49C-F04119A738B9}"/>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58" name="PoljeZBesedilom 457">
          <a:extLst>
            <a:ext uri="{FF2B5EF4-FFF2-40B4-BE49-F238E27FC236}">
              <a16:creationId xmlns:a16="http://schemas.microsoft.com/office/drawing/2014/main" id="{B11AAACF-81DD-491A-9F96-1CCED731CD67}"/>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59" name="PoljeZBesedilom 458">
          <a:extLst>
            <a:ext uri="{FF2B5EF4-FFF2-40B4-BE49-F238E27FC236}">
              <a16:creationId xmlns:a16="http://schemas.microsoft.com/office/drawing/2014/main" id="{46052AA5-00D9-44B4-8528-BCABA132F57F}"/>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60" name="PoljeZBesedilom 459">
          <a:extLst>
            <a:ext uri="{FF2B5EF4-FFF2-40B4-BE49-F238E27FC236}">
              <a16:creationId xmlns:a16="http://schemas.microsoft.com/office/drawing/2014/main" id="{5E7734E4-91AE-4F01-8587-BF0774298C37}"/>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61" name="PoljeZBesedilom 460">
          <a:extLst>
            <a:ext uri="{FF2B5EF4-FFF2-40B4-BE49-F238E27FC236}">
              <a16:creationId xmlns:a16="http://schemas.microsoft.com/office/drawing/2014/main" id="{E6F5CFFD-FEE7-4C66-AEC6-4BB23A901FD7}"/>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62" name="PoljeZBesedilom 461">
          <a:extLst>
            <a:ext uri="{FF2B5EF4-FFF2-40B4-BE49-F238E27FC236}">
              <a16:creationId xmlns:a16="http://schemas.microsoft.com/office/drawing/2014/main" id="{7F85C7E3-2B21-4DC1-AD1B-C25D7D06571B}"/>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63" name="PoljeZBesedilom 462">
          <a:extLst>
            <a:ext uri="{FF2B5EF4-FFF2-40B4-BE49-F238E27FC236}">
              <a16:creationId xmlns:a16="http://schemas.microsoft.com/office/drawing/2014/main" id="{EA53C9AD-D6DC-462B-A6FF-6FBB443A5A44}"/>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64" name="PoljeZBesedilom 463">
          <a:extLst>
            <a:ext uri="{FF2B5EF4-FFF2-40B4-BE49-F238E27FC236}">
              <a16:creationId xmlns:a16="http://schemas.microsoft.com/office/drawing/2014/main" id="{157299DA-B67F-4D2A-A9C4-1B40A9480278}"/>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65" name="PoljeZBesedilom 464">
          <a:extLst>
            <a:ext uri="{FF2B5EF4-FFF2-40B4-BE49-F238E27FC236}">
              <a16:creationId xmlns:a16="http://schemas.microsoft.com/office/drawing/2014/main" id="{84A9F148-BB28-4E4C-BA9D-96730A93AC6F}"/>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66" name="PoljeZBesedilom 465">
          <a:extLst>
            <a:ext uri="{FF2B5EF4-FFF2-40B4-BE49-F238E27FC236}">
              <a16:creationId xmlns:a16="http://schemas.microsoft.com/office/drawing/2014/main" id="{9DD800E4-92C9-4DD5-BA0D-700D05BCA82F}"/>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67" name="PoljeZBesedilom 466">
          <a:extLst>
            <a:ext uri="{FF2B5EF4-FFF2-40B4-BE49-F238E27FC236}">
              <a16:creationId xmlns:a16="http://schemas.microsoft.com/office/drawing/2014/main" id="{10C729D4-FFA4-4588-88DB-9C30865999A6}"/>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68" name="PoljeZBesedilom 467">
          <a:extLst>
            <a:ext uri="{FF2B5EF4-FFF2-40B4-BE49-F238E27FC236}">
              <a16:creationId xmlns:a16="http://schemas.microsoft.com/office/drawing/2014/main" id="{792FC60D-9115-4655-8556-34A9BD25D4EE}"/>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469" name="PoljeZBesedilom 468">
          <a:extLst>
            <a:ext uri="{FF2B5EF4-FFF2-40B4-BE49-F238E27FC236}">
              <a16:creationId xmlns:a16="http://schemas.microsoft.com/office/drawing/2014/main" id="{0DEC26D6-A2A6-441F-AA3F-D44D8310792C}"/>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70" name="PoljeZBesedilom 469">
          <a:extLst>
            <a:ext uri="{FF2B5EF4-FFF2-40B4-BE49-F238E27FC236}">
              <a16:creationId xmlns:a16="http://schemas.microsoft.com/office/drawing/2014/main" id="{EC414589-4C43-46C4-8B5E-4816040217C4}"/>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71" name="PoljeZBesedilom 470">
          <a:extLst>
            <a:ext uri="{FF2B5EF4-FFF2-40B4-BE49-F238E27FC236}">
              <a16:creationId xmlns:a16="http://schemas.microsoft.com/office/drawing/2014/main" id="{55A28A2E-028F-4BF4-A1BC-F87C59A33709}"/>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72" name="PoljeZBesedilom 471">
          <a:extLst>
            <a:ext uri="{FF2B5EF4-FFF2-40B4-BE49-F238E27FC236}">
              <a16:creationId xmlns:a16="http://schemas.microsoft.com/office/drawing/2014/main" id="{EE3B4C3E-B45A-484E-880F-6B741E5994F0}"/>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73" name="PoljeZBesedilom 472">
          <a:extLst>
            <a:ext uri="{FF2B5EF4-FFF2-40B4-BE49-F238E27FC236}">
              <a16:creationId xmlns:a16="http://schemas.microsoft.com/office/drawing/2014/main" id="{9699EDAB-0B8B-4072-80ED-A8C4FED9ED96}"/>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74" name="PoljeZBesedilom 473">
          <a:extLst>
            <a:ext uri="{FF2B5EF4-FFF2-40B4-BE49-F238E27FC236}">
              <a16:creationId xmlns:a16="http://schemas.microsoft.com/office/drawing/2014/main" id="{F0C61B43-473A-4EA2-8705-E66886D1B064}"/>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75" name="PoljeZBesedilom 474">
          <a:extLst>
            <a:ext uri="{FF2B5EF4-FFF2-40B4-BE49-F238E27FC236}">
              <a16:creationId xmlns:a16="http://schemas.microsoft.com/office/drawing/2014/main" id="{BD93B001-7B60-431E-9FF3-A9F00D8B9EE2}"/>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76" name="PoljeZBesedilom 475">
          <a:extLst>
            <a:ext uri="{FF2B5EF4-FFF2-40B4-BE49-F238E27FC236}">
              <a16:creationId xmlns:a16="http://schemas.microsoft.com/office/drawing/2014/main" id="{C38DF46B-44CA-46F5-8BE4-FE0BB1454627}"/>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77" name="PoljeZBesedilom 476">
          <a:extLst>
            <a:ext uri="{FF2B5EF4-FFF2-40B4-BE49-F238E27FC236}">
              <a16:creationId xmlns:a16="http://schemas.microsoft.com/office/drawing/2014/main" id="{B256789F-C128-4234-9AA5-B1F186F9D902}"/>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78" name="PoljeZBesedilom 477">
          <a:extLst>
            <a:ext uri="{FF2B5EF4-FFF2-40B4-BE49-F238E27FC236}">
              <a16:creationId xmlns:a16="http://schemas.microsoft.com/office/drawing/2014/main" id="{393D3173-B581-4B34-83B2-B5F8FA95F604}"/>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79" name="PoljeZBesedilom 478">
          <a:extLst>
            <a:ext uri="{FF2B5EF4-FFF2-40B4-BE49-F238E27FC236}">
              <a16:creationId xmlns:a16="http://schemas.microsoft.com/office/drawing/2014/main" id="{9BBF9A18-14F4-49F8-A817-9522BB76384D}"/>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80" name="PoljeZBesedilom 479">
          <a:extLst>
            <a:ext uri="{FF2B5EF4-FFF2-40B4-BE49-F238E27FC236}">
              <a16:creationId xmlns:a16="http://schemas.microsoft.com/office/drawing/2014/main" id="{DE2744DE-D1A5-46E6-AB1F-1C3C0D85CCF4}"/>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81" name="PoljeZBesedilom 480">
          <a:extLst>
            <a:ext uri="{FF2B5EF4-FFF2-40B4-BE49-F238E27FC236}">
              <a16:creationId xmlns:a16="http://schemas.microsoft.com/office/drawing/2014/main" id="{9633500D-DB57-40A9-B1D4-9D3C61189930}"/>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82" name="PoljeZBesedilom 481">
          <a:extLst>
            <a:ext uri="{FF2B5EF4-FFF2-40B4-BE49-F238E27FC236}">
              <a16:creationId xmlns:a16="http://schemas.microsoft.com/office/drawing/2014/main" id="{D56761BA-BDA2-429D-BC15-CEC3B51DD4F5}"/>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83" name="PoljeZBesedilom 482">
          <a:extLst>
            <a:ext uri="{FF2B5EF4-FFF2-40B4-BE49-F238E27FC236}">
              <a16:creationId xmlns:a16="http://schemas.microsoft.com/office/drawing/2014/main" id="{DC9FC0B6-64E3-4ED3-8504-C2B3B878E2AB}"/>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84" name="PoljeZBesedilom 483">
          <a:extLst>
            <a:ext uri="{FF2B5EF4-FFF2-40B4-BE49-F238E27FC236}">
              <a16:creationId xmlns:a16="http://schemas.microsoft.com/office/drawing/2014/main" id="{9A0794C7-98AF-4F4A-A972-BB77A2EF2FE6}"/>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85" name="PoljeZBesedilom 484">
          <a:extLst>
            <a:ext uri="{FF2B5EF4-FFF2-40B4-BE49-F238E27FC236}">
              <a16:creationId xmlns:a16="http://schemas.microsoft.com/office/drawing/2014/main" id="{F7378796-3C17-4F29-B600-3788273D7000}"/>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86" name="PoljeZBesedilom 485">
          <a:extLst>
            <a:ext uri="{FF2B5EF4-FFF2-40B4-BE49-F238E27FC236}">
              <a16:creationId xmlns:a16="http://schemas.microsoft.com/office/drawing/2014/main" id="{17EC1EC7-450E-4E69-B6F0-1C425BCDD7DF}"/>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87" name="PoljeZBesedilom 486">
          <a:extLst>
            <a:ext uri="{FF2B5EF4-FFF2-40B4-BE49-F238E27FC236}">
              <a16:creationId xmlns:a16="http://schemas.microsoft.com/office/drawing/2014/main" id="{CABD6CF8-4322-4333-AC8D-952D0D66EFA9}"/>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88" name="PoljeZBesedilom 487">
          <a:extLst>
            <a:ext uri="{FF2B5EF4-FFF2-40B4-BE49-F238E27FC236}">
              <a16:creationId xmlns:a16="http://schemas.microsoft.com/office/drawing/2014/main" id="{6E7A572B-2537-4927-A61D-A4A084304BE4}"/>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89" name="PoljeZBesedilom 488">
          <a:extLst>
            <a:ext uri="{FF2B5EF4-FFF2-40B4-BE49-F238E27FC236}">
              <a16:creationId xmlns:a16="http://schemas.microsoft.com/office/drawing/2014/main" id="{977AEFF1-948F-44CB-B453-E18879A0724D}"/>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90" name="PoljeZBesedilom 489">
          <a:extLst>
            <a:ext uri="{FF2B5EF4-FFF2-40B4-BE49-F238E27FC236}">
              <a16:creationId xmlns:a16="http://schemas.microsoft.com/office/drawing/2014/main" id="{D10A0F5C-AEBB-47CB-BFAA-3B715034DE9E}"/>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91" name="PoljeZBesedilom 490">
          <a:extLst>
            <a:ext uri="{FF2B5EF4-FFF2-40B4-BE49-F238E27FC236}">
              <a16:creationId xmlns:a16="http://schemas.microsoft.com/office/drawing/2014/main" id="{0B217D19-D9FB-414F-8EEC-0DDE2992970A}"/>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92" name="PoljeZBesedilom 491">
          <a:extLst>
            <a:ext uri="{FF2B5EF4-FFF2-40B4-BE49-F238E27FC236}">
              <a16:creationId xmlns:a16="http://schemas.microsoft.com/office/drawing/2014/main" id="{E1EB11F8-1E43-4F06-B8A1-C5741F98138A}"/>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93" name="PoljeZBesedilom 492">
          <a:extLst>
            <a:ext uri="{FF2B5EF4-FFF2-40B4-BE49-F238E27FC236}">
              <a16:creationId xmlns:a16="http://schemas.microsoft.com/office/drawing/2014/main" id="{427D6EBF-CF99-4736-BE79-D3A9EBA0AB94}"/>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94" name="PoljeZBesedilom 493">
          <a:extLst>
            <a:ext uri="{FF2B5EF4-FFF2-40B4-BE49-F238E27FC236}">
              <a16:creationId xmlns:a16="http://schemas.microsoft.com/office/drawing/2014/main" id="{A4A48B6C-7E15-4A6C-B03E-BE90BC2F9FF2}"/>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95" name="PoljeZBesedilom 494">
          <a:extLst>
            <a:ext uri="{FF2B5EF4-FFF2-40B4-BE49-F238E27FC236}">
              <a16:creationId xmlns:a16="http://schemas.microsoft.com/office/drawing/2014/main" id="{17C88D39-A3DD-41C3-9ED0-C1A28524EC4F}"/>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96" name="PoljeZBesedilom 495">
          <a:extLst>
            <a:ext uri="{FF2B5EF4-FFF2-40B4-BE49-F238E27FC236}">
              <a16:creationId xmlns:a16="http://schemas.microsoft.com/office/drawing/2014/main" id="{9507562B-CF7F-4294-BDC2-A2BC48AC1161}"/>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97" name="PoljeZBesedilom 496">
          <a:extLst>
            <a:ext uri="{FF2B5EF4-FFF2-40B4-BE49-F238E27FC236}">
              <a16:creationId xmlns:a16="http://schemas.microsoft.com/office/drawing/2014/main" id="{A09D23B6-52A9-491E-89E8-3A2FBB34F802}"/>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98" name="PoljeZBesedilom 497">
          <a:extLst>
            <a:ext uri="{FF2B5EF4-FFF2-40B4-BE49-F238E27FC236}">
              <a16:creationId xmlns:a16="http://schemas.microsoft.com/office/drawing/2014/main" id="{1B970CA7-F5E6-4959-AB62-EE63D8E8D6BF}"/>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499" name="PoljeZBesedilom 498">
          <a:extLst>
            <a:ext uri="{FF2B5EF4-FFF2-40B4-BE49-F238E27FC236}">
              <a16:creationId xmlns:a16="http://schemas.microsoft.com/office/drawing/2014/main" id="{9B237B66-6A8C-402E-A4B5-4EAEDACBE8B1}"/>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00" name="PoljeZBesedilom 499">
          <a:extLst>
            <a:ext uri="{FF2B5EF4-FFF2-40B4-BE49-F238E27FC236}">
              <a16:creationId xmlns:a16="http://schemas.microsoft.com/office/drawing/2014/main" id="{2804E9A7-7462-4637-9833-F40C1C5D0AB7}"/>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01" name="PoljeZBesedilom 500">
          <a:extLst>
            <a:ext uri="{FF2B5EF4-FFF2-40B4-BE49-F238E27FC236}">
              <a16:creationId xmlns:a16="http://schemas.microsoft.com/office/drawing/2014/main" id="{F860E66B-5281-4B97-B13F-6C6771294BE5}"/>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02" name="PoljeZBesedilom 501">
          <a:extLst>
            <a:ext uri="{FF2B5EF4-FFF2-40B4-BE49-F238E27FC236}">
              <a16:creationId xmlns:a16="http://schemas.microsoft.com/office/drawing/2014/main" id="{A7C36C18-DB9C-4846-BC94-CC2864E1876B}"/>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03" name="PoljeZBesedilom 502">
          <a:extLst>
            <a:ext uri="{FF2B5EF4-FFF2-40B4-BE49-F238E27FC236}">
              <a16:creationId xmlns:a16="http://schemas.microsoft.com/office/drawing/2014/main" id="{8BF5516F-ED4D-4CD8-B6BB-0138F93BD36A}"/>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04" name="PoljeZBesedilom 503">
          <a:extLst>
            <a:ext uri="{FF2B5EF4-FFF2-40B4-BE49-F238E27FC236}">
              <a16:creationId xmlns:a16="http://schemas.microsoft.com/office/drawing/2014/main" id="{A1904DCA-308D-474D-86A3-CDE1521D24CA}"/>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05" name="PoljeZBesedilom 504">
          <a:extLst>
            <a:ext uri="{FF2B5EF4-FFF2-40B4-BE49-F238E27FC236}">
              <a16:creationId xmlns:a16="http://schemas.microsoft.com/office/drawing/2014/main" id="{C6C97A82-718F-4794-B7A4-1C143E28E54F}"/>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06" name="PoljeZBesedilom 505">
          <a:extLst>
            <a:ext uri="{FF2B5EF4-FFF2-40B4-BE49-F238E27FC236}">
              <a16:creationId xmlns:a16="http://schemas.microsoft.com/office/drawing/2014/main" id="{5A376E72-3E5D-4352-9FBC-8AF2F1639C07}"/>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07" name="PoljeZBesedilom 506">
          <a:extLst>
            <a:ext uri="{FF2B5EF4-FFF2-40B4-BE49-F238E27FC236}">
              <a16:creationId xmlns:a16="http://schemas.microsoft.com/office/drawing/2014/main" id="{F999BCA5-42A9-43F9-85B8-A1103E02FF31}"/>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08" name="PoljeZBesedilom 507">
          <a:extLst>
            <a:ext uri="{FF2B5EF4-FFF2-40B4-BE49-F238E27FC236}">
              <a16:creationId xmlns:a16="http://schemas.microsoft.com/office/drawing/2014/main" id="{755E8791-23D5-4306-BDF7-F3EF6E715D4B}"/>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09" name="PoljeZBesedilom 508">
          <a:extLst>
            <a:ext uri="{FF2B5EF4-FFF2-40B4-BE49-F238E27FC236}">
              <a16:creationId xmlns:a16="http://schemas.microsoft.com/office/drawing/2014/main" id="{B1596B41-C784-4AB4-8BEB-C3F33A9B2D35}"/>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10" name="PoljeZBesedilom 509">
          <a:extLst>
            <a:ext uri="{FF2B5EF4-FFF2-40B4-BE49-F238E27FC236}">
              <a16:creationId xmlns:a16="http://schemas.microsoft.com/office/drawing/2014/main" id="{22AF76CA-60C9-4351-9F47-12BAA0336DAB}"/>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11" name="PoljeZBesedilom 510">
          <a:extLst>
            <a:ext uri="{FF2B5EF4-FFF2-40B4-BE49-F238E27FC236}">
              <a16:creationId xmlns:a16="http://schemas.microsoft.com/office/drawing/2014/main" id="{F513203D-A3EF-42EC-AF80-8DD3DB695817}"/>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12" name="PoljeZBesedilom 511">
          <a:extLst>
            <a:ext uri="{FF2B5EF4-FFF2-40B4-BE49-F238E27FC236}">
              <a16:creationId xmlns:a16="http://schemas.microsoft.com/office/drawing/2014/main" id="{31BD646E-4FB5-4E96-A367-F52714F8FA3E}"/>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13" name="PoljeZBesedilom 512">
          <a:extLst>
            <a:ext uri="{FF2B5EF4-FFF2-40B4-BE49-F238E27FC236}">
              <a16:creationId xmlns:a16="http://schemas.microsoft.com/office/drawing/2014/main" id="{A8068625-380B-4786-BF49-E48960A251DF}"/>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14" name="PoljeZBesedilom 513">
          <a:extLst>
            <a:ext uri="{FF2B5EF4-FFF2-40B4-BE49-F238E27FC236}">
              <a16:creationId xmlns:a16="http://schemas.microsoft.com/office/drawing/2014/main" id="{3C754B89-7655-45CF-9027-DB16383914F0}"/>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15" name="PoljeZBesedilom 514">
          <a:extLst>
            <a:ext uri="{FF2B5EF4-FFF2-40B4-BE49-F238E27FC236}">
              <a16:creationId xmlns:a16="http://schemas.microsoft.com/office/drawing/2014/main" id="{85E865F3-AE95-4080-B6A6-523ED5420E93}"/>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16" name="PoljeZBesedilom 515">
          <a:extLst>
            <a:ext uri="{FF2B5EF4-FFF2-40B4-BE49-F238E27FC236}">
              <a16:creationId xmlns:a16="http://schemas.microsoft.com/office/drawing/2014/main" id="{4D5A7B4F-1ED1-47F5-9365-F7750D5FB631}"/>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17" name="PoljeZBesedilom 516">
          <a:extLst>
            <a:ext uri="{FF2B5EF4-FFF2-40B4-BE49-F238E27FC236}">
              <a16:creationId xmlns:a16="http://schemas.microsoft.com/office/drawing/2014/main" id="{31B7580D-B569-45B3-A2BE-0AA6E9A2828D}"/>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18" name="PoljeZBesedilom 517">
          <a:extLst>
            <a:ext uri="{FF2B5EF4-FFF2-40B4-BE49-F238E27FC236}">
              <a16:creationId xmlns:a16="http://schemas.microsoft.com/office/drawing/2014/main" id="{F85CD56C-D1AD-4109-A0AA-9CA7924BBE0A}"/>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19" name="PoljeZBesedilom 518">
          <a:extLst>
            <a:ext uri="{FF2B5EF4-FFF2-40B4-BE49-F238E27FC236}">
              <a16:creationId xmlns:a16="http://schemas.microsoft.com/office/drawing/2014/main" id="{23BC1C23-A747-4ED0-8025-1B50D6B4C832}"/>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20" name="PoljeZBesedilom 519">
          <a:extLst>
            <a:ext uri="{FF2B5EF4-FFF2-40B4-BE49-F238E27FC236}">
              <a16:creationId xmlns:a16="http://schemas.microsoft.com/office/drawing/2014/main" id="{1B325755-A5A8-4509-8615-5EA40F5E010D}"/>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21" name="PoljeZBesedilom 520">
          <a:extLst>
            <a:ext uri="{FF2B5EF4-FFF2-40B4-BE49-F238E27FC236}">
              <a16:creationId xmlns:a16="http://schemas.microsoft.com/office/drawing/2014/main" id="{69F944A2-0243-4490-BEB7-0247B862B64A}"/>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22" name="PoljeZBesedilom 521">
          <a:extLst>
            <a:ext uri="{FF2B5EF4-FFF2-40B4-BE49-F238E27FC236}">
              <a16:creationId xmlns:a16="http://schemas.microsoft.com/office/drawing/2014/main" id="{1E68C9E7-575D-4B5D-8C52-11F9701CDCC9}"/>
            </a:ext>
          </a:extLst>
        </xdr:cNvPr>
        <xdr:cNvSpPr txBox="1"/>
      </xdr:nvSpPr>
      <xdr:spPr>
        <a:xfrm>
          <a:off x="164782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23" name="PoljeZBesedilom 522">
          <a:extLst>
            <a:ext uri="{FF2B5EF4-FFF2-40B4-BE49-F238E27FC236}">
              <a16:creationId xmlns:a16="http://schemas.microsoft.com/office/drawing/2014/main" id="{AE42FA8D-2A4F-41E8-8156-A415AF214983}"/>
            </a:ext>
          </a:extLst>
        </xdr:cNvPr>
        <xdr:cNvSpPr txBox="1"/>
      </xdr:nvSpPr>
      <xdr:spPr>
        <a:xfrm>
          <a:off x="164782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24" name="PoljeZBesedilom 523">
          <a:extLst>
            <a:ext uri="{FF2B5EF4-FFF2-40B4-BE49-F238E27FC236}">
              <a16:creationId xmlns:a16="http://schemas.microsoft.com/office/drawing/2014/main" id="{D817D6A4-1935-409C-957C-E27D25AAD11F}"/>
            </a:ext>
          </a:extLst>
        </xdr:cNvPr>
        <xdr:cNvSpPr txBox="1"/>
      </xdr:nvSpPr>
      <xdr:spPr>
        <a:xfrm>
          <a:off x="164782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25" name="PoljeZBesedilom 524">
          <a:extLst>
            <a:ext uri="{FF2B5EF4-FFF2-40B4-BE49-F238E27FC236}">
              <a16:creationId xmlns:a16="http://schemas.microsoft.com/office/drawing/2014/main" id="{E08C045F-9D96-42CA-80F9-7DD9F1C54287}"/>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26" name="PoljeZBesedilom 525">
          <a:extLst>
            <a:ext uri="{FF2B5EF4-FFF2-40B4-BE49-F238E27FC236}">
              <a16:creationId xmlns:a16="http://schemas.microsoft.com/office/drawing/2014/main" id="{557F5908-45F6-4D60-B62D-3F23A4199466}"/>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27" name="PoljeZBesedilom 526">
          <a:extLst>
            <a:ext uri="{FF2B5EF4-FFF2-40B4-BE49-F238E27FC236}">
              <a16:creationId xmlns:a16="http://schemas.microsoft.com/office/drawing/2014/main" id="{72E08925-FF02-4B18-9B5A-878F5FDEF76D}"/>
            </a:ext>
          </a:extLst>
        </xdr:cNvPr>
        <xdr:cNvSpPr txBox="1"/>
      </xdr:nvSpPr>
      <xdr:spPr>
        <a:xfrm>
          <a:off x="3457575" y="14035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28" name="PoljeZBesedilom 527">
          <a:extLst>
            <a:ext uri="{FF2B5EF4-FFF2-40B4-BE49-F238E27FC236}">
              <a16:creationId xmlns:a16="http://schemas.microsoft.com/office/drawing/2014/main" id="{A6A22213-2B3E-4298-AEDC-D3B09AF854E3}"/>
            </a:ext>
          </a:extLst>
        </xdr:cNvPr>
        <xdr:cNvSpPr txBox="1"/>
      </xdr:nvSpPr>
      <xdr:spPr>
        <a:xfrm>
          <a:off x="164782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29" name="PoljeZBesedilom 528">
          <a:extLst>
            <a:ext uri="{FF2B5EF4-FFF2-40B4-BE49-F238E27FC236}">
              <a16:creationId xmlns:a16="http://schemas.microsoft.com/office/drawing/2014/main" id="{0331589A-2C7B-4A07-8FD6-005009E5DA6E}"/>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30" name="PoljeZBesedilom 529">
          <a:extLst>
            <a:ext uri="{FF2B5EF4-FFF2-40B4-BE49-F238E27FC236}">
              <a16:creationId xmlns:a16="http://schemas.microsoft.com/office/drawing/2014/main" id="{7141D07A-69D4-4A97-B250-E4C481B9BBD0}"/>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31" name="PoljeZBesedilom 530">
          <a:extLst>
            <a:ext uri="{FF2B5EF4-FFF2-40B4-BE49-F238E27FC236}">
              <a16:creationId xmlns:a16="http://schemas.microsoft.com/office/drawing/2014/main" id="{FCB3768E-BCBA-4AD7-83FC-F80E9DB06651}"/>
            </a:ext>
          </a:extLst>
        </xdr:cNvPr>
        <xdr:cNvSpPr txBox="1"/>
      </xdr:nvSpPr>
      <xdr:spPr>
        <a:xfrm>
          <a:off x="3457575" y="14099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32" name="PoljeZBesedilom 531">
          <a:extLst>
            <a:ext uri="{FF2B5EF4-FFF2-40B4-BE49-F238E27FC236}">
              <a16:creationId xmlns:a16="http://schemas.microsoft.com/office/drawing/2014/main" id="{7D05D956-6452-46E8-A32E-9FE47D63DD74}"/>
            </a:ext>
          </a:extLst>
        </xdr:cNvPr>
        <xdr:cNvSpPr txBox="1"/>
      </xdr:nvSpPr>
      <xdr:spPr>
        <a:xfrm>
          <a:off x="1647825" y="141741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33" name="PoljeZBesedilom 532">
          <a:extLst>
            <a:ext uri="{FF2B5EF4-FFF2-40B4-BE49-F238E27FC236}">
              <a16:creationId xmlns:a16="http://schemas.microsoft.com/office/drawing/2014/main" id="{CC4D72DA-5C86-485C-B402-156E03027B38}"/>
            </a:ext>
          </a:extLst>
        </xdr:cNvPr>
        <xdr:cNvSpPr txBox="1"/>
      </xdr:nvSpPr>
      <xdr:spPr>
        <a:xfrm>
          <a:off x="3457575" y="14213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34" name="PoljeZBesedilom 533">
          <a:extLst>
            <a:ext uri="{FF2B5EF4-FFF2-40B4-BE49-F238E27FC236}">
              <a16:creationId xmlns:a16="http://schemas.microsoft.com/office/drawing/2014/main" id="{CC074EAB-6D20-4058-8BC4-55A91E202122}"/>
            </a:ext>
          </a:extLst>
        </xdr:cNvPr>
        <xdr:cNvSpPr txBox="1"/>
      </xdr:nvSpPr>
      <xdr:spPr>
        <a:xfrm>
          <a:off x="3457575" y="14213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35" name="PoljeZBesedilom 534">
          <a:extLst>
            <a:ext uri="{FF2B5EF4-FFF2-40B4-BE49-F238E27FC236}">
              <a16:creationId xmlns:a16="http://schemas.microsoft.com/office/drawing/2014/main" id="{9F47449C-11BF-4495-BD69-07FAF9AA9D48}"/>
            </a:ext>
          </a:extLst>
        </xdr:cNvPr>
        <xdr:cNvSpPr txBox="1"/>
      </xdr:nvSpPr>
      <xdr:spPr>
        <a:xfrm>
          <a:off x="1647825" y="14213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36" name="PoljeZBesedilom 535">
          <a:extLst>
            <a:ext uri="{FF2B5EF4-FFF2-40B4-BE49-F238E27FC236}">
              <a16:creationId xmlns:a16="http://schemas.microsoft.com/office/drawing/2014/main" id="{6611AE20-FF30-4211-98FB-1C0DFF98E6F1}"/>
            </a:ext>
          </a:extLst>
        </xdr:cNvPr>
        <xdr:cNvSpPr txBox="1"/>
      </xdr:nvSpPr>
      <xdr:spPr>
        <a:xfrm>
          <a:off x="3457575" y="14213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37" name="PoljeZBesedilom 536">
          <a:extLst>
            <a:ext uri="{FF2B5EF4-FFF2-40B4-BE49-F238E27FC236}">
              <a16:creationId xmlns:a16="http://schemas.microsoft.com/office/drawing/2014/main" id="{DB56EE2C-970C-451E-AEFE-4E378536AA80}"/>
            </a:ext>
          </a:extLst>
        </xdr:cNvPr>
        <xdr:cNvSpPr txBox="1"/>
      </xdr:nvSpPr>
      <xdr:spPr>
        <a:xfrm>
          <a:off x="3457575" y="14213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38" name="PoljeZBesedilom 537">
          <a:extLst>
            <a:ext uri="{FF2B5EF4-FFF2-40B4-BE49-F238E27FC236}">
              <a16:creationId xmlns:a16="http://schemas.microsoft.com/office/drawing/2014/main" id="{153C3EFA-17A5-4C70-94C2-9BDC5C706508}"/>
            </a:ext>
          </a:extLst>
        </xdr:cNvPr>
        <xdr:cNvSpPr txBox="1"/>
      </xdr:nvSpPr>
      <xdr:spPr>
        <a:xfrm>
          <a:off x="3457575" y="14213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39" name="PoljeZBesedilom 538">
          <a:extLst>
            <a:ext uri="{FF2B5EF4-FFF2-40B4-BE49-F238E27FC236}">
              <a16:creationId xmlns:a16="http://schemas.microsoft.com/office/drawing/2014/main" id="{A6D13B98-54B1-4A4A-83A6-330959A006CB}"/>
            </a:ext>
          </a:extLst>
        </xdr:cNvPr>
        <xdr:cNvSpPr txBox="1"/>
      </xdr:nvSpPr>
      <xdr:spPr>
        <a:xfrm>
          <a:off x="1647825" y="14213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40" name="PoljeZBesedilom 539">
          <a:extLst>
            <a:ext uri="{FF2B5EF4-FFF2-40B4-BE49-F238E27FC236}">
              <a16:creationId xmlns:a16="http://schemas.microsoft.com/office/drawing/2014/main" id="{4D237B25-0E3D-4B80-BECD-2DD421EA94B7}"/>
            </a:ext>
          </a:extLst>
        </xdr:cNvPr>
        <xdr:cNvSpPr txBox="1"/>
      </xdr:nvSpPr>
      <xdr:spPr>
        <a:xfrm>
          <a:off x="164782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41" name="PoljeZBesedilom 540">
          <a:extLst>
            <a:ext uri="{FF2B5EF4-FFF2-40B4-BE49-F238E27FC236}">
              <a16:creationId xmlns:a16="http://schemas.microsoft.com/office/drawing/2014/main" id="{8522CA2A-90EB-4119-9330-9F731491EC9A}"/>
            </a:ext>
          </a:extLst>
        </xdr:cNvPr>
        <xdr:cNvSpPr txBox="1"/>
      </xdr:nvSpPr>
      <xdr:spPr>
        <a:xfrm>
          <a:off x="3457575" y="14213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42" name="PoljeZBesedilom 541">
          <a:extLst>
            <a:ext uri="{FF2B5EF4-FFF2-40B4-BE49-F238E27FC236}">
              <a16:creationId xmlns:a16="http://schemas.microsoft.com/office/drawing/2014/main" id="{7ACC1B17-1258-4902-9E99-5693627ABE8C}"/>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43" name="PoljeZBesedilom 542">
          <a:extLst>
            <a:ext uri="{FF2B5EF4-FFF2-40B4-BE49-F238E27FC236}">
              <a16:creationId xmlns:a16="http://schemas.microsoft.com/office/drawing/2014/main" id="{4675635D-4E96-4E53-9D89-C9F35780A38E}"/>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44" name="PoljeZBesedilom 543">
          <a:extLst>
            <a:ext uri="{FF2B5EF4-FFF2-40B4-BE49-F238E27FC236}">
              <a16:creationId xmlns:a16="http://schemas.microsoft.com/office/drawing/2014/main" id="{D7F85003-483E-4495-B2EB-F00A7B35A48E}"/>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45" name="PoljeZBesedilom 544">
          <a:extLst>
            <a:ext uri="{FF2B5EF4-FFF2-40B4-BE49-F238E27FC236}">
              <a16:creationId xmlns:a16="http://schemas.microsoft.com/office/drawing/2014/main" id="{841365FE-6C4B-49AA-AF4F-1D2804F5D859}"/>
            </a:ext>
          </a:extLst>
        </xdr:cNvPr>
        <xdr:cNvSpPr txBox="1"/>
      </xdr:nvSpPr>
      <xdr:spPr>
        <a:xfrm>
          <a:off x="164782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46" name="PoljeZBesedilom 545">
          <a:extLst>
            <a:ext uri="{FF2B5EF4-FFF2-40B4-BE49-F238E27FC236}">
              <a16:creationId xmlns:a16="http://schemas.microsoft.com/office/drawing/2014/main" id="{31251CAF-1689-4D2A-B85E-20D189B91700}"/>
            </a:ext>
          </a:extLst>
        </xdr:cNvPr>
        <xdr:cNvSpPr txBox="1"/>
      </xdr:nvSpPr>
      <xdr:spPr>
        <a:xfrm>
          <a:off x="164782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47" name="PoljeZBesedilom 546">
          <a:extLst>
            <a:ext uri="{FF2B5EF4-FFF2-40B4-BE49-F238E27FC236}">
              <a16:creationId xmlns:a16="http://schemas.microsoft.com/office/drawing/2014/main" id="{FE7703DC-C589-4473-B2B7-45DCF00EDD83}"/>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48" name="PoljeZBesedilom 547">
          <a:extLst>
            <a:ext uri="{FF2B5EF4-FFF2-40B4-BE49-F238E27FC236}">
              <a16:creationId xmlns:a16="http://schemas.microsoft.com/office/drawing/2014/main" id="{F033AEA9-409C-47B0-AD54-585CBDD9DE6A}"/>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49" name="PoljeZBesedilom 548">
          <a:extLst>
            <a:ext uri="{FF2B5EF4-FFF2-40B4-BE49-F238E27FC236}">
              <a16:creationId xmlns:a16="http://schemas.microsoft.com/office/drawing/2014/main" id="{ECC8E507-93CC-42C9-B56F-EDC95E0C2B85}"/>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50" name="PoljeZBesedilom 549">
          <a:extLst>
            <a:ext uri="{FF2B5EF4-FFF2-40B4-BE49-F238E27FC236}">
              <a16:creationId xmlns:a16="http://schemas.microsoft.com/office/drawing/2014/main" id="{83FE8970-F268-4D55-930D-85AB38FB715F}"/>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51" name="PoljeZBesedilom 550">
          <a:extLst>
            <a:ext uri="{FF2B5EF4-FFF2-40B4-BE49-F238E27FC236}">
              <a16:creationId xmlns:a16="http://schemas.microsoft.com/office/drawing/2014/main" id="{6AA74C84-AB40-400F-839B-E0BA22D5E843}"/>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52" name="PoljeZBesedilom 551">
          <a:extLst>
            <a:ext uri="{FF2B5EF4-FFF2-40B4-BE49-F238E27FC236}">
              <a16:creationId xmlns:a16="http://schemas.microsoft.com/office/drawing/2014/main" id="{400237DA-ECE0-47D9-BD3D-6C7ABEEB54B1}"/>
            </a:ext>
          </a:extLst>
        </xdr:cNvPr>
        <xdr:cNvSpPr txBox="1"/>
      </xdr:nvSpPr>
      <xdr:spPr>
        <a:xfrm>
          <a:off x="164782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53" name="PoljeZBesedilom 552">
          <a:extLst>
            <a:ext uri="{FF2B5EF4-FFF2-40B4-BE49-F238E27FC236}">
              <a16:creationId xmlns:a16="http://schemas.microsoft.com/office/drawing/2014/main" id="{10360180-8DF1-4857-A5B6-BE6F15AEFF54}"/>
            </a:ext>
          </a:extLst>
        </xdr:cNvPr>
        <xdr:cNvSpPr txBox="1"/>
      </xdr:nvSpPr>
      <xdr:spPr>
        <a:xfrm>
          <a:off x="164782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54" name="PoljeZBesedilom 553">
          <a:extLst>
            <a:ext uri="{FF2B5EF4-FFF2-40B4-BE49-F238E27FC236}">
              <a16:creationId xmlns:a16="http://schemas.microsoft.com/office/drawing/2014/main" id="{D8FE53FB-C747-4079-B193-BB9EB289D0BC}"/>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55" name="PoljeZBesedilom 554">
          <a:extLst>
            <a:ext uri="{FF2B5EF4-FFF2-40B4-BE49-F238E27FC236}">
              <a16:creationId xmlns:a16="http://schemas.microsoft.com/office/drawing/2014/main" id="{92E08772-7F42-45E6-B051-C13D14436164}"/>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56" name="PoljeZBesedilom 555">
          <a:extLst>
            <a:ext uri="{FF2B5EF4-FFF2-40B4-BE49-F238E27FC236}">
              <a16:creationId xmlns:a16="http://schemas.microsoft.com/office/drawing/2014/main" id="{1963B5BA-EC0D-4413-9AD1-230552EE0569}"/>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57" name="PoljeZBesedilom 556">
          <a:extLst>
            <a:ext uri="{FF2B5EF4-FFF2-40B4-BE49-F238E27FC236}">
              <a16:creationId xmlns:a16="http://schemas.microsoft.com/office/drawing/2014/main" id="{28A6C7D7-4B14-47F7-B782-DB6F4C5C92E8}"/>
            </a:ext>
          </a:extLst>
        </xdr:cNvPr>
        <xdr:cNvSpPr txBox="1"/>
      </xdr:nvSpPr>
      <xdr:spPr>
        <a:xfrm>
          <a:off x="3457575" y="14232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58" name="PoljeZBesedilom 557">
          <a:extLst>
            <a:ext uri="{FF2B5EF4-FFF2-40B4-BE49-F238E27FC236}">
              <a16:creationId xmlns:a16="http://schemas.microsoft.com/office/drawing/2014/main" id="{7096CB5D-038A-4A87-AE43-40AE97B36E08}"/>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59" name="PoljeZBesedilom 558">
          <a:extLst>
            <a:ext uri="{FF2B5EF4-FFF2-40B4-BE49-F238E27FC236}">
              <a16:creationId xmlns:a16="http://schemas.microsoft.com/office/drawing/2014/main" id="{0E3C1339-EFA6-406A-BAD3-BE73558DDB6C}"/>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60" name="PoljeZBesedilom 559">
          <a:extLst>
            <a:ext uri="{FF2B5EF4-FFF2-40B4-BE49-F238E27FC236}">
              <a16:creationId xmlns:a16="http://schemas.microsoft.com/office/drawing/2014/main" id="{AE9A55D7-651C-49BB-8458-10712642A010}"/>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61" name="PoljeZBesedilom 560">
          <a:extLst>
            <a:ext uri="{FF2B5EF4-FFF2-40B4-BE49-F238E27FC236}">
              <a16:creationId xmlns:a16="http://schemas.microsoft.com/office/drawing/2014/main" id="{74D8573E-923F-43DB-8136-5836D541C118}"/>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62" name="PoljeZBesedilom 561">
          <a:extLst>
            <a:ext uri="{FF2B5EF4-FFF2-40B4-BE49-F238E27FC236}">
              <a16:creationId xmlns:a16="http://schemas.microsoft.com/office/drawing/2014/main" id="{64CC81FB-9AC8-4AB1-BF63-E77547BFD191}"/>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63" name="PoljeZBesedilom 562">
          <a:extLst>
            <a:ext uri="{FF2B5EF4-FFF2-40B4-BE49-F238E27FC236}">
              <a16:creationId xmlns:a16="http://schemas.microsoft.com/office/drawing/2014/main" id="{E0F11842-96F0-43A6-9AA9-B11DE783E161}"/>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64" name="PoljeZBesedilom 563">
          <a:extLst>
            <a:ext uri="{FF2B5EF4-FFF2-40B4-BE49-F238E27FC236}">
              <a16:creationId xmlns:a16="http://schemas.microsoft.com/office/drawing/2014/main" id="{EF0DB81F-06F6-4293-9E8E-3D929C198D63}"/>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65" name="PoljeZBesedilom 564">
          <a:extLst>
            <a:ext uri="{FF2B5EF4-FFF2-40B4-BE49-F238E27FC236}">
              <a16:creationId xmlns:a16="http://schemas.microsoft.com/office/drawing/2014/main" id="{76B16582-67BD-4C00-BDAF-8D0ED7DDF7C4}"/>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66" name="PoljeZBesedilom 565">
          <a:extLst>
            <a:ext uri="{FF2B5EF4-FFF2-40B4-BE49-F238E27FC236}">
              <a16:creationId xmlns:a16="http://schemas.microsoft.com/office/drawing/2014/main" id="{F991CE17-2344-4D3E-8830-4F328BD161A9}"/>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67" name="PoljeZBesedilom 566">
          <a:extLst>
            <a:ext uri="{FF2B5EF4-FFF2-40B4-BE49-F238E27FC236}">
              <a16:creationId xmlns:a16="http://schemas.microsoft.com/office/drawing/2014/main" id="{7330B432-4F44-45C3-AAD2-69E053E1C6BE}"/>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68" name="PoljeZBesedilom 567">
          <a:extLst>
            <a:ext uri="{FF2B5EF4-FFF2-40B4-BE49-F238E27FC236}">
              <a16:creationId xmlns:a16="http://schemas.microsoft.com/office/drawing/2014/main" id="{BA6CABEE-B9BC-4E1B-9F32-8051ED086D69}"/>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69" name="PoljeZBesedilom 568">
          <a:extLst>
            <a:ext uri="{FF2B5EF4-FFF2-40B4-BE49-F238E27FC236}">
              <a16:creationId xmlns:a16="http://schemas.microsoft.com/office/drawing/2014/main" id="{393FD2FE-2F16-4AAD-B502-4AE303B7BB6E}"/>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570" name="PoljeZBesedilom 569">
          <a:extLst>
            <a:ext uri="{FF2B5EF4-FFF2-40B4-BE49-F238E27FC236}">
              <a16:creationId xmlns:a16="http://schemas.microsoft.com/office/drawing/2014/main" id="{65723860-1187-4E86-BAA3-5AC9DEA5C1FC}"/>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71" name="PoljeZBesedilom 570">
          <a:extLst>
            <a:ext uri="{FF2B5EF4-FFF2-40B4-BE49-F238E27FC236}">
              <a16:creationId xmlns:a16="http://schemas.microsoft.com/office/drawing/2014/main" id="{AAC55CE3-7657-4DDE-97E6-C769A2C737D4}"/>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72" name="PoljeZBesedilom 571">
          <a:extLst>
            <a:ext uri="{FF2B5EF4-FFF2-40B4-BE49-F238E27FC236}">
              <a16:creationId xmlns:a16="http://schemas.microsoft.com/office/drawing/2014/main" id="{743F50ED-1F89-4837-ABB0-621B774F9699}"/>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73" name="PoljeZBesedilom 572">
          <a:extLst>
            <a:ext uri="{FF2B5EF4-FFF2-40B4-BE49-F238E27FC236}">
              <a16:creationId xmlns:a16="http://schemas.microsoft.com/office/drawing/2014/main" id="{390A41A8-61D7-4154-97C3-27335136B2F2}"/>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74" name="PoljeZBesedilom 573">
          <a:extLst>
            <a:ext uri="{FF2B5EF4-FFF2-40B4-BE49-F238E27FC236}">
              <a16:creationId xmlns:a16="http://schemas.microsoft.com/office/drawing/2014/main" id="{F4EB165B-7F6A-4D2A-9F74-FAA2BA2A7324}"/>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75" name="PoljeZBesedilom 574">
          <a:extLst>
            <a:ext uri="{FF2B5EF4-FFF2-40B4-BE49-F238E27FC236}">
              <a16:creationId xmlns:a16="http://schemas.microsoft.com/office/drawing/2014/main" id="{5DFC19D2-A4CE-48A6-8E0F-418FEE39464D}"/>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76" name="PoljeZBesedilom 575">
          <a:extLst>
            <a:ext uri="{FF2B5EF4-FFF2-40B4-BE49-F238E27FC236}">
              <a16:creationId xmlns:a16="http://schemas.microsoft.com/office/drawing/2014/main" id="{DA3675C4-5E53-4A2F-8B6D-9A56D6B72A06}"/>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77" name="PoljeZBesedilom 576">
          <a:extLst>
            <a:ext uri="{FF2B5EF4-FFF2-40B4-BE49-F238E27FC236}">
              <a16:creationId xmlns:a16="http://schemas.microsoft.com/office/drawing/2014/main" id="{560FDD0F-9678-4212-A57B-868201ACA1A0}"/>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78" name="PoljeZBesedilom 577">
          <a:extLst>
            <a:ext uri="{FF2B5EF4-FFF2-40B4-BE49-F238E27FC236}">
              <a16:creationId xmlns:a16="http://schemas.microsoft.com/office/drawing/2014/main" id="{3CB846D3-AD03-4FEB-BB95-2B0FECC1D04B}"/>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79" name="PoljeZBesedilom 578">
          <a:extLst>
            <a:ext uri="{FF2B5EF4-FFF2-40B4-BE49-F238E27FC236}">
              <a16:creationId xmlns:a16="http://schemas.microsoft.com/office/drawing/2014/main" id="{033AB2EE-60C8-44F6-AD6E-A9DB6B58189A}"/>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80" name="PoljeZBesedilom 579">
          <a:extLst>
            <a:ext uri="{FF2B5EF4-FFF2-40B4-BE49-F238E27FC236}">
              <a16:creationId xmlns:a16="http://schemas.microsoft.com/office/drawing/2014/main" id="{EC8C843E-3607-4F99-B2BC-24BFEFB65E49}"/>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81" name="PoljeZBesedilom 580">
          <a:extLst>
            <a:ext uri="{FF2B5EF4-FFF2-40B4-BE49-F238E27FC236}">
              <a16:creationId xmlns:a16="http://schemas.microsoft.com/office/drawing/2014/main" id="{2C6C9E2D-C781-4C06-95CD-72E7A70E0E69}"/>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82" name="PoljeZBesedilom 581">
          <a:extLst>
            <a:ext uri="{FF2B5EF4-FFF2-40B4-BE49-F238E27FC236}">
              <a16:creationId xmlns:a16="http://schemas.microsoft.com/office/drawing/2014/main" id="{27FF82FF-F00A-49B6-9940-0DD263CDCF13}"/>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83" name="PoljeZBesedilom 582">
          <a:extLst>
            <a:ext uri="{FF2B5EF4-FFF2-40B4-BE49-F238E27FC236}">
              <a16:creationId xmlns:a16="http://schemas.microsoft.com/office/drawing/2014/main" id="{A998A517-EBDB-4D59-8745-013FAB1B1FDF}"/>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84" name="PoljeZBesedilom 583">
          <a:extLst>
            <a:ext uri="{FF2B5EF4-FFF2-40B4-BE49-F238E27FC236}">
              <a16:creationId xmlns:a16="http://schemas.microsoft.com/office/drawing/2014/main" id="{E109E858-B20B-4CA5-8404-2B1DC99CD2F7}"/>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85" name="PoljeZBesedilom 584">
          <a:extLst>
            <a:ext uri="{FF2B5EF4-FFF2-40B4-BE49-F238E27FC236}">
              <a16:creationId xmlns:a16="http://schemas.microsoft.com/office/drawing/2014/main" id="{804DE562-DD65-48E0-BA1C-62AF5EEE74D6}"/>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86" name="PoljeZBesedilom 585">
          <a:extLst>
            <a:ext uri="{FF2B5EF4-FFF2-40B4-BE49-F238E27FC236}">
              <a16:creationId xmlns:a16="http://schemas.microsoft.com/office/drawing/2014/main" id="{FBB62397-8DE3-4F4C-A8E1-00F042B66DE9}"/>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87" name="PoljeZBesedilom 586">
          <a:extLst>
            <a:ext uri="{FF2B5EF4-FFF2-40B4-BE49-F238E27FC236}">
              <a16:creationId xmlns:a16="http://schemas.microsoft.com/office/drawing/2014/main" id="{59CCB24F-E69A-4FC2-8408-62968AE6A7C2}"/>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88" name="PoljeZBesedilom 587">
          <a:extLst>
            <a:ext uri="{FF2B5EF4-FFF2-40B4-BE49-F238E27FC236}">
              <a16:creationId xmlns:a16="http://schemas.microsoft.com/office/drawing/2014/main" id="{8A5DC537-C7E4-4C51-AFC9-3AFFBA274FEC}"/>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89" name="PoljeZBesedilom 588">
          <a:extLst>
            <a:ext uri="{FF2B5EF4-FFF2-40B4-BE49-F238E27FC236}">
              <a16:creationId xmlns:a16="http://schemas.microsoft.com/office/drawing/2014/main" id="{C07B84EA-E8A1-45A6-BFD1-9D260328A5B4}"/>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90" name="PoljeZBesedilom 589">
          <a:extLst>
            <a:ext uri="{FF2B5EF4-FFF2-40B4-BE49-F238E27FC236}">
              <a16:creationId xmlns:a16="http://schemas.microsoft.com/office/drawing/2014/main" id="{0DE97846-0B10-4B51-A3E9-00E1DF8CAEF9}"/>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91" name="PoljeZBesedilom 590">
          <a:extLst>
            <a:ext uri="{FF2B5EF4-FFF2-40B4-BE49-F238E27FC236}">
              <a16:creationId xmlns:a16="http://schemas.microsoft.com/office/drawing/2014/main" id="{F1FBCF5F-C403-4B33-9DFB-F266A47982C4}"/>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92" name="PoljeZBesedilom 591">
          <a:extLst>
            <a:ext uri="{FF2B5EF4-FFF2-40B4-BE49-F238E27FC236}">
              <a16:creationId xmlns:a16="http://schemas.microsoft.com/office/drawing/2014/main" id="{B073560A-ACF1-4D8F-975E-42F44DC4E5CC}"/>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93" name="PoljeZBesedilom 592">
          <a:extLst>
            <a:ext uri="{FF2B5EF4-FFF2-40B4-BE49-F238E27FC236}">
              <a16:creationId xmlns:a16="http://schemas.microsoft.com/office/drawing/2014/main" id="{09A78898-7FA0-4EF8-B90E-FFC31C191FCB}"/>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94" name="PoljeZBesedilom 593">
          <a:extLst>
            <a:ext uri="{FF2B5EF4-FFF2-40B4-BE49-F238E27FC236}">
              <a16:creationId xmlns:a16="http://schemas.microsoft.com/office/drawing/2014/main" id="{F152C452-132A-47E2-8F64-529B7E808F05}"/>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95" name="PoljeZBesedilom 594">
          <a:extLst>
            <a:ext uri="{FF2B5EF4-FFF2-40B4-BE49-F238E27FC236}">
              <a16:creationId xmlns:a16="http://schemas.microsoft.com/office/drawing/2014/main" id="{7CD2762A-871D-4AB8-9D00-4866A137974F}"/>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96" name="PoljeZBesedilom 595">
          <a:extLst>
            <a:ext uri="{FF2B5EF4-FFF2-40B4-BE49-F238E27FC236}">
              <a16:creationId xmlns:a16="http://schemas.microsoft.com/office/drawing/2014/main" id="{35DEAAF3-DEE4-4E26-8D17-F763F45C517B}"/>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97" name="PoljeZBesedilom 596">
          <a:extLst>
            <a:ext uri="{FF2B5EF4-FFF2-40B4-BE49-F238E27FC236}">
              <a16:creationId xmlns:a16="http://schemas.microsoft.com/office/drawing/2014/main" id="{EB4B6908-BDA0-45ED-81BF-541C794D3639}"/>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98" name="PoljeZBesedilom 597">
          <a:extLst>
            <a:ext uri="{FF2B5EF4-FFF2-40B4-BE49-F238E27FC236}">
              <a16:creationId xmlns:a16="http://schemas.microsoft.com/office/drawing/2014/main" id="{1F0F5A04-FCF3-48A8-9CE8-0694DBB0B7C0}"/>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599" name="PoljeZBesedilom 598">
          <a:extLst>
            <a:ext uri="{FF2B5EF4-FFF2-40B4-BE49-F238E27FC236}">
              <a16:creationId xmlns:a16="http://schemas.microsoft.com/office/drawing/2014/main" id="{41C13958-FDD2-430D-952C-95E0106948AE}"/>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00" name="PoljeZBesedilom 599">
          <a:extLst>
            <a:ext uri="{FF2B5EF4-FFF2-40B4-BE49-F238E27FC236}">
              <a16:creationId xmlns:a16="http://schemas.microsoft.com/office/drawing/2014/main" id="{CB34CEC7-9C9A-44E6-A0ED-4207AFF8386F}"/>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01" name="PoljeZBesedilom 600">
          <a:extLst>
            <a:ext uri="{FF2B5EF4-FFF2-40B4-BE49-F238E27FC236}">
              <a16:creationId xmlns:a16="http://schemas.microsoft.com/office/drawing/2014/main" id="{15E90176-7919-4EBC-9DE1-F776BE9C6547}"/>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02" name="PoljeZBesedilom 601">
          <a:extLst>
            <a:ext uri="{FF2B5EF4-FFF2-40B4-BE49-F238E27FC236}">
              <a16:creationId xmlns:a16="http://schemas.microsoft.com/office/drawing/2014/main" id="{168AA940-B867-470F-ADFF-BEBD82FBAF99}"/>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03" name="PoljeZBesedilom 602">
          <a:extLst>
            <a:ext uri="{FF2B5EF4-FFF2-40B4-BE49-F238E27FC236}">
              <a16:creationId xmlns:a16="http://schemas.microsoft.com/office/drawing/2014/main" id="{486289E3-8718-4629-BAA8-8EF21FC2170B}"/>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04" name="PoljeZBesedilom 603">
          <a:extLst>
            <a:ext uri="{FF2B5EF4-FFF2-40B4-BE49-F238E27FC236}">
              <a16:creationId xmlns:a16="http://schemas.microsoft.com/office/drawing/2014/main" id="{01C3C2A1-418D-48C9-9A52-0F147647F24D}"/>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05" name="PoljeZBesedilom 604">
          <a:extLst>
            <a:ext uri="{FF2B5EF4-FFF2-40B4-BE49-F238E27FC236}">
              <a16:creationId xmlns:a16="http://schemas.microsoft.com/office/drawing/2014/main" id="{36A5018D-7B21-497E-B5FE-757E7294473A}"/>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06" name="PoljeZBesedilom 605">
          <a:extLst>
            <a:ext uri="{FF2B5EF4-FFF2-40B4-BE49-F238E27FC236}">
              <a16:creationId xmlns:a16="http://schemas.microsoft.com/office/drawing/2014/main" id="{CD4ED9F3-182D-4B1F-B5C7-1E3EC4B4E6B5}"/>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07" name="PoljeZBesedilom 606">
          <a:extLst>
            <a:ext uri="{FF2B5EF4-FFF2-40B4-BE49-F238E27FC236}">
              <a16:creationId xmlns:a16="http://schemas.microsoft.com/office/drawing/2014/main" id="{DB824AD4-7C8A-4819-930C-03961CD2AB6B}"/>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08" name="PoljeZBesedilom 607">
          <a:extLst>
            <a:ext uri="{FF2B5EF4-FFF2-40B4-BE49-F238E27FC236}">
              <a16:creationId xmlns:a16="http://schemas.microsoft.com/office/drawing/2014/main" id="{7EAF98C6-A194-4D20-941C-6DA32B13F797}"/>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09" name="PoljeZBesedilom 608">
          <a:extLst>
            <a:ext uri="{FF2B5EF4-FFF2-40B4-BE49-F238E27FC236}">
              <a16:creationId xmlns:a16="http://schemas.microsoft.com/office/drawing/2014/main" id="{B27E76AA-BC71-47D1-B2BC-01527D23A5D1}"/>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10" name="PoljeZBesedilom 609">
          <a:extLst>
            <a:ext uri="{FF2B5EF4-FFF2-40B4-BE49-F238E27FC236}">
              <a16:creationId xmlns:a16="http://schemas.microsoft.com/office/drawing/2014/main" id="{063CEFCA-EA12-4E6B-9EC4-CC08E75791BD}"/>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11" name="PoljeZBesedilom 610">
          <a:extLst>
            <a:ext uri="{FF2B5EF4-FFF2-40B4-BE49-F238E27FC236}">
              <a16:creationId xmlns:a16="http://schemas.microsoft.com/office/drawing/2014/main" id="{3B225046-8F56-45C1-9A88-0105D2FB0496}"/>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12" name="PoljeZBesedilom 611">
          <a:extLst>
            <a:ext uri="{FF2B5EF4-FFF2-40B4-BE49-F238E27FC236}">
              <a16:creationId xmlns:a16="http://schemas.microsoft.com/office/drawing/2014/main" id="{1532D388-981B-4F2A-9368-A0148D5618A5}"/>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13" name="PoljeZBesedilom 612">
          <a:extLst>
            <a:ext uri="{FF2B5EF4-FFF2-40B4-BE49-F238E27FC236}">
              <a16:creationId xmlns:a16="http://schemas.microsoft.com/office/drawing/2014/main" id="{54592CDF-3140-48BB-AF1D-BEF061FD9EEA}"/>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14" name="PoljeZBesedilom 613">
          <a:extLst>
            <a:ext uri="{FF2B5EF4-FFF2-40B4-BE49-F238E27FC236}">
              <a16:creationId xmlns:a16="http://schemas.microsoft.com/office/drawing/2014/main" id="{E8087040-F93D-47A8-8813-E1B4AA8FAE92}"/>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15" name="PoljeZBesedilom 614">
          <a:extLst>
            <a:ext uri="{FF2B5EF4-FFF2-40B4-BE49-F238E27FC236}">
              <a16:creationId xmlns:a16="http://schemas.microsoft.com/office/drawing/2014/main" id="{E290531F-AE16-4682-9767-B915C125E877}"/>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16" name="PoljeZBesedilom 615">
          <a:extLst>
            <a:ext uri="{FF2B5EF4-FFF2-40B4-BE49-F238E27FC236}">
              <a16:creationId xmlns:a16="http://schemas.microsoft.com/office/drawing/2014/main" id="{77F201C1-DBBE-4031-A5BA-8165EB4B6296}"/>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17" name="PoljeZBesedilom 616">
          <a:extLst>
            <a:ext uri="{FF2B5EF4-FFF2-40B4-BE49-F238E27FC236}">
              <a16:creationId xmlns:a16="http://schemas.microsoft.com/office/drawing/2014/main" id="{748584E3-BBBA-4973-933E-568F169F7344}"/>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18" name="PoljeZBesedilom 617">
          <a:extLst>
            <a:ext uri="{FF2B5EF4-FFF2-40B4-BE49-F238E27FC236}">
              <a16:creationId xmlns:a16="http://schemas.microsoft.com/office/drawing/2014/main" id="{CAAB2AA7-A7B5-4B33-8AEE-3D89F301F4C5}"/>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19" name="PoljeZBesedilom 618">
          <a:extLst>
            <a:ext uri="{FF2B5EF4-FFF2-40B4-BE49-F238E27FC236}">
              <a16:creationId xmlns:a16="http://schemas.microsoft.com/office/drawing/2014/main" id="{FD48DA2A-7861-49E6-A4F8-9B04B5516E31}"/>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20" name="PoljeZBesedilom 619">
          <a:extLst>
            <a:ext uri="{FF2B5EF4-FFF2-40B4-BE49-F238E27FC236}">
              <a16:creationId xmlns:a16="http://schemas.microsoft.com/office/drawing/2014/main" id="{E10A29D7-6E7E-4C5E-8D10-E06D625B03FB}"/>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21" name="PoljeZBesedilom 620">
          <a:extLst>
            <a:ext uri="{FF2B5EF4-FFF2-40B4-BE49-F238E27FC236}">
              <a16:creationId xmlns:a16="http://schemas.microsoft.com/office/drawing/2014/main" id="{CDF55599-8C08-4EDD-9EF3-FB824792C545}"/>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22" name="PoljeZBesedilom 621">
          <a:extLst>
            <a:ext uri="{FF2B5EF4-FFF2-40B4-BE49-F238E27FC236}">
              <a16:creationId xmlns:a16="http://schemas.microsoft.com/office/drawing/2014/main" id="{F607F026-E0DE-4AD5-A23A-61CA31B97A46}"/>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23" name="PoljeZBesedilom 622">
          <a:extLst>
            <a:ext uri="{FF2B5EF4-FFF2-40B4-BE49-F238E27FC236}">
              <a16:creationId xmlns:a16="http://schemas.microsoft.com/office/drawing/2014/main" id="{6A06505E-9586-4572-BFAD-277A11DBB8BE}"/>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24" name="PoljeZBesedilom 623">
          <a:extLst>
            <a:ext uri="{FF2B5EF4-FFF2-40B4-BE49-F238E27FC236}">
              <a16:creationId xmlns:a16="http://schemas.microsoft.com/office/drawing/2014/main" id="{D9C96C2D-48B3-431E-A0A1-0A2C2F36B0C0}"/>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25" name="PoljeZBesedilom 624">
          <a:extLst>
            <a:ext uri="{FF2B5EF4-FFF2-40B4-BE49-F238E27FC236}">
              <a16:creationId xmlns:a16="http://schemas.microsoft.com/office/drawing/2014/main" id="{39C8027E-9BE5-4187-A483-DC42E22FB045}"/>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26" name="PoljeZBesedilom 625">
          <a:extLst>
            <a:ext uri="{FF2B5EF4-FFF2-40B4-BE49-F238E27FC236}">
              <a16:creationId xmlns:a16="http://schemas.microsoft.com/office/drawing/2014/main" id="{81497269-F478-4DE9-B1B7-DB23DC8BD29A}"/>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27" name="PoljeZBesedilom 626">
          <a:extLst>
            <a:ext uri="{FF2B5EF4-FFF2-40B4-BE49-F238E27FC236}">
              <a16:creationId xmlns:a16="http://schemas.microsoft.com/office/drawing/2014/main" id="{672B7DC9-1FEE-4E6B-A050-DA5BE676C17A}"/>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28" name="PoljeZBesedilom 627">
          <a:extLst>
            <a:ext uri="{FF2B5EF4-FFF2-40B4-BE49-F238E27FC236}">
              <a16:creationId xmlns:a16="http://schemas.microsoft.com/office/drawing/2014/main" id="{4ED41946-8F85-4A84-978B-76D72C85B2E5}"/>
            </a:ext>
          </a:extLst>
        </xdr:cNvPr>
        <xdr:cNvSpPr txBox="1"/>
      </xdr:nvSpPr>
      <xdr:spPr>
        <a:xfrm>
          <a:off x="1647825" y="14322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29" name="PoljeZBesedilom 628">
          <a:extLst>
            <a:ext uri="{FF2B5EF4-FFF2-40B4-BE49-F238E27FC236}">
              <a16:creationId xmlns:a16="http://schemas.microsoft.com/office/drawing/2014/main" id="{66C07DB0-FB0B-4434-9391-6F094626215A}"/>
            </a:ext>
          </a:extLst>
        </xdr:cNvPr>
        <xdr:cNvSpPr txBox="1"/>
      </xdr:nvSpPr>
      <xdr:spPr>
        <a:xfrm>
          <a:off x="1647825" y="14322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30" name="PoljeZBesedilom 629">
          <a:extLst>
            <a:ext uri="{FF2B5EF4-FFF2-40B4-BE49-F238E27FC236}">
              <a16:creationId xmlns:a16="http://schemas.microsoft.com/office/drawing/2014/main" id="{591949CD-B8E0-4599-B7FB-226B5A435131}"/>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31" name="PoljeZBesedilom 630">
          <a:extLst>
            <a:ext uri="{FF2B5EF4-FFF2-40B4-BE49-F238E27FC236}">
              <a16:creationId xmlns:a16="http://schemas.microsoft.com/office/drawing/2014/main" id="{37EB84DC-0B75-44C7-B80A-7F1CBCF69CE0}"/>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32" name="PoljeZBesedilom 631">
          <a:extLst>
            <a:ext uri="{FF2B5EF4-FFF2-40B4-BE49-F238E27FC236}">
              <a16:creationId xmlns:a16="http://schemas.microsoft.com/office/drawing/2014/main" id="{C4F88F0E-6D5A-4448-A85E-B71557723148}"/>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33" name="PoljeZBesedilom 632">
          <a:extLst>
            <a:ext uri="{FF2B5EF4-FFF2-40B4-BE49-F238E27FC236}">
              <a16:creationId xmlns:a16="http://schemas.microsoft.com/office/drawing/2014/main" id="{A3788283-4A56-49D6-BB86-7AAC12FD6FEE}"/>
            </a:ext>
          </a:extLst>
        </xdr:cNvPr>
        <xdr:cNvSpPr txBox="1"/>
      </xdr:nvSpPr>
      <xdr:spPr>
        <a:xfrm>
          <a:off x="3457575" y="14322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34" name="PoljeZBesedilom 633">
          <a:extLst>
            <a:ext uri="{FF2B5EF4-FFF2-40B4-BE49-F238E27FC236}">
              <a16:creationId xmlns:a16="http://schemas.microsoft.com/office/drawing/2014/main" id="{1C736D29-6B66-4072-B602-A77E60765350}"/>
            </a:ext>
          </a:extLst>
        </xdr:cNvPr>
        <xdr:cNvSpPr txBox="1"/>
      </xdr:nvSpPr>
      <xdr:spPr>
        <a:xfrm>
          <a:off x="3457575" y="14322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35" name="PoljeZBesedilom 634">
          <a:extLst>
            <a:ext uri="{FF2B5EF4-FFF2-40B4-BE49-F238E27FC236}">
              <a16:creationId xmlns:a16="http://schemas.microsoft.com/office/drawing/2014/main" id="{8BC1D592-E541-4482-9B59-C563EE84ABBC}"/>
            </a:ext>
          </a:extLst>
        </xdr:cNvPr>
        <xdr:cNvSpPr txBox="1"/>
      </xdr:nvSpPr>
      <xdr:spPr>
        <a:xfrm>
          <a:off x="3457575" y="14322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36" name="PoljeZBesedilom 635">
          <a:extLst>
            <a:ext uri="{FF2B5EF4-FFF2-40B4-BE49-F238E27FC236}">
              <a16:creationId xmlns:a16="http://schemas.microsoft.com/office/drawing/2014/main" id="{326378A3-BA48-486B-A33F-D4649C3710AE}"/>
            </a:ext>
          </a:extLst>
        </xdr:cNvPr>
        <xdr:cNvSpPr txBox="1"/>
      </xdr:nvSpPr>
      <xdr:spPr>
        <a:xfrm>
          <a:off x="3457575" y="14322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37" name="PoljeZBesedilom 636">
          <a:extLst>
            <a:ext uri="{FF2B5EF4-FFF2-40B4-BE49-F238E27FC236}">
              <a16:creationId xmlns:a16="http://schemas.microsoft.com/office/drawing/2014/main" id="{6B283DAD-6F79-494B-B534-0FAF976ED72E}"/>
            </a:ext>
          </a:extLst>
        </xdr:cNvPr>
        <xdr:cNvSpPr txBox="1"/>
      </xdr:nvSpPr>
      <xdr:spPr>
        <a:xfrm>
          <a:off x="3457575" y="14322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38" name="PoljeZBesedilom 637">
          <a:extLst>
            <a:ext uri="{FF2B5EF4-FFF2-40B4-BE49-F238E27FC236}">
              <a16:creationId xmlns:a16="http://schemas.microsoft.com/office/drawing/2014/main" id="{7979FE3F-A071-41BA-B668-EBB1AFED72F2}"/>
            </a:ext>
          </a:extLst>
        </xdr:cNvPr>
        <xdr:cNvSpPr txBox="1"/>
      </xdr:nvSpPr>
      <xdr:spPr>
        <a:xfrm>
          <a:off x="3457575" y="14322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39" name="PoljeZBesedilom 638">
          <a:extLst>
            <a:ext uri="{FF2B5EF4-FFF2-40B4-BE49-F238E27FC236}">
              <a16:creationId xmlns:a16="http://schemas.microsoft.com/office/drawing/2014/main" id="{3CEBA9A3-C2A2-4381-915F-F45566BC808B}"/>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40" name="PoljeZBesedilom 639">
          <a:extLst>
            <a:ext uri="{FF2B5EF4-FFF2-40B4-BE49-F238E27FC236}">
              <a16:creationId xmlns:a16="http://schemas.microsoft.com/office/drawing/2014/main" id="{F1C59ECE-6E31-4DB4-8D21-9A542CD3C75A}"/>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41" name="PoljeZBesedilom 640">
          <a:extLst>
            <a:ext uri="{FF2B5EF4-FFF2-40B4-BE49-F238E27FC236}">
              <a16:creationId xmlns:a16="http://schemas.microsoft.com/office/drawing/2014/main" id="{02CA3B13-2260-490F-A2F0-8561F6FA1D1D}"/>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42" name="PoljeZBesedilom 641">
          <a:extLst>
            <a:ext uri="{FF2B5EF4-FFF2-40B4-BE49-F238E27FC236}">
              <a16:creationId xmlns:a16="http://schemas.microsoft.com/office/drawing/2014/main" id="{5363E7CB-C250-4622-AF4C-7940A85E0F41}"/>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43" name="PoljeZBesedilom 642">
          <a:extLst>
            <a:ext uri="{FF2B5EF4-FFF2-40B4-BE49-F238E27FC236}">
              <a16:creationId xmlns:a16="http://schemas.microsoft.com/office/drawing/2014/main" id="{6F1AC82B-5082-4D13-B280-BBB5CE50CE40}"/>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44" name="PoljeZBesedilom 643">
          <a:extLst>
            <a:ext uri="{FF2B5EF4-FFF2-40B4-BE49-F238E27FC236}">
              <a16:creationId xmlns:a16="http://schemas.microsoft.com/office/drawing/2014/main" id="{2F0C6517-CD3C-4A5A-89C5-9D551BDDCC44}"/>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45" name="PoljeZBesedilom 644">
          <a:extLst>
            <a:ext uri="{FF2B5EF4-FFF2-40B4-BE49-F238E27FC236}">
              <a16:creationId xmlns:a16="http://schemas.microsoft.com/office/drawing/2014/main" id="{E0E1BF28-C5B2-4C1C-B0CA-FF7E2029C618}"/>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46" name="PoljeZBesedilom 645">
          <a:extLst>
            <a:ext uri="{FF2B5EF4-FFF2-40B4-BE49-F238E27FC236}">
              <a16:creationId xmlns:a16="http://schemas.microsoft.com/office/drawing/2014/main" id="{6846A2C8-08F6-4BBF-AAFE-FB172104C7FB}"/>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47" name="PoljeZBesedilom 646">
          <a:extLst>
            <a:ext uri="{FF2B5EF4-FFF2-40B4-BE49-F238E27FC236}">
              <a16:creationId xmlns:a16="http://schemas.microsoft.com/office/drawing/2014/main" id="{A66B4009-4E39-4735-8527-060C10D322F8}"/>
            </a:ext>
          </a:extLst>
        </xdr:cNvPr>
        <xdr:cNvSpPr txBox="1"/>
      </xdr:nvSpPr>
      <xdr:spPr>
        <a:xfrm>
          <a:off x="164782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48" name="PoljeZBesedilom 647">
          <a:extLst>
            <a:ext uri="{FF2B5EF4-FFF2-40B4-BE49-F238E27FC236}">
              <a16:creationId xmlns:a16="http://schemas.microsoft.com/office/drawing/2014/main" id="{ED6F991A-30DF-4028-8AA8-16EB1AEA4E54}"/>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49" name="PoljeZBesedilom 648">
          <a:extLst>
            <a:ext uri="{FF2B5EF4-FFF2-40B4-BE49-F238E27FC236}">
              <a16:creationId xmlns:a16="http://schemas.microsoft.com/office/drawing/2014/main" id="{D5BA5D9B-4662-4C4A-9544-61CA1ED4590F}"/>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50" name="PoljeZBesedilom 649">
          <a:extLst>
            <a:ext uri="{FF2B5EF4-FFF2-40B4-BE49-F238E27FC236}">
              <a16:creationId xmlns:a16="http://schemas.microsoft.com/office/drawing/2014/main" id="{67E1C843-3A10-4C5E-BC28-27DB025FF1AD}"/>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51" name="PoljeZBesedilom 650">
          <a:extLst>
            <a:ext uri="{FF2B5EF4-FFF2-40B4-BE49-F238E27FC236}">
              <a16:creationId xmlns:a16="http://schemas.microsoft.com/office/drawing/2014/main" id="{200758E8-8C40-44EC-9DBF-5F6605E704D7}"/>
            </a:ext>
          </a:extLst>
        </xdr:cNvPr>
        <xdr:cNvSpPr txBox="1"/>
      </xdr:nvSpPr>
      <xdr:spPr>
        <a:xfrm>
          <a:off x="3457575" y="14251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52" name="PoljeZBesedilom 651">
          <a:extLst>
            <a:ext uri="{FF2B5EF4-FFF2-40B4-BE49-F238E27FC236}">
              <a16:creationId xmlns:a16="http://schemas.microsoft.com/office/drawing/2014/main" id="{4A188F59-BD8D-4E4F-A856-36EC43C75960}"/>
            </a:ext>
          </a:extLst>
        </xdr:cNvPr>
        <xdr:cNvSpPr txBox="1"/>
      </xdr:nvSpPr>
      <xdr:spPr>
        <a:xfrm>
          <a:off x="164782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53" name="PoljeZBesedilom 652">
          <a:extLst>
            <a:ext uri="{FF2B5EF4-FFF2-40B4-BE49-F238E27FC236}">
              <a16:creationId xmlns:a16="http://schemas.microsoft.com/office/drawing/2014/main" id="{E9CDDE5F-3230-427D-A695-258FB09FF696}"/>
            </a:ext>
          </a:extLst>
        </xdr:cNvPr>
        <xdr:cNvSpPr txBox="1"/>
      </xdr:nvSpPr>
      <xdr:spPr>
        <a:xfrm>
          <a:off x="164782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54" name="PoljeZBesedilom 653">
          <a:extLst>
            <a:ext uri="{FF2B5EF4-FFF2-40B4-BE49-F238E27FC236}">
              <a16:creationId xmlns:a16="http://schemas.microsoft.com/office/drawing/2014/main" id="{56E91E92-EE6C-4C7B-A17C-07863BBE211C}"/>
            </a:ext>
          </a:extLst>
        </xdr:cNvPr>
        <xdr:cNvSpPr txBox="1"/>
      </xdr:nvSpPr>
      <xdr:spPr>
        <a:xfrm>
          <a:off x="164782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55" name="PoljeZBesedilom 654">
          <a:extLst>
            <a:ext uri="{FF2B5EF4-FFF2-40B4-BE49-F238E27FC236}">
              <a16:creationId xmlns:a16="http://schemas.microsoft.com/office/drawing/2014/main" id="{32BE5616-A443-414C-8718-15411086D20A}"/>
            </a:ext>
          </a:extLst>
        </xdr:cNvPr>
        <xdr:cNvSpPr txBox="1"/>
      </xdr:nvSpPr>
      <xdr:spPr>
        <a:xfrm>
          <a:off x="345757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56" name="PoljeZBesedilom 655">
          <a:extLst>
            <a:ext uri="{FF2B5EF4-FFF2-40B4-BE49-F238E27FC236}">
              <a16:creationId xmlns:a16="http://schemas.microsoft.com/office/drawing/2014/main" id="{63A5DCFE-345A-4E0F-ACFF-7A0C35B4E1EB}"/>
            </a:ext>
          </a:extLst>
        </xdr:cNvPr>
        <xdr:cNvSpPr txBox="1"/>
      </xdr:nvSpPr>
      <xdr:spPr>
        <a:xfrm>
          <a:off x="345757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57" name="PoljeZBesedilom 656">
          <a:extLst>
            <a:ext uri="{FF2B5EF4-FFF2-40B4-BE49-F238E27FC236}">
              <a16:creationId xmlns:a16="http://schemas.microsoft.com/office/drawing/2014/main" id="{8DACCA64-1DDB-49CC-A6E4-6E3A7B3A9ADA}"/>
            </a:ext>
          </a:extLst>
        </xdr:cNvPr>
        <xdr:cNvSpPr txBox="1"/>
      </xdr:nvSpPr>
      <xdr:spPr>
        <a:xfrm>
          <a:off x="345757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58" name="PoljeZBesedilom 657">
          <a:extLst>
            <a:ext uri="{FF2B5EF4-FFF2-40B4-BE49-F238E27FC236}">
              <a16:creationId xmlns:a16="http://schemas.microsoft.com/office/drawing/2014/main" id="{7C1A188E-610D-4DEF-AEC2-217AD405D0F7}"/>
            </a:ext>
          </a:extLst>
        </xdr:cNvPr>
        <xdr:cNvSpPr txBox="1"/>
      </xdr:nvSpPr>
      <xdr:spPr>
        <a:xfrm>
          <a:off x="345757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59" name="PoljeZBesedilom 658">
          <a:extLst>
            <a:ext uri="{FF2B5EF4-FFF2-40B4-BE49-F238E27FC236}">
              <a16:creationId xmlns:a16="http://schemas.microsoft.com/office/drawing/2014/main" id="{480E8740-DC43-4B87-99F9-95AFAA4162E3}"/>
            </a:ext>
          </a:extLst>
        </xdr:cNvPr>
        <xdr:cNvSpPr txBox="1"/>
      </xdr:nvSpPr>
      <xdr:spPr>
        <a:xfrm>
          <a:off x="345757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60" name="PoljeZBesedilom 659">
          <a:extLst>
            <a:ext uri="{FF2B5EF4-FFF2-40B4-BE49-F238E27FC236}">
              <a16:creationId xmlns:a16="http://schemas.microsoft.com/office/drawing/2014/main" id="{D072AC52-C00C-4C07-9776-9FAC1C52DC71}"/>
            </a:ext>
          </a:extLst>
        </xdr:cNvPr>
        <xdr:cNvSpPr txBox="1"/>
      </xdr:nvSpPr>
      <xdr:spPr>
        <a:xfrm>
          <a:off x="345757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61" name="PoljeZBesedilom 660">
          <a:extLst>
            <a:ext uri="{FF2B5EF4-FFF2-40B4-BE49-F238E27FC236}">
              <a16:creationId xmlns:a16="http://schemas.microsoft.com/office/drawing/2014/main" id="{6741D43C-AD72-44D9-A673-B16BB2C90343}"/>
            </a:ext>
          </a:extLst>
        </xdr:cNvPr>
        <xdr:cNvSpPr txBox="1"/>
      </xdr:nvSpPr>
      <xdr:spPr>
        <a:xfrm>
          <a:off x="345757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62" name="PoljeZBesedilom 661">
          <a:extLst>
            <a:ext uri="{FF2B5EF4-FFF2-40B4-BE49-F238E27FC236}">
              <a16:creationId xmlns:a16="http://schemas.microsoft.com/office/drawing/2014/main" id="{2C27D02B-B869-4E17-B7B7-96CC31F10762}"/>
            </a:ext>
          </a:extLst>
        </xdr:cNvPr>
        <xdr:cNvSpPr txBox="1"/>
      </xdr:nvSpPr>
      <xdr:spPr>
        <a:xfrm>
          <a:off x="345757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63" name="PoljeZBesedilom 662">
          <a:extLst>
            <a:ext uri="{FF2B5EF4-FFF2-40B4-BE49-F238E27FC236}">
              <a16:creationId xmlns:a16="http://schemas.microsoft.com/office/drawing/2014/main" id="{257A7239-4C3B-4F85-86FC-B2D7A11E17D3}"/>
            </a:ext>
          </a:extLst>
        </xdr:cNvPr>
        <xdr:cNvSpPr txBox="1"/>
      </xdr:nvSpPr>
      <xdr:spPr>
        <a:xfrm>
          <a:off x="3457575" y="14361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64" name="PoljeZBesedilom 663">
          <a:extLst>
            <a:ext uri="{FF2B5EF4-FFF2-40B4-BE49-F238E27FC236}">
              <a16:creationId xmlns:a16="http://schemas.microsoft.com/office/drawing/2014/main" id="{F7F21333-D61E-4523-9990-BA7FD2CBA8EE}"/>
            </a:ext>
          </a:extLst>
        </xdr:cNvPr>
        <xdr:cNvSpPr txBox="1"/>
      </xdr:nvSpPr>
      <xdr:spPr>
        <a:xfrm>
          <a:off x="1647825" y="14380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65" name="PoljeZBesedilom 664">
          <a:extLst>
            <a:ext uri="{FF2B5EF4-FFF2-40B4-BE49-F238E27FC236}">
              <a16:creationId xmlns:a16="http://schemas.microsoft.com/office/drawing/2014/main" id="{CD37498E-3CDB-4473-9F0B-ECD0DCF8746B}"/>
            </a:ext>
          </a:extLst>
        </xdr:cNvPr>
        <xdr:cNvSpPr txBox="1"/>
      </xdr:nvSpPr>
      <xdr:spPr>
        <a:xfrm>
          <a:off x="1647825" y="14380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66" name="PoljeZBesedilom 665">
          <a:extLst>
            <a:ext uri="{FF2B5EF4-FFF2-40B4-BE49-F238E27FC236}">
              <a16:creationId xmlns:a16="http://schemas.microsoft.com/office/drawing/2014/main" id="{957F5837-5D47-4DD9-BACF-D044E1B5D23D}"/>
            </a:ext>
          </a:extLst>
        </xdr:cNvPr>
        <xdr:cNvSpPr txBox="1"/>
      </xdr:nvSpPr>
      <xdr:spPr>
        <a:xfrm>
          <a:off x="3457575" y="14380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67" name="PoljeZBesedilom 666">
          <a:extLst>
            <a:ext uri="{FF2B5EF4-FFF2-40B4-BE49-F238E27FC236}">
              <a16:creationId xmlns:a16="http://schemas.microsoft.com/office/drawing/2014/main" id="{F6E544F4-4F3B-4156-8861-23BF6CF5F39F}"/>
            </a:ext>
          </a:extLst>
        </xdr:cNvPr>
        <xdr:cNvSpPr txBox="1"/>
      </xdr:nvSpPr>
      <xdr:spPr>
        <a:xfrm>
          <a:off x="3457575" y="14380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68" name="PoljeZBesedilom 667">
          <a:extLst>
            <a:ext uri="{FF2B5EF4-FFF2-40B4-BE49-F238E27FC236}">
              <a16:creationId xmlns:a16="http://schemas.microsoft.com/office/drawing/2014/main" id="{7BB2098C-64EC-4114-B2B8-2005094D30CA}"/>
            </a:ext>
          </a:extLst>
        </xdr:cNvPr>
        <xdr:cNvSpPr txBox="1"/>
      </xdr:nvSpPr>
      <xdr:spPr>
        <a:xfrm>
          <a:off x="3457575" y="14380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69" name="PoljeZBesedilom 668">
          <a:extLst>
            <a:ext uri="{FF2B5EF4-FFF2-40B4-BE49-F238E27FC236}">
              <a16:creationId xmlns:a16="http://schemas.microsoft.com/office/drawing/2014/main" id="{6DEBB3C0-BCF8-4E2B-8C2B-2DEEC0C87A31}"/>
            </a:ext>
          </a:extLst>
        </xdr:cNvPr>
        <xdr:cNvSpPr txBox="1"/>
      </xdr:nvSpPr>
      <xdr:spPr>
        <a:xfrm>
          <a:off x="3457575" y="14380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70" name="PoljeZBesedilom 669">
          <a:extLst>
            <a:ext uri="{FF2B5EF4-FFF2-40B4-BE49-F238E27FC236}">
              <a16:creationId xmlns:a16="http://schemas.microsoft.com/office/drawing/2014/main" id="{87AFF23E-15A1-4F18-9BED-D5D57C28E7FD}"/>
            </a:ext>
          </a:extLst>
        </xdr:cNvPr>
        <xdr:cNvSpPr txBox="1"/>
      </xdr:nvSpPr>
      <xdr:spPr>
        <a:xfrm>
          <a:off x="3457575" y="14380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295</xdr:row>
      <xdr:rowOff>0</xdr:rowOff>
    </xdr:from>
    <xdr:ext cx="184731" cy="298696"/>
    <xdr:sp macro="" textlink="">
      <xdr:nvSpPr>
        <xdr:cNvPr id="671" name="PoljeZBesedilom 670">
          <a:extLst>
            <a:ext uri="{FF2B5EF4-FFF2-40B4-BE49-F238E27FC236}">
              <a16:creationId xmlns:a16="http://schemas.microsoft.com/office/drawing/2014/main" id="{2F3AEB40-AD9B-46D7-AD5D-A1E8BC67119A}"/>
            </a:ext>
          </a:extLst>
        </xdr:cNvPr>
        <xdr:cNvSpPr txBox="1"/>
      </xdr:nvSpPr>
      <xdr:spPr>
        <a:xfrm>
          <a:off x="3457575" y="14380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72" name="PoljeZBesedilom 671">
          <a:extLst>
            <a:ext uri="{FF2B5EF4-FFF2-40B4-BE49-F238E27FC236}">
              <a16:creationId xmlns:a16="http://schemas.microsoft.com/office/drawing/2014/main" id="{63FF341F-B6A9-45CB-BB4F-39396C4BCE15}"/>
            </a:ext>
          </a:extLst>
        </xdr:cNvPr>
        <xdr:cNvSpPr txBox="1"/>
      </xdr:nvSpPr>
      <xdr:spPr>
        <a:xfrm>
          <a:off x="1647825" y="14380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73" name="PoljeZBesedilom 672">
          <a:extLst>
            <a:ext uri="{FF2B5EF4-FFF2-40B4-BE49-F238E27FC236}">
              <a16:creationId xmlns:a16="http://schemas.microsoft.com/office/drawing/2014/main" id="{D57E2E02-17AE-42AF-A5A2-FE6AB57BB6DA}"/>
            </a:ext>
          </a:extLst>
        </xdr:cNvPr>
        <xdr:cNvSpPr txBox="1"/>
      </xdr:nvSpPr>
      <xdr:spPr>
        <a:xfrm>
          <a:off x="1647825" y="14380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295</xdr:row>
      <xdr:rowOff>0</xdr:rowOff>
    </xdr:from>
    <xdr:ext cx="184731" cy="298696"/>
    <xdr:sp macro="" textlink="">
      <xdr:nvSpPr>
        <xdr:cNvPr id="674" name="PoljeZBesedilom 673">
          <a:extLst>
            <a:ext uri="{FF2B5EF4-FFF2-40B4-BE49-F238E27FC236}">
              <a16:creationId xmlns:a16="http://schemas.microsoft.com/office/drawing/2014/main" id="{5D52CE3F-6E3B-4456-A047-AAEBBE8D766D}"/>
            </a:ext>
          </a:extLst>
        </xdr:cNvPr>
        <xdr:cNvSpPr txBox="1"/>
      </xdr:nvSpPr>
      <xdr:spPr>
        <a:xfrm>
          <a:off x="1647825" y="14380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675" name="PoljeZBesedilom 674">
          <a:extLst>
            <a:ext uri="{FF2B5EF4-FFF2-40B4-BE49-F238E27FC236}">
              <a16:creationId xmlns:a16="http://schemas.microsoft.com/office/drawing/2014/main" id="{24E588F6-06CE-4719-83E6-1446CA504A2A}"/>
            </a:ext>
          </a:extLst>
        </xdr:cNvPr>
        <xdr:cNvSpPr txBox="1"/>
      </xdr:nvSpPr>
      <xdr:spPr>
        <a:xfrm>
          <a:off x="1647825" y="131978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742951</xdr:colOff>
      <xdr:row>304</xdr:row>
      <xdr:rowOff>113263</xdr:rowOff>
    </xdr:from>
    <xdr:to>
      <xdr:col>3</xdr:col>
      <xdr:colOff>666751</xdr:colOff>
      <xdr:row>318</xdr:row>
      <xdr:rowOff>161925</xdr:rowOff>
    </xdr:to>
    <xdr:pic>
      <xdr:nvPicPr>
        <xdr:cNvPr id="676" name="Slika 675">
          <a:extLst>
            <a:ext uri="{FF2B5EF4-FFF2-40B4-BE49-F238E27FC236}">
              <a16:creationId xmlns:a16="http://schemas.microsoft.com/office/drawing/2014/main" id="{7BDF5529-F797-41A3-AF69-13B8582B374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04951" y="156875713"/>
          <a:ext cx="1733550" cy="2715662"/>
        </a:xfrm>
        <a:prstGeom prst="rect">
          <a:avLst/>
        </a:prstGeom>
      </xdr:spPr>
    </xdr:pic>
    <xdr:clientData/>
  </xdr:twoCellAnchor>
  <xdr:oneCellAnchor>
    <xdr:from>
      <xdr:col>2</xdr:col>
      <xdr:colOff>885825</xdr:colOff>
      <xdr:row>346</xdr:row>
      <xdr:rowOff>0</xdr:rowOff>
    </xdr:from>
    <xdr:ext cx="184731" cy="298696"/>
    <xdr:sp macro="" textlink="">
      <xdr:nvSpPr>
        <xdr:cNvPr id="677" name="PoljeZBesedilom 676">
          <a:extLst>
            <a:ext uri="{FF2B5EF4-FFF2-40B4-BE49-F238E27FC236}">
              <a16:creationId xmlns:a16="http://schemas.microsoft.com/office/drawing/2014/main" id="{5A672A22-1AD8-44C3-8065-4A75403B4C4C}"/>
            </a:ext>
          </a:extLst>
        </xdr:cNvPr>
        <xdr:cNvSpPr txBox="1"/>
      </xdr:nvSpPr>
      <xdr:spPr>
        <a:xfrm>
          <a:off x="1647825" y="165277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678" name="PoljeZBesedilom 677">
          <a:extLst>
            <a:ext uri="{FF2B5EF4-FFF2-40B4-BE49-F238E27FC236}">
              <a16:creationId xmlns:a16="http://schemas.microsoft.com/office/drawing/2014/main" id="{45B454DA-321B-4B82-8DB0-9B5DE5FA2174}"/>
            </a:ext>
          </a:extLst>
        </xdr:cNvPr>
        <xdr:cNvSpPr txBox="1"/>
      </xdr:nvSpPr>
      <xdr:spPr>
        <a:xfrm>
          <a:off x="4352925" y="165277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346</xdr:row>
      <xdr:rowOff>0</xdr:rowOff>
    </xdr:from>
    <xdr:ext cx="184731" cy="298696"/>
    <xdr:sp macro="" textlink="">
      <xdr:nvSpPr>
        <xdr:cNvPr id="679" name="PoljeZBesedilom 678">
          <a:extLst>
            <a:ext uri="{FF2B5EF4-FFF2-40B4-BE49-F238E27FC236}">
              <a16:creationId xmlns:a16="http://schemas.microsoft.com/office/drawing/2014/main" id="{F0F2EDBD-1FCF-40B3-BBF6-9F28372CF184}"/>
            </a:ext>
          </a:extLst>
        </xdr:cNvPr>
        <xdr:cNvSpPr txBox="1"/>
      </xdr:nvSpPr>
      <xdr:spPr>
        <a:xfrm>
          <a:off x="1647825" y="165277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680" name="PoljeZBesedilom 679">
          <a:extLst>
            <a:ext uri="{FF2B5EF4-FFF2-40B4-BE49-F238E27FC236}">
              <a16:creationId xmlns:a16="http://schemas.microsoft.com/office/drawing/2014/main" id="{420B418B-FAD9-4669-BECF-CC1BDDFED371}"/>
            </a:ext>
          </a:extLst>
        </xdr:cNvPr>
        <xdr:cNvSpPr txBox="1"/>
      </xdr:nvSpPr>
      <xdr:spPr>
        <a:xfrm>
          <a:off x="4352925" y="165277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76200</xdr:colOff>
      <xdr:row>347</xdr:row>
      <xdr:rowOff>274951</xdr:rowOff>
    </xdr:from>
    <xdr:to>
      <xdr:col>4</xdr:col>
      <xdr:colOff>133350</xdr:colOff>
      <xdr:row>358</xdr:row>
      <xdr:rowOff>123825</xdr:rowOff>
    </xdr:to>
    <xdr:pic>
      <xdr:nvPicPr>
        <xdr:cNvPr id="681" name="Slika 680">
          <a:extLst>
            <a:ext uri="{FF2B5EF4-FFF2-40B4-BE49-F238E27FC236}">
              <a16:creationId xmlns:a16="http://schemas.microsoft.com/office/drawing/2014/main" id="{36B97C12-A82B-4FCC-84F0-E552E433A6E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57200" y="166333801"/>
          <a:ext cx="3476625" cy="2325374"/>
        </a:xfrm>
        <a:prstGeom prst="rect">
          <a:avLst/>
        </a:prstGeom>
      </xdr:spPr>
    </xdr:pic>
    <xdr:clientData/>
  </xdr:twoCellAnchor>
  <xdr:oneCellAnchor>
    <xdr:from>
      <xdr:col>2</xdr:col>
      <xdr:colOff>885825</xdr:colOff>
      <xdr:row>427</xdr:row>
      <xdr:rowOff>0</xdr:rowOff>
    </xdr:from>
    <xdr:ext cx="184731" cy="298696"/>
    <xdr:sp macro="" textlink="">
      <xdr:nvSpPr>
        <xdr:cNvPr id="682" name="PoljeZBesedilom 681">
          <a:extLst>
            <a:ext uri="{FF2B5EF4-FFF2-40B4-BE49-F238E27FC236}">
              <a16:creationId xmlns:a16="http://schemas.microsoft.com/office/drawing/2014/main" id="{9DC9D434-76AC-4D19-B1EC-A5ACBBCDDC30}"/>
            </a:ext>
          </a:extLst>
        </xdr:cNvPr>
        <xdr:cNvSpPr txBox="1"/>
      </xdr:nvSpPr>
      <xdr:spPr>
        <a:xfrm>
          <a:off x="1647825" y="16983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683" name="PoljeZBesedilom 682">
          <a:extLst>
            <a:ext uri="{FF2B5EF4-FFF2-40B4-BE49-F238E27FC236}">
              <a16:creationId xmlns:a16="http://schemas.microsoft.com/office/drawing/2014/main" id="{9E5822B8-710A-4B4C-BA6B-3A05CE66B33A}"/>
            </a:ext>
          </a:extLst>
        </xdr:cNvPr>
        <xdr:cNvSpPr txBox="1"/>
      </xdr:nvSpPr>
      <xdr:spPr>
        <a:xfrm>
          <a:off x="1647825" y="16983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684" name="PoljeZBesedilom 683">
          <a:extLst>
            <a:ext uri="{FF2B5EF4-FFF2-40B4-BE49-F238E27FC236}">
              <a16:creationId xmlns:a16="http://schemas.microsoft.com/office/drawing/2014/main" id="{944110F6-3CEF-4EB5-AF21-A253C1AB7D13}"/>
            </a:ext>
          </a:extLst>
        </xdr:cNvPr>
        <xdr:cNvSpPr txBox="1"/>
      </xdr:nvSpPr>
      <xdr:spPr>
        <a:xfrm>
          <a:off x="1647825" y="16983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685" name="PoljeZBesedilom 684">
          <a:extLst>
            <a:ext uri="{FF2B5EF4-FFF2-40B4-BE49-F238E27FC236}">
              <a16:creationId xmlns:a16="http://schemas.microsoft.com/office/drawing/2014/main" id="{704014B7-1496-4555-AB84-5FFCCB95C0D5}"/>
            </a:ext>
          </a:extLst>
        </xdr:cNvPr>
        <xdr:cNvSpPr txBox="1"/>
      </xdr:nvSpPr>
      <xdr:spPr>
        <a:xfrm>
          <a:off x="3457575" y="16983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686" name="PoljeZBesedilom 685">
          <a:extLst>
            <a:ext uri="{FF2B5EF4-FFF2-40B4-BE49-F238E27FC236}">
              <a16:creationId xmlns:a16="http://schemas.microsoft.com/office/drawing/2014/main" id="{52828E90-E73E-4785-A967-021AACFC7564}"/>
            </a:ext>
          </a:extLst>
        </xdr:cNvPr>
        <xdr:cNvSpPr txBox="1"/>
      </xdr:nvSpPr>
      <xdr:spPr>
        <a:xfrm>
          <a:off x="3457575" y="16983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687" name="PoljeZBesedilom 686">
          <a:extLst>
            <a:ext uri="{FF2B5EF4-FFF2-40B4-BE49-F238E27FC236}">
              <a16:creationId xmlns:a16="http://schemas.microsoft.com/office/drawing/2014/main" id="{EF24A2F0-8896-4DB7-9C1F-6375D7BFE603}"/>
            </a:ext>
          </a:extLst>
        </xdr:cNvPr>
        <xdr:cNvSpPr txBox="1"/>
      </xdr:nvSpPr>
      <xdr:spPr>
        <a:xfrm>
          <a:off x="3457575" y="16983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688" name="PoljeZBesedilom 687">
          <a:extLst>
            <a:ext uri="{FF2B5EF4-FFF2-40B4-BE49-F238E27FC236}">
              <a16:creationId xmlns:a16="http://schemas.microsoft.com/office/drawing/2014/main" id="{AC830B5B-2F0F-4BE2-8F93-080CC5ED0CB5}"/>
            </a:ext>
          </a:extLst>
        </xdr:cNvPr>
        <xdr:cNvSpPr txBox="1"/>
      </xdr:nvSpPr>
      <xdr:spPr>
        <a:xfrm>
          <a:off x="1647825" y="17010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689" name="PoljeZBesedilom 688">
          <a:extLst>
            <a:ext uri="{FF2B5EF4-FFF2-40B4-BE49-F238E27FC236}">
              <a16:creationId xmlns:a16="http://schemas.microsoft.com/office/drawing/2014/main" id="{C7A8DC75-9A9A-4B70-AEDD-4FCC5270B1A9}"/>
            </a:ext>
          </a:extLst>
        </xdr:cNvPr>
        <xdr:cNvSpPr txBox="1"/>
      </xdr:nvSpPr>
      <xdr:spPr>
        <a:xfrm>
          <a:off x="1647825" y="17010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690" name="PoljeZBesedilom 689">
          <a:extLst>
            <a:ext uri="{FF2B5EF4-FFF2-40B4-BE49-F238E27FC236}">
              <a16:creationId xmlns:a16="http://schemas.microsoft.com/office/drawing/2014/main" id="{C28FF3C4-F387-4131-8A9A-2FCCD1DB7E87}"/>
            </a:ext>
          </a:extLst>
        </xdr:cNvPr>
        <xdr:cNvSpPr txBox="1"/>
      </xdr:nvSpPr>
      <xdr:spPr>
        <a:xfrm>
          <a:off x="1647825" y="17010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691" name="PoljeZBesedilom 690">
          <a:extLst>
            <a:ext uri="{FF2B5EF4-FFF2-40B4-BE49-F238E27FC236}">
              <a16:creationId xmlns:a16="http://schemas.microsoft.com/office/drawing/2014/main" id="{B248819D-3BFD-47C2-8CCF-22B294F74020}"/>
            </a:ext>
          </a:extLst>
        </xdr:cNvPr>
        <xdr:cNvSpPr txBox="1"/>
      </xdr:nvSpPr>
      <xdr:spPr>
        <a:xfrm>
          <a:off x="3457575" y="17010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692" name="PoljeZBesedilom 691">
          <a:extLst>
            <a:ext uri="{FF2B5EF4-FFF2-40B4-BE49-F238E27FC236}">
              <a16:creationId xmlns:a16="http://schemas.microsoft.com/office/drawing/2014/main" id="{7CFAFBEA-2501-4E81-8F7C-153000A74481}"/>
            </a:ext>
          </a:extLst>
        </xdr:cNvPr>
        <xdr:cNvSpPr txBox="1"/>
      </xdr:nvSpPr>
      <xdr:spPr>
        <a:xfrm>
          <a:off x="3457575" y="17010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693" name="PoljeZBesedilom 692">
          <a:extLst>
            <a:ext uri="{FF2B5EF4-FFF2-40B4-BE49-F238E27FC236}">
              <a16:creationId xmlns:a16="http://schemas.microsoft.com/office/drawing/2014/main" id="{D78B615E-BCD8-4938-A6E4-575E4BDF47BC}"/>
            </a:ext>
          </a:extLst>
        </xdr:cNvPr>
        <xdr:cNvSpPr txBox="1"/>
      </xdr:nvSpPr>
      <xdr:spPr>
        <a:xfrm>
          <a:off x="3457575" y="17010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427</xdr:row>
      <xdr:rowOff>0</xdr:rowOff>
    </xdr:from>
    <xdr:ext cx="184731" cy="298696"/>
    <xdr:sp macro="" textlink="">
      <xdr:nvSpPr>
        <xdr:cNvPr id="694" name="PoljeZBesedilom 693">
          <a:extLst>
            <a:ext uri="{FF2B5EF4-FFF2-40B4-BE49-F238E27FC236}">
              <a16:creationId xmlns:a16="http://schemas.microsoft.com/office/drawing/2014/main" id="{534555AC-F964-4531-A831-BE25A1EB3E21}"/>
            </a:ext>
          </a:extLst>
        </xdr:cNvPr>
        <xdr:cNvSpPr txBox="1"/>
      </xdr:nvSpPr>
      <xdr:spPr>
        <a:xfrm>
          <a:off x="4352925" y="17038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695" name="PoljeZBesedilom 694">
          <a:extLst>
            <a:ext uri="{FF2B5EF4-FFF2-40B4-BE49-F238E27FC236}">
              <a16:creationId xmlns:a16="http://schemas.microsoft.com/office/drawing/2014/main" id="{A2191559-CFFF-4B92-B469-A7FA82C98372}"/>
            </a:ext>
          </a:extLst>
        </xdr:cNvPr>
        <xdr:cNvSpPr txBox="1"/>
      </xdr:nvSpPr>
      <xdr:spPr>
        <a:xfrm>
          <a:off x="1647825" y="171411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427</xdr:row>
      <xdr:rowOff>0</xdr:rowOff>
    </xdr:from>
    <xdr:ext cx="184731" cy="298696"/>
    <xdr:sp macro="" textlink="">
      <xdr:nvSpPr>
        <xdr:cNvPr id="696" name="PoljeZBesedilom 695">
          <a:extLst>
            <a:ext uri="{FF2B5EF4-FFF2-40B4-BE49-F238E27FC236}">
              <a16:creationId xmlns:a16="http://schemas.microsoft.com/office/drawing/2014/main" id="{8679AD0A-666F-4635-BA76-3F808D045C7C}"/>
            </a:ext>
          </a:extLst>
        </xdr:cNvPr>
        <xdr:cNvSpPr txBox="1"/>
      </xdr:nvSpPr>
      <xdr:spPr>
        <a:xfrm>
          <a:off x="4352925" y="171411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697" name="PoljeZBesedilom 696">
          <a:extLst>
            <a:ext uri="{FF2B5EF4-FFF2-40B4-BE49-F238E27FC236}">
              <a16:creationId xmlns:a16="http://schemas.microsoft.com/office/drawing/2014/main" id="{A1F17A37-4021-4A5C-8018-8D4E49FE470E}"/>
            </a:ext>
          </a:extLst>
        </xdr:cNvPr>
        <xdr:cNvSpPr txBox="1"/>
      </xdr:nvSpPr>
      <xdr:spPr>
        <a:xfrm>
          <a:off x="1647825" y="17076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698" name="PoljeZBesedilom 697">
          <a:extLst>
            <a:ext uri="{FF2B5EF4-FFF2-40B4-BE49-F238E27FC236}">
              <a16:creationId xmlns:a16="http://schemas.microsoft.com/office/drawing/2014/main" id="{FB06CC66-6BFE-4C02-A1CA-9F411837423D}"/>
            </a:ext>
          </a:extLst>
        </xdr:cNvPr>
        <xdr:cNvSpPr txBox="1"/>
      </xdr:nvSpPr>
      <xdr:spPr>
        <a:xfrm>
          <a:off x="1647825" y="17246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699" name="PoljeZBesedilom 698">
          <a:extLst>
            <a:ext uri="{FF2B5EF4-FFF2-40B4-BE49-F238E27FC236}">
              <a16:creationId xmlns:a16="http://schemas.microsoft.com/office/drawing/2014/main" id="{6D417311-10E9-4F04-9928-45E0B0E96DAC}"/>
            </a:ext>
          </a:extLst>
        </xdr:cNvPr>
        <xdr:cNvSpPr txBox="1"/>
      </xdr:nvSpPr>
      <xdr:spPr>
        <a:xfrm>
          <a:off x="1647825" y="17246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00" name="PoljeZBesedilom 699">
          <a:extLst>
            <a:ext uri="{FF2B5EF4-FFF2-40B4-BE49-F238E27FC236}">
              <a16:creationId xmlns:a16="http://schemas.microsoft.com/office/drawing/2014/main" id="{60132462-1602-4184-8E4A-B99676CE4FE4}"/>
            </a:ext>
          </a:extLst>
        </xdr:cNvPr>
        <xdr:cNvSpPr txBox="1"/>
      </xdr:nvSpPr>
      <xdr:spPr>
        <a:xfrm>
          <a:off x="1647825" y="17246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01" name="PoljeZBesedilom 700">
          <a:extLst>
            <a:ext uri="{FF2B5EF4-FFF2-40B4-BE49-F238E27FC236}">
              <a16:creationId xmlns:a16="http://schemas.microsoft.com/office/drawing/2014/main" id="{4F60EA2A-8483-4EB4-9159-B7C8921D29C7}"/>
            </a:ext>
          </a:extLst>
        </xdr:cNvPr>
        <xdr:cNvSpPr txBox="1"/>
      </xdr:nvSpPr>
      <xdr:spPr>
        <a:xfrm>
          <a:off x="3457575" y="17246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02" name="PoljeZBesedilom 701">
          <a:extLst>
            <a:ext uri="{FF2B5EF4-FFF2-40B4-BE49-F238E27FC236}">
              <a16:creationId xmlns:a16="http://schemas.microsoft.com/office/drawing/2014/main" id="{7C398152-161A-4E73-A67E-2E09B6A4C83E}"/>
            </a:ext>
          </a:extLst>
        </xdr:cNvPr>
        <xdr:cNvSpPr txBox="1"/>
      </xdr:nvSpPr>
      <xdr:spPr>
        <a:xfrm>
          <a:off x="3457575" y="17246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03" name="PoljeZBesedilom 702">
          <a:extLst>
            <a:ext uri="{FF2B5EF4-FFF2-40B4-BE49-F238E27FC236}">
              <a16:creationId xmlns:a16="http://schemas.microsoft.com/office/drawing/2014/main" id="{B64B1629-3B63-4605-B3B6-93EFBB33DA13}"/>
            </a:ext>
          </a:extLst>
        </xdr:cNvPr>
        <xdr:cNvSpPr txBox="1"/>
      </xdr:nvSpPr>
      <xdr:spPr>
        <a:xfrm>
          <a:off x="3457575" y="17246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04" name="PoljeZBesedilom 703">
          <a:extLst>
            <a:ext uri="{FF2B5EF4-FFF2-40B4-BE49-F238E27FC236}">
              <a16:creationId xmlns:a16="http://schemas.microsoft.com/office/drawing/2014/main" id="{0B2572BB-CDB5-4F9C-B441-CED7B8F53B0E}"/>
            </a:ext>
          </a:extLst>
        </xdr:cNvPr>
        <xdr:cNvSpPr txBox="1"/>
      </xdr:nvSpPr>
      <xdr:spPr>
        <a:xfrm>
          <a:off x="1647825" y="17395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427</xdr:row>
      <xdr:rowOff>0</xdr:rowOff>
    </xdr:from>
    <xdr:ext cx="184731" cy="298696"/>
    <xdr:sp macro="" textlink="">
      <xdr:nvSpPr>
        <xdr:cNvPr id="705" name="PoljeZBesedilom 704">
          <a:extLst>
            <a:ext uri="{FF2B5EF4-FFF2-40B4-BE49-F238E27FC236}">
              <a16:creationId xmlns:a16="http://schemas.microsoft.com/office/drawing/2014/main" id="{A9FE0189-A882-44F2-A1DA-828F3DF99B16}"/>
            </a:ext>
          </a:extLst>
        </xdr:cNvPr>
        <xdr:cNvSpPr txBox="1"/>
      </xdr:nvSpPr>
      <xdr:spPr>
        <a:xfrm>
          <a:off x="4352925" y="17395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06" name="PoljeZBesedilom 705">
          <a:extLst>
            <a:ext uri="{FF2B5EF4-FFF2-40B4-BE49-F238E27FC236}">
              <a16:creationId xmlns:a16="http://schemas.microsoft.com/office/drawing/2014/main" id="{278618E4-38B0-472F-9573-072ED1FD8B9B}"/>
            </a:ext>
          </a:extLst>
        </xdr:cNvPr>
        <xdr:cNvSpPr txBox="1"/>
      </xdr:nvSpPr>
      <xdr:spPr>
        <a:xfrm>
          <a:off x="1647825" y="174812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07" name="PoljeZBesedilom 706">
          <a:extLst>
            <a:ext uri="{FF2B5EF4-FFF2-40B4-BE49-F238E27FC236}">
              <a16:creationId xmlns:a16="http://schemas.microsoft.com/office/drawing/2014/main" id="{F89DC993-EE01-47CD-A3F4-845DDBD9F99F}"/>
            </a:ext>
          </a:extLst>
        </xdr:cNvPr>
        <xdr:cNvSpPr txBox="1"/>
      </xdr:nvSpPr>
      <xdr:spPr>
        <a:xfrm>
          <a:off x="1647825" y="174812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08" name="PoljeZBesedilom 707">
          <a:extLst>
            <a:ext uri="{FF2B5EF4-FFF2-40B4-BE49-F238E27FC236}">
              <a16:creationId xmlns:a16="http://schemas.microsoft.com/office/drawing/2014/main" id="{DFB2861C-C070-4897-936A-3FB0309C6A25}"/>
            </a:ext>
          </a:extLst>
        </xdr:cNvPr>
        <xdr:cNvSpPr txBox="1"/>
      </xdr:nvSpPr>
      <xdr:spPr>
        <a:xfrm>
          <a:off x="1647825" y="174812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09" name="PoljeZBesedilom 708">
          <a:extLst>
            <a:ext uri="{FF2B5EF4-FFF2-40B4-BE49-F238E27FC236}">
              <a16:creationId xmlns:a16="http://schemas.microsoft.com/office/drawing/2014/main" id="{3E4F9DEE-1D75-40F9-861E-25EAE698198F}"/>
            </a:ext>
          </a:extLst>
        </xdr:cNvPr>
        <xdr:cNvSpPr txBox="1"/>
      </xdr:nvSpPr>
      <xdr:spPr>
        <a:xfrm>
          <a:off x="3457575" y="174812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10" name="PoljeZBesedilom 709">
          <a:extLst>
            <a:ext uri="{FF2B5EF4-FFF2-40B4-BE49-F238E27FC236}">
              <a16:creationId xmlns:a16="http://schemas.microsoft.com/office/drawing/2014/main" id="{023C7045-0933-4C54-934D-6717A6B02F71}"/>
            </a:ext>
          </a:extLst>
        </xdr:cNvPr>
        <xdr:cNvSpPr txBox="1"/>
      </xdr:nvSpPr>
      <xdr:spPr>
        <a:xfrm>
          <a:off x="3457575" y="174812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11" name="PoljeZBesedilom 710">
          <a:extLst>
            <a:ext uri="{FF2B5EF4-FFF2-40B4-BE49-F238E27FC236}">
              <a16:creationId xmlns:a16="http://schemas.microsoft.com/office/drawing/2014/main" id="{C90ABD95-EF78-4B0E-BFFB-3536D854C92C}"/>
            </a:ext>
          </a:extLst>
        </xdr:cNvPr>
        <xdr:cNvSpPr txBox="1"/>
      </xdr:nvSpPr>
      <xdr:spPr>
        <a:xfrm>
          <a:off x="3457575" y="174812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12" name="PoljeZBesedilom 711">
          <a:extLst>
            <a:ext uri="{FF2B5EF4-FFF2-40B4-BE49-F238E27FC236}">
              <a16:creationId xmlns:a16="http://schemas.microsoft.com/office/drawing/2014/main" id="{8EEEA0DD-3479-4E61-B49C-B9DC5BB8CCDD}"/>
            </a:ext>
          </a:extLst>
        </xdr:cNvPr>
        <xdr:cNvSpPr txBox="1"/>
      </xdr:nvSpPr>
      <xdr:spPr>
        <a:xfrm>
          <a:off x="1647825" y="17274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13" name="PoljeZBesedilom 712">
          <a:extLst>
            <a:ext uri="{FF2B5EF4-FFF2-40B4-BE49-F238E27FC236}">
              <a16:creationId xmlns:a16="http://schemas.microsoft.com/office/drawing/2014/main" id="{21EA8E03-1D4D-48AE-8217-116C9D0CEE89}"/>
            </a:ext>
          </a:extLst>
        </xdr:cNvPr>
        <xdr:cNvSpPr txBox="1"/>
      </xdr:nvSpPr>
      <xdr:spPr>
        <a:xfrm>
          <a:off x="1647825" y="17274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14" name="PoljeZBesedilom 713">
          <a:extLst>
            <a:ext uri="{FF2B5EF4-FFF2-40B4-BE49-F238E27FC236}">
              <a16:creationId xmlns:a16="http://schemas.microsoft.com/office/drawing/2014/main" id="{9F2E99BC-9C24-4DB7-9E91-3A3CDE42E84C}"/>
            </a:ext>
          </a:extLst>
        </xdr:cNvPr>
        <xdr:cNvSpPr txBox="1"/>
      </xdr:nvSpPr>
      <xdr:spPr>
        <a:xfrm>
          <a:off x="1647825" y="17274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15" name="PoljeZBesedilom 714">
          <a:extLst>
            <a:ext uri="{FF2B5EF4-FFF2-40B4-BE49-F238E27FC236}">
              <a16:creationId xmlns:a16="http://schemas.microsoft.com/office/drawing/2014/main" id="{E8EBC18A-3D20-40FC-992F-37A51A5EFE66}"/>
            </a:ext>
          </a:extLst>
        </xdr:cNvPr>
        <xdr:cNvSpPr txBox="1"/>
      </xdr:nvSpPr>
      <xdr:spPr>
        <a:xfrm>
          <a:off x="3457575" y="17274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16" name="PoljeZBesedilom 715">
          <a:extLst>
            <a:ext uri="{FF2B5EF4-FFF2-40B4-BE49-F238E27FC236}">
              <a16:creationId xmlns:a16="http://schemas.microsoft.com/office/drawing/2014/main" id="{BC7924AD-FE16-41F7-860F-DD2C5E81D9FF}"/>
            </a:ext>
          </a:extLst>
        </xdr:cNvPr>
        <xdr:cNvSpPr txBox="1"/>
      </xdr:nvSpPr>
      <xdr:spPr>
        <a:xfrm>
          <a:off x="3457575" y="17274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17" name="PoljeZBesedilom 716">
          <a:extLst>
            <a:ext uri="{FF2B5EF4-FFF2-40B4-BE49-F238E27FC236}">
              <a16:creationId xmlns:a16="http://schemas.microsoft.com/office/drawing/2014/main" id="{BD72EE8F-BF20-4B24-B43E-BAC72405D65F}"/>
            </a:ext>
          </a:extLst>
        </xdr:cNvPr>
        <xdr:cNvSpPr txBox="1"/>
      </xdr:nvSpPr>
      <xdr:spPr>
        <a:xfrm>
          <a:off x="3457575" y="17274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18" name="PoljeZBesedilom 717">
          <a:extLst>
            <a:ext uri="{FF2B5EF4-FFF2-40B4-BE49-F238E27FC236}">
              <a16:creationId xmlns:a16="http://schemas.microsoft.com/office/drawing/2014/main" id="{6F0DA0C3-AC03-4AE5-A1D5-39CEF981CD4E}"/>
            </a:ext>
          </a:extLst>
        </xdr:cNvPr>
        <xdr:cNvSpPr txBox="1"/>
      </xdr:nvSpPr>
      <xdr:spPr>
        <a:xfrm>
          <a:off x="1647825" y="17591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427</xdr:row>
      <xdr:rowOff>0</xdr:rowOff>
    </xdr:from>
    <xdr:ext cx="184731" cy="298696"/>
    <xdr:sp macro="" textlink="">
      <xdr:nvSpPr>
        <xdr:cNvPr id="719" name="PoljeZBesedilom 718">
          <a:extLst>
            <a:ext uri="{FF2B5EF4-FFF2-40B4-BE49-F238E27FC236}">
              <a16:creationId xmlns:a16="http://schemas.microsoft.com/office/drawing/2014/main" id="{CBEE0A65-15D4-4302-8816-00DA3ED33398}"/>
            </a:ext>
          </a:extLst>
        </xdr:cNvPr>
        <xdr:cNvSpPr txBox="1"/>
      </xdr:nvSpPr>
      <xdr:spPr>
        <a:xfrm>
          <a:off x="4352925" y="175917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20" name="PoljeZBesedilom 719">
          <a:extLst>
            <a:ext uri="{FF2B5EF4-FFF2-40B4-BE49-F238E27FC236}">
              <a16:creationId xmlns:a16="http://schemas.microsoft.com/office/drawing/2014/main" id="{FE524231-03B6-4C24-8B19-CECD82181CD4}"/>
            </a:ext>
          </a:extLst>
        </xdr:cNvPr>
        <xdr:cNvSpPr txBox="1"/>
      </xdr:nvSpPr>
      <xdr:spPr>
        <a:xfrm>
          <a:off x="1647825" y="176793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21" name="PoljeZBesedilom 720">
          <a:extLst>
            <a:ext uri="{FF2B5EF4-FFF2-40B4-BE49-F238E27FC236}">
              <a16:creationId xmlns:a16="http://schemas.microsoft.com/office/drawing/2014/main" id="{9D7B7545-7E2A-4902-9050-9595B2A71835}"/>
            </a:ext>
          </a:extLst>
        </xdr:cNvPr>
        <xdr:cNvSpPr txBox="1"/>
      </xdr:nvSpPr>
      <xdr:spPr>
        <a:xfrm>
          <a:off x="1647825" y="176793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22" name="PoljeZBesedilom 721">
          <a:extLst>
            <a:ext uri="{FF2B5EF4-FFF2-40B4-BE49-F238E27FC236}">
              <a16:creationId xmlns:a16="http://schemas.microsoft.com/office/drawing/2014/main" id="{62CC5A81-3AEB-4ACA-BFE4-8E40BA30B44E}"/>
            </a:ext>
          </a:extLst>
        </xdr:cNvPr>
        <xdr:cNvSpPr txBox="1"/>
      </xdr:nvSpPr>
      <xdr:spPr>
        <a:xfrm>
          <a:off x="1647825" y="176793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23" name="PoljeZBesedilom 722">
          <a:extLst>
            <a:ext uri="{FF2B5EF4-FFF2-40B4-BE49-F238E27FC236}">
              <a16:creationId xmlns:a16="http://schemas.microsoft.com/office/drawing/2014/main" id="{A48E8C88-E939-4858-8523-C1D9060E351C}"/>
            </a:ext>
          </a:extLst>
        </xdr:cNvPr>
        <xdr:cNvSpPr txBox="1"/>
      </xdr:nvSpPr>
      <xdr:spPr>
        <a:xfrm>
          <a:off x="3457575" y="176793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24" name="PoljeZBesedilom 723">
          <a:extLst>
            <a:ext uri="{FF2B5EF4-FFF2-40B4-BE49-F238E27FC236}">
              <a16:creationId xmlns:a16="http://schemas.microsoft.com/office/drawing/2014/main" id="{54AAAC45-1138-43B6-9840-2C4184F6087C}"/>
            </a:ext>
          </a:extLst>
        </xdr:cNvPr>
        <xdr:cNvSpPr txBox="1"/>
      </xdr:nvSpPr>
      <xdr:spPr>
        <a:xfrm>
          <a:off x="3457575" y="176793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427</xdr:row>
      <xdr:rowOff>0</xdr:rowOff>
    </xdr:from>
    <xdr:ext cx="184731" cy="298696"/>
    <xdr:sp macro="" textlink="">
      <xdr:nvSpPr>
        <xdr:cNvPr id="725" name="PoljeZBesedilom 724">
          <a:extLst>
            <a:ext uri="{FF2B5EF4-FFF2-40B4-BE49-F238E27FC236}">
              <a16:creationId xmlns:a16="http://schemas.microsoft.com/office/drawing/2014/main" id="{BA4D1721-E082-4EAF-B46D-5D26F53C734F}"/>
            </a:ext>
          </a:extLst>
        </xdr:cNvPr>
        <xdr:cNvSpPr txBox="1"/>
      </xdr:nvSpPr>
      <xdr:spPr>
        <a:xfrm>
          <a:off x="3457575" y="176793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427</xdr:row>
      <xdr:rowOff>0</xdr:rowOff>
    </xdr:from>
    <xdr:ext cx="184731" cy="298696"/>
    <xdr:sp macro="" textlink="">
      <xdr:nvSpPr>
        <xdr:cNvPr id="726" name="PoljeZBesedilom 725">
          <a:extLst>
            <a:ext uri="{FF2B5EF4-FFF2-40B4-BE49-F238E27FC236}">
              <a16:creationId xmlns:a16="http://schemas.microsoft.com/office/drawing/2014/main" id="{F13115B6-122C-4603-87F4-55CC6ADDD0C4}"/>
            </a:ext>
          </a:extLst>
        </xdr:cNvPr>
        <xdr:cNvSpPr txBox="1"/>
      </xdr:nvSpPr>
      <xdr:spPr>
        <a:xfrm>
          <a:off x="4352925" y="17274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427</xdr:row>
      <xdr:rowOff>0</xdr:rowOff>
    </xdr:from>
    <xdr:ext cx="184731" cy="298696"/>
    <xdr:sp macro="" textlink="">
      <xdr:nvSpPr>
        <xdr:cNvPr id="727" name="PoljeZBesedilom 726">
          <a:extLst>
            <a:ext uri="{FF2B5EF4-FFF2-40B4-BE49-F238E27FC236}">
              <a16:creationId xmlns:a16="http://schemas.microsoft.com/office/drawing/2014/main" id="{4CF75006-C301-4F6D-A19F-98C950590492}"/>
            </a:ext>
          </a:extLst>
        </xdr:cNvPr>
        <xdr:cNvSpPr txBox="1"/>
      </xdr:nvSpPr>
      <xdr:spPr>
        <a:xfrm>
          <a:off x="4352925" y="174812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427</xdr:row>
      <xdr:rowOff>0</xdr:rowOff>
    </xdr:from>
    <xdr:ext cx="184731" cy="298696"/>
    <xdr:sp macro="" textlink="">
      <xdr:nvSpPr>
        <xdr:cNvPr id="728" name="PoljeZBesedilom 727">
          <a:extLst>
            <a:ext uri="{FF2B5EF4-FFF2-40B4-BE49-F238E27FC236}">
              <a16:creationId xmlns:a16="http://schemas.microsoft.com/office/drawing/2014/main" id="{BB0F5695-0603-4A93-B4C8-AEC054D80C0B}"/>
            </a:ext>
          </a:extLst>
        </xdr:cNvPr>
        <xdr:cNvSpPr txBox="1"/>
      </xdr:nvSpPr>
      <xdr:spPr>
        <a:xfrm>
          <a:off x="4352925" y="176793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29" name="PoljeZBesedilom 728">
          <a:extLst>
            <a:ext uri="{FF2B5EF4-FFF2-40B4-BE49-F238E27FC236}">
              <a16:creationId xmlns:a16="http://schemas.microsoft.com/office/drawing/2014/main" id="{731869FE-E02D-4E8A-AEA4-DDDF08BB591C}"/>
            </a:ext>
          </a:extLst>
        </xdr:cNvPr>
        <xdr:cNvSpPr txBox="1"/>
      </xdr:nvSpPr>
      <xdr:spPr>
        <a:xfrm>
          <a:off x="1647825" y="17329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30" name="PoljeZBesedilom 729">
          <a:extLst>
            <a:ext uri="{FF2B5EF4-FFF2-40B4-BE49-F238E27FC236}">
              <a16:creationId xmlns:a16="http://schemas.microsoft.com/office/drawing/2014/main" id="{F9B7F16D-2B88-4DAF-A118-A126515D7DDE}"/>
            </a:ext>
          </a:extLst>
        </xdr:cNvPr>
        <xdr:cNvSpPr txBox="1"/>
      </xdr:nvSpPr>
      <xdr:spPr>
        <a:xfrm>
          <a:off x="1647825" y="175279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427</xdr:row>
      <xdr:rowOff>0</xdr:rowOff>
    </xdr:from>
    <xdr:ext cx="184731" cy="298696"/>
    <xdr:sp macro="" textlink="">
      <xdr:nvSpPr>
        <xdr:cNvPr id="731" name="PoljeZBesedilom 730">
          <a:extLst>
            <a:ext uri="{FF2B5EF4-FFF2-40B4-BE49-F238E27FC236}">
              <a16:creationId xmlns:a16="http://schemas.microsoft.com/office/drawing/2014/main" id="{854932DE-6F95-4216-A5F7-60C50B8E55EA}"/>
            </a:ext>
          </a:extLst>
        </xdr:cNvPr>
        <xdr:cNvSpPr txBox="1"/>
      </xdr:nvSpPr>
      <xdr:spPr>
        <a:xfrm>
          <a:off x="1647825" y="17726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281</xdr:row>
      <xdr:rowOff>0</xdr:rowOff>
    </xdr:from>
    <xdr:ext cx="184731" cy="298696"/>
    <xdr:sp macro="" textlink="">
      <xdr:nvSpPr>
        <xdr:cNvPr id="732" name="PoljeZBesedilom 731">
          <a:extLst>
            <a:ext uri="{FF2B5EF4-FFF2-40B4-BE49-F238E27FC236}">
              <a16:creationId xmlns:a16="http://schemas.microsoft.com/office/drawing/2014/main" id="{737CF35C-896C-4DEB-BE97-BB477143E6E0}"/>
            </a:ext>
          </a:extLst>
        </xdr:cNvPr>
        <xdr:cNvSpPr txBox="1"/>
      </xdr:nvSpPr>
      <xdr:spPr>
        <a:xfrm>
          <a:off x="1647825" y="122510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284</xdr:row>
      <xdr:rowOff>0</xdr:rowOff>
    </xdr:from>
    <xdr:ext cx="184731" cy="298696"/>
    <xdr:sp macro="" textlink="">
      <xdr:nvSpPr>
        <xdr:cNvPr id="733" name="PoljeZBesedilom 732">
          <a:extLst>
            <a:ext uri="{FF2B5EF4-FFF2-40B4-BE49-F238E27FC236}">
              <a16:creationId xmlns:a16="http://schemas.microsoft.com/office/drawing/2014/main" id="{F2EF01E7-91CA-48CC-8D05-D3A9AC5849AD}"/>
            </a:ext>
          </a:extLst>
        </xdr:cNvPr>
        <xdr:cNvSpPr txBox="1"/>
      </xdr:nvSpPr>
      <xdr:spPr>
        <a:xfrm>
          <a:off x="3457575" y="12350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284</xdr:row>
      <xdr:rowOff>0</xdr:rowOff>
    </xdr:from>
    <xdr:ext cx="184731" cy="298696"/>
    <xdr:sp macro="" textlink="">
      <xdr:nvSpPr>
        <xdr:cNvPr id="734" name="PoljeZBesedilom 733">
          <a:extLst>
            <a:ext uri="{FF2B5EF4-FFF2-40B4-BE49-F238E27FC236}">
              <a16:creationId xmlns:a16="http://schemas.microsoft.com/office/drawing/2014/main" id="{4D09266A-2409-4C01-9E71-4668A96F5772}"/>
            </a:ext>
          </a:extLst>
        </xdr:cNvPr>
        <xdr:cNvSpPr txBox="1"/>
      </xdr:nvSpPr>
      <xdr:spPr>
        <a:xfrm>
          <a:off x="3457575" y="12350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284</xdr:row>
      <xdr:rowOff>0</xdr:rowOff>
    </xdr:from>
    <xdr:ext cx="184731" cy="298696"/>
    <xdr:sp macro="" textlink="">
      <xdr:nvSpPr>
        <xdr:cNvPr id="735" name="PoljeZBesedilom 734">
          <a:extLst>
            <a:ext uri="{FF2B5EF4-FFF2-40B4-BE49-F238E27FC236}">
              <a16:creationId xmlns:a16="http://schemas.microsoft.com/office/drawing/2014/main" id="{2C200AC4-E3A9-4156-897B-DE08107DC888}"/>
            </a:ext>
          </a:extLst>
        </xdr:cNvPr>
        <xdr:cNvSpPr txBox="1"/>
      </xdr:nvSpPr>
      <xdr:spPr>
        <a:xfrm>
          <a:off x="1647825" y="12350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736" name="PoljeZBesedilom 735">
          <a:extLst>
            <a:ext uri="{FF2B5EF4-FFF2-40B4-BE49-F238E27FC236}">
              <a16:creationId xmlns:a16="http://schemas.microsoft.com/office/drawing/2014/main" id="{3C92BB6C-3DA9-4BE6-9CEC-C8693BF63349}"/>
            </a:ext>
          </a:extLst>
        </xdr:cNvPr>
        <xdr:cNvSpPr txBox="1"/>
      </xdr:nvSpPr>
      <xdr:spPr>
        <a:xfrm>
          <a:off x="164782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286</xdr:row>
      <xdr:rowOff>0</xdr:rowOff>
    </xdr:from>
    <xdr:ext cx="184731" cy="298696"/>
    <xdr:sp macro="" textlink="">
      <xdr:nvSpPr>
        <xdr:cNvPr id="737" name="PoljeZBesedilom 736">
          <a:extLst>
            <a:ext uri="{FF2B5EF4-FFF2-40B4-BE49-F238E27FC236}">
              <a16:creationId xmlns:a16="http://schemas.microsoft.com/office/drawing/2014/main" id="{8F5236BA-E719-46F4-9F31-8B170089EA21}"/>
            </a:ext>
          </a:extLst>
        </xdr:cNvPr>
        <xdr:cNvSpPr txBox="1"/>
      </xdr:nvSpPr>
      <xdr:spPr>
        <a:xfrm>
          <a:off x="1647825" y="12397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286</xdr:row>
      <xdr:rowOff>0</xdr:rowOff>
    </xdr:from>
    <xdr:ext cx="184731" cy="298696"/>
    <xdr:sp macro="" textlink="">
      <xdr:nvSpPr>
        <xdr:cNvPr id="738" name="PoljeZBesedilom 737">
          <a:extLst>
            <a:ext uri="{FF2B5EF4-FFF2-40B4-BE49-F238E27FC236}">
              <a16:creationId xmlns:a16="http://schemas.microsoft.com/office/drawing/2014/main" id="{FD90F145-CECB-4215-94F9-7DEDD4A21B17}"/>
            </a:ext>
          </a:extLst>
        </xdr:cNvPr>
        <xdr:cNvSpPr txBox="1"/>
      </xdr:nvSpPr>
      <xdr:spPr>
        <a:xfrm>
          <a:off x="1647825" y="12397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287</xdr:row>
      <xdr:rowOff>0</xdr:rowOff>
    </xdr:from>
    <xdr:ext cx="184731" cy="298696"/>
    <xdr:sp macro="" textlink="">
      <xdr:nvSpPr>
        <xdr:cNvPr id="739" name="PoljeZBesedilom 738">
          <a:extLst>
            <a:ext uri="{FF2B5EF4-FFF2-40B4-BE49-F238E27FC236}">
              <a16:creationId xmlns:a16="http://schemas.microsoft.com/office/drawing/2014/main" id="{B2FD9E5A-DCDB-48A8-A3C0-ED9CEEAB5F95}"/>
            </a:ext>
          </a:extLst>
        </xdr:cNvPr>
        <xdr:cNvSpPr txBox="1"/>
      </xdr:nvSpPr>
      <xdr:spPr>
        <a:xfrm>
          <a:off x="164782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287</xdr:row>
      <xdr:rowOff>0</xdr:rowOff>
    </xdr:from>
    <xdr:ext cx="184731" cy="298696"/>
    <xdr:sp macro="" textlink="">
      <xdr:nvSpPr>
        <xdr:cNvPr id="740" name="PoljeZBesedilom 739">
          <a:extLst>
            <a:ext uri="{FF2B5EF4-FFF2-40B4-BE49-F238E27FC236}">
              <a16:creationId xmlns:a16="http://schemas.microsoft.com/office/drawing/2014/main" id="{46A0DDD8-FF8A-466D-9B01-81BD8E367329}"/>
            </a:ext>
          </a:extLst>
        </xdr:cNvPr>
        <xdr:cNvSpPr txBox="1"/>
      </xdr:nvSpPr>
      <xdr:spPr>
        <a:xfrm>
          <a:off x="164782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287</xdr:row>
      <xdr:rowOff>0</xdr:rowOff>
    </xdr:from>
    <xdr:ext cx="184731" cy="298696"/>
    <xdr:sp macro="" textlink="">
      <xdr:nvSpPr>
        <xdr:cNvPr id="741" name="PoljeZBesedilom 740">
          <a:extLst>
            <a:ext uri="{FF2B5EF4-FFF2-40B4-BE49-F238E27FC236}">
              <a16:creationId xmlns:a16="http://schemas.microsoft.com/office/drawing/2014/main" id="{C42E2ECF-9604-46FB-9518-0F25E773D73C}"/>
            </a:ext>
          </a:extLst>
        </xdr:cNvPr>
        <xdr:cNvSpPr txBox="1"/>
      </xdr:nvSpPr>
      <xdr:spPr>
        <a:xfrm>
          <a:off x="164782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288</xdr:row>
      <xdr:rowOff>0</xdr:rowOff>
    </xdr:from>
    <xdr:ext cx="184731" cy="298696"/>
    <xdr:sp macro="" textlink="">
      <xdr:nvSpPr>
        <xdr:cNvPr id="742" name="PoljeZBesedilom 741">
          <a:extLst>
            <a:ext uri="{FF2B5EF4-FFF2-40B4-BE49-F238E27FC236}">
              <a16:creationId xmlns:a16="http://schemas.microsoft.com/office/drawing/2014/main" id="{534163B6-D5E5-49BE-BA42-5318875D5E11}"/>
            </a:ext>
          </a:extLst>
        </xdr:cNvPr>
        <xdr:cNvSpPr txBox="1"/>
      </xdr:nvSpPr>
      <xdr:spPr>
        <a:xfrm>
          <a:off x="164782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288</xdr:row>
      <xdr:rowOff>0</xdr:rowOff>
    </xdr:from>
    <xdr:ext cx="184731" cy="298696"/>
    <xdr:sp macro="" textlink="">
      <xdr:nvSpPr>
        <xdr:cNvPr id="743" name="PoljeZBesedilom 742">
          <a:extLst>
            <a:ext uri="{FF2B5EF4-FFF2-40B4-BE49-F238E27FC236}">
              <a16:creationId xmlns:a16="http://schemas.microsoft.com/office/drawing/2014/main" id="{278DEBA5-E3CA-4F0C-A2DB-F8FB76D6056C}"/>
            </a:ext>
          </a:extLst>
        </xdr:cNvPr>
        <xdr:cNvSpPr txBox="1"/>
      </xdr:nvSpPr>
      <xdr:spPr>
        <a:xfrm>
          <a:off x="164782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288</xdr:row>
      <xdr:rowOff>0</xdr:rowOff>
    </xdr:from>
    <xdr:ext cx="184731" cy="298696"/>
    <xdr:sp macro="" textlink="">
      <xdr:nvSpPr>
        <xdr:cNvPr id="744" name="PoljeZBesedilom 743">
          <a:extLst>
            <a:ext uri="{FF2B5EF4-FFF2-40B4-BE49-F238E27FC236}">
              <a16:creationId xmlns:a16="http://schemas.microsoft.com/office/drawing/2014/main" id="{F2B1D8F3-859E-43AE-B20F-D8C83B7378E8}"/>
            </a:ext>
          </a:extLst>
        </xdr:cNvPr>
        <xdr:cNvSpPr txBox="1"/>
      </xdr:nvSpPr>
      <xdr:spPr>
        <a:xfrm>
          <a:off x="164782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288</xdr:row>
      <xdr:rowOff>0</xdr:rowOff>
    </xdr:from>
    <xdr:ext cx="184731" cy="298696"/>
    <xdr:sp macro="" textlink="">
      <xdr:nvSpPr>
        <xdr:cNvPr id="745" name="PoljeZBesedilom 744">
          <a:extLst>
            <a:ext uri="{FF2B5EF4-FFF2-40B4-BE49-F238E27FC236}">
              <a16:creationId xmlns:a16="http://schemas.microsoft.com/office/drawing/2014/main" id="{BE10C913-1E02-4825-85DF-51265BD84DC5}"/>
            </a:ext>
          </a:extLst>
        </xdr:cNvPr>
        <xdr:cNvSpPr txBox="1"/>
      </xdr:nvSpPr>
      <xdr:spPr>
        <a:xfrm>
          <a:off x="164782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746" name="PoljeZBesedilom 745">
          <a:extLst>
            <a:ext uri="{FF2B5EF4-FFF2-40B4-BE49-F238E27FC236}">
              <a16:creationId xmlns:a16="http://schemas.microsoft.com/office/drawing/2014/main" id="{EA98C866-9C3A-4298-9E6B-C49DCB78698D}"/>
            </a:ext>
          </a:extLst>
        </xdr:cNvPr>
        <xdr:cNvSpPr txBox="1"/>
      </xdr:nvSpPr>
      <xdr:spPr>
        <a:xfrm>
          <a:off x="164782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747" name="PoljeZBesedilom 746">
          <a:extLst>
            <a:ext uri="{FF2B5EF4-FFF2-40B4-BE49-F238E27FC236}">
              <a16:creationId xmlns:a16="http://schemas.microsoft.com/office/drawing/2014/main" id="{C222F47E-1DBE-4FB9-8CDE-73AA4CDCCD1F}"/>
            </a:ext>
          </a:extLst>
        </xdr:cNvPr>
        <xdr:cNvSpPr txBox="1"/>
      </xdr:nvSpPr>
      <xdr:spPr>
        <a:xfrm>
          <a:off x="164782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748" name="PoljeZBesedilom 747">
          <a:extLst>
            <a:ext uri="{FF2B5EF4-FFF2-40B4-BE49-F238E27FC236}">
              <a16:creationId xmlns:a16="http://schemas.microsoft.com/office/drawing/2014/main" id="{EEA0CADB-5AF5-412D-BD80-1A86C802972C}"/>
            </a:ext>
          </a:extLst>
        </xdr:cNvPr>
        <xdr:cNvSpPr txBox="1"/>
      </xdr:nvSpPr>
      <xdr:spPr>
        <a:xfrm>
          <a:off x="164782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749" name="PoljeZBesedilom 748">
          <a:extLst>
            <a:ext uri="{FF2B5EF4-FFF2-40B4-BE49-F238E27FC236}">
              <a16:creationId xmlns:a16="http://schemas.microsoft.com/office/drawing/2014/main" id="{4497FC92-1D50-4236-A5D5-B50301C0A1EA}"/>
            </a:ext>
          </a:extLst>
        </xdr:cNvPr>
        <xdr:cNvSpPr txBox="1"/>
      </xdr:nvSpPr>
      <xdr:spPr>
        <a:xfrm>
          <a:off x="164782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750" name="PoljeZBesedilom 749">
          <a:extLst>
            <a:ext uri="{FF2B5EF4-FFF2-40B4-BE49-F238E27FC236}">
              <a16:creationId xmlns:a16="http://schemas.microsoft.com/office/drawing/2014/main" id="{9B82CC12-D833-4FBA-92DA-BDD3EDC666B8}"/>
            </a:ext>
          </a:extLst>
        </xdr:cNvPr>
        <xdr:cNvSpPr txBox="1"/>
      </xdr:nvSpPr>
      <xdr:spPr>
        <a:xfrm>
          <a:off x="164782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751" name="PoljeZBesedilom 750">
          <a:extLst>
            <a:ext uri="{FF2B5EF4-FFF2-40B4-BE49-F238E27FC236}">
              <a16:creationId xmlns:a16="http://schemas.microsoft.com/office/drawing/2014/main" id="{CBF956B9-17DF-4C9D-9C67-27A358C0509B}"/>
            </a:ext>
          </a:extLst>
        </xdr:cNvPr>
        <xdr:cNvSpPr txBox="1"/>
      </xdr:nvSpPr>
      <xdr:spPr>
        <a:xfrm>
          <a:off x="164782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752" name="PoljeZBesedilom 751">
          <a:extLst>
            <a:ext uri="{FF2B5EF4-FFF2-40B4-BE49-F238E27FC236}">
              <a16:creationId xmlns:a16="http://schemas.microsoft.com/office/drawing/2014/main" id="{E211FBCA-85B0-4D74-A746-D863D1005DDB}"/>
            </a:ext>
          </a:extLst>
        </xdr:cNvPr>
        <xdr:cNvSpPr txBox="1"/>
      </xdr:nvSpPr>
      <xdr:spPr>
        <a:xfrm>
          <a:off x="164782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753" name="PoljeZBesedilom 752">
          <a:extLst>
            <a:ext uri="{FF2B5EF4-FFF2-40B4-BE49-F238E27FC236}">
              <a16:creationId xmlns:a16="http://schemas.microsoft.com/office/drawing/2014/main" id="{32D985AD-3B05-42A3-8319-60F706DFD9A4}"/>
            </a:ext>
          </a:extLst>
        </xdr:cNvPr>
        <xdr:cNvSpPr txBox="1"/>
      </xdr:nvSpPr>
      <xdr:spPr>
        <a:xfrm>
          <a:off x="164782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754" name="PoljeZBesedilom 753">
          <a:extLst>
            <a:ext uri="{FF2B5EF4-FFF2-40B4-BE49-F238E27FC236}">
              <a16:creationId xmlns:a16="http://schemas.microsoft.com/office/drawing/2014/main" id="{E5BB94F1-3CAF-4A63-B30F-27E1BE894726}"/>
            </a:ext>
          </a:extLst>
        </xdr:cNvPr>
        <xdr:cNvSpPr txBox="1"/>
      </xdr:nvSpPr>
      <xdr:spPr>
        <a:xfrm>
          <a:off x="164782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755" name="PoljeZBesedilom 754">
          <a:extLst>
            <a:ext uri="{FF2B5EF4-FFF2-40B4-BE49-F238E27FC236}">
              <a16:creationId xmlns:a16="http://schemas.microsoft.com/office/drawing/2014/main" id="{8DDC15A7-7FA8-48CE-8D3B-ABA9A0E3EBE0}"/>
            </a:ext>
          </a:extLst>
        </xdr:cNvPr>
        <xdr:cNvSpPr txBox="1"/>
      </xdr:nvSpPr>
      <xdr:spPr>
        <a:xfrm>
          <a:off x="164782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756" name="PoljeZBesedilom 755">
          <a:extLst>
            <a:ext uri="{FF2B5EF4-FFF2-40B4-BE49-F238E27FC236}">
              <a16:creationId xmlns:a16="http://schemas.microsoft.com/office/drawing/2014/main" id="{D1F267EE-F1DC-468D-8304-426355B77C76}"/>
            </a:ext>
          </a:extLst>
        </xdr:cNvPr>
        <xdr:cNvSpPr txBox="1"/>
      </xdr:nvSpPr>
      <xdr:spPr>
        <a:xfrm>
          <a:off x="164782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757" name="PoljeZBesedilom 756">
          <a:extLst>
            <a:ext uri="{FF2B5EF4-FFF2-40B4-BE49-F238E27FC236}">
              <a16:creationId xmlns:a16="http://schemas.microsoft.com/office/drawing/2014/main" id="{13175666-978C-4A5B-A5F4-599EF637AAE7}"/>
            </a:ext>
          </a:extLst>
        </xdr:cNvPr>
        <xdr:cNvSpPr txBox="1"/>
      </xdr:nvSpPr>
      <xdr:spPr>
        <a:xfrm>
          <a:off x="164782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98696"/>
    <xdr:sp macro="" textlink="">
      <xdr:nvSpPr>
        <xdr:cNvPr id="758" name="PoljeZBesedilom 757">
          <a:extLst>
            <a:ext uri="{FF2B5EF4-FFF2-40B4-BE49-F238E27FC236}">
              <a16:creationId xmlns:a16="http://schemas.microsoft.com/office/drawing/2014/main" id="{98F15538-51B6-46FC-A662-71FB77C52178}"/>
            </a:ext>
          </a:extLst>
        </xdr:cNvPr>
        <xdr:cNvSpPr txBox="1"/>
      </xdr:nvSpPr>
      <xdr:spPr>
        <a:xfrm>
          <a:off x="1647825" y="12678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98696"/>
    <xdr:sp macro="" textlink="">
      <xdr:nvSpPr>
        <xdr:cNvPr id="759" name="PoljeZBesedilom 758">
          <a:extLst>
            <a:ext uri="{FF2B5EF4-FFF2-40B4-BE49-F238E27FC236}">
              <a16:creationId xmlns:a16="http://schemas.microsoft.com/office/drawing/2014/main" id="{0F9949E5-FC50-46B3-9B3B-7BCA5C0B7048}"/>
            </a:ext>
          </a:extLst>
        </xdr:cNvPr>
        <xdr:cNvSpPr txBox="1"/>
      </xdr:nvSpPr>
      <xdr:spPr>
        <a:xfrm>
          <a:off x="1647825" y="12678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292</xdr:row>
      <xdr:rowOff>0</xdr:rowOff>
    </xdr:from>
    <xdr:ext cx="184731" cy="298696"/>
    <xdr:sp macro="" textlink="">
      <xdr:nvSpPr>
        <xdr:cNvPr id="760" name="PoljeZBesedilom 759">
          <a:extLst>
            <a:ext uri="{FF2B5EF4-FFF2-40B4-BE49-F238E27FC236}">
              <a16:creationId xmlns:a16="http://schemas.microsoft.com/office/drawing/2014/main" id="{160E3702-70BC-42E6-B5E6-3C6B36106F0E}"/>
            </a:ext>
          </a:extLst>
        </xdr:cNvPr>
        <xdr:cNvSpPr txBox="1"/>
      </xdr:nvSpPr>
      <xdr:spPr>
        <a:xfrm>
          <a:off x="1647825" y="127158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292</xdr:row>
      <xdr:rowOff>0</xdr:rowOff>
    </xdr:from>
    <xdr:ext cx="184731" cy="298696"/>
    <xdr:sp macro="" textlink="">
      <xdr:nvSpPr>
        <xdr:cNvPr id="761" name="PoljeZBesedilom 760">
          <a:extLst>
            <a:ext uri="{FF2B5EF4-FFF2-40B4-BE49-F238E27FC236}">
              <a16:creationId xmlns:a16="http://schemas.microsoft.com/office/drawing/2014/main" id="{AFF58F88-30D5-4532-ABBE-03FCED922628}"/>
            </a:ext>
          </a:extLst>
        </xdr:cNvPr>
        <xdr:cNvSpPr txBox="1"/>
      </xdr:nvSpPr>
      <xdr:spPr>
        <a:xfrm>
          <a:off x="1647825" y="127158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292</xdr:row>
      <xdr:rowOff>0</xdr:rowOff>
    </xdr:from>
    <xdr:ext cx="184731" cy="298696"/>
    <xdr:sp macro="" textlink="">
      <xdr:nvSpPr>
        <xdr:cNvPr id="762" name="PoljeZBesedilom 761">
          <a:extLst>
            <a:ext uri="{FF2B5EF4-FFF2-40B4-BE49-F238E27FC236}">
              <a16:creationId xmlns:a16="http://schemas.microsoft.com/office/drawing/2014/main" id="{71BF4CEC-4D73-4442-A238-C2ECD61F0648}"/>
            </a:ext>
          </a:extLst>
        </xdr:cNvPr>
        <xdr:cNvSpPr txBox="1"/>
      </xdr:nvSpPr>
      <xdr:spPr>
        <a:xfrm>
          <a:off x="1647825" y="127158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763" name="PoljeZBesedilom 762">
          <a:extLst>
            <a:ext uri="{FF2B5EF4-FFF2-40B4-BE49-F238E27FC236}">
              <a16:creationId xmlns:a16="http://schemas.microsoft.com/office/drawing/2014/main" id="{20F4E4FF-A576-4F7C-8FBC-97A463461CF4}"/>
            </a:ext>
          </a:extLst>
        </xdr:cNvPr>
        <xdr:cNvSpPr txBox="1"/>
      </xdr:nvSpPr>
      <xdr:spPr>
        <a:xfrm>
          <a:off x="1647825" y="12756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284</xdr:row>
      <xdr:rowOff>0</xdr:rowOff>
    </xdr:from>
    <xdr:ext cx="184731" cy="298696"/>
    <xdr:sp macro="" textlink="">
      <xdr:nvSpPr>
        <xdr:cNvPr id="764" name="PoljeZBesedilom 763">
          <a:extLst>
            <a:ext uri="{FF2B5EF4-FFF2-40B4-BE49-F238E27FC236}">
              <a16:creationId xmlns:a16="http://schemas.microsoft.com/office/drawing/2014/main" id="{78B50EBB-8A7C-4341-8568-468643F2C312}"/>
            </a:ext>
          </a:extLst>
        </xdr:cNvPr>
        <xdr:cNvSpPr txBox="1"/>
      </xdr:nvSpPr>
      <xdr:spPr>
        <a:xfrm>
          <a:off x="3457575" y="12350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765" name="PoljeZBesedilom 764">
          <a:extLst>
            <a:ext uri="{FF2B5EF4-FFF2-40B4-BE49-F238E27FC236}">
              <a16:creationId xmlns:a16="http://schemas.microsoft.com/office/drawing/2014/main" id="{2F2985E8-8F22-4F93-8C59-617A192CA4FD}"/>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766" name="PoljeZBesedilom 765">
          <a:extLst>
            <a:ext uri="{FF2B5EF4-FFF2-40B4-BE49-F238E27FC236}">
              <a16:creationId xmlns:a16="http://schemas.microsoft.com/office/drawing/2014/main" id="{60C6C2B0-6CBA-4F05-B3FA-195554125FD9}"/>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767" name="PoljeZBesedilom 766">
          <a:extLst>
            <a:ext uri="{FF2B5EF4-FFF2-40B4-BE49-F238E27FC236}">
              <a16:creationId xmlns:a16="http://schemas.microsoft.com/office/drawing/2014/main" id="{CDD899EE-FE9C-495F-9314-4022EED5647F}"/>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768" name="PoljeZBesedilom 767">
          <a:extLst>
            <a:ext uri="{FF2B5EF4-FFF2-40B4-BE49-F238E27FC236}">
              <a16:creationId xmlns:a16="http://schemas.microsoft.com/office/drawing/2014/main" id="{B3DCD756-99CF-4870-9B38-CB97F0405CF6}"/>
            </a:ext>
          </a:extLst>
        </xdr:cNvPr>
        <xdr:cNvSpPr txBox="1"/>
      </xdr:nvSpPr>
      <xdr:spPr>
        <a:xfrm>
          <a:off x="3457575" y="12397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769" name="PoljeZBesedilom 768">
          <a:extLst>
            <a:ext uri="{FF2B5EF4-FFF2-40B4-BE49-F238E27FC236}">
              <a16:creationId xmlns:a16="http://schemas.microsoft.com/office/drawing/2014/main" id="{206AC221-B00A-4599-924C-C93EAB56F437}"/>
            </a:ext>
          </a:extLst>
        </xdr:cNvPr>
        <xdr:cNvSpPr txBox="1"/>
      </xdr:nvSpPr>
      <xdr:spPr>
        <a:xfrm>
          <a:off x="3457575" y="12397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770" name="PoljeZBesedilom 769">
          <a:extLst>
            <a:ext uri="{FF2B5EF4-FFF2-40B4-BE49-F238E27FC236}">
              <a16:creationId xmlns:a16="http://schemas.microsoft.com/office/drawing/2014/main" id="{DB8C7F8E-6B26-44C1-A191-132DB34AAD04}"/>
            </a:ext>
          </a:extLst>
        </xdr:cNvPr>
        <xdr:cNvSpPr txBox="1"/>
      </xdr:nvSpPr>
      <xdr:spPr>
        <a:xfrm>
          <a:off x="3457575" y="12397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771" name="PoljeZBesedilom 770">
          <a:extLst>
            <a:ext uri="{FF2B5EF4-FFF2-40B4-BE49-F238E27FC236}">
              <a16:creationId xmlns:a16="http://schemas.microsoft.com/office/drawing/2014/main" id="{AE92E12B-5878-4CCD-8FB8-33BB347E3DBC}"/>
            </a:ext>
          </a:extLst>
        </xdr:cNvPr>
        <xdr:cNvSpPr txBox="1"/>
      </xdr:nvSpPr>
      <xdr:spPr>
        <a:xfrm>
          <a:off x="3457575" y="12397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772" name="PoljeZBesedilom 771">
          <a:extLst>
            <a:ext uri="{FF2B5EF4-FFF2-40B4-BE49-F238E27FC236}">
              <a16:creationId xmlns:a16="http://schemas.microsoft.com/office/drawing/2014/main" id="{703DEDFF-A1C7-4243-9EEB-66EDD59AC484}"/>
            </a:ext>
          </a:extLst>
        </xdr:cNvPr>
        <xdr:cNvSpPr txBox="1"/>
      </xdr:nvSpPr>
      <xdr:spPr>
        <a:xfrm>
          <a:off x="3457575" y="12397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286</xdr:row>
      <xdr:rowOff>0</xdr:rowOff>
    </xdr:from>
    <xdr:ext cx="184731" cy="298696"/>
    <xdr:sp macro="" textlink="">
      <xdr:nvSpPr>
        <xdr:cNvPr id="773" name="PoljeZBesedilom 772">
          <a:extLst>
            <a:ext uri="{FF2B5EF4-FFF2-40B4-BE49-F238E27FC236}">
              <a16:creationId xmlns:a16="http://schemas.microsoft.com/office/drawing/2014/main" id="{61B69B69-898E-4BCA-9F67-B74E0B91ADEE}"/>
            </a:ext>
          </a:extLst>
        </xdr:cNvPr>
        <xdr:cNvSpPr txBox="1"/>
      </xdr:nvSpPr>
      <xdr:spPr>
        <a:xfrm>
          <a:off x="3457575" y="12397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774" name="PoljeZBesedilom 773">
          <a:extLst>
            <a:ext uri="{FF2B5EF4-FFF2-40B4-BE49-F238E27FC236}">
              <a16:creationId xmlns:a16="http://schemas.microsoft.com/office/drawing/2014/main" id="{167DB8DE-99A2-463D-9201-1BD8CA378C05}"/>
            </a:ext>
          </a:extLst>
        </xdr:cNvPr>
        <xdr:cNvSpPr txBox="1"/>
      </xdr:nvSpPr>
      <xdr:spPr>
        <a:xfrm>
          <a:off x="345757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775" name="PoljeZBesedilom 774">
          <a:extLst>
            <a:ext uri="{FF2B5EF4-FFF2-40B4-BE49-F238E27FC236}">
              <a16:creationId xmlns:a16="http://schemas.microsoft.com/office/drawing/2014/main" id="{7A641E68-66F6-4737-A12A-BB536FD58F33}"/>
            </a:ext>
          </a:extLst>
        </xdr:cNvPr>
        <xdr:cNvSpPr txBox="1"/>
      </xdr:nvSpPr>
      <xdr:spPr>
        <a:xfrm>
          <a:off x="345757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776" name="PoljeZBesedilom 775">
          <a:extLst>
            <a:ext uri="{FF2B5EF4-FFF2-40B4-BE49-F238E27FC236}">
              <a16:creationId xmlns:a16="http://schemas.microsoft.com/office/drawing/2014/main" id="{EF2B6FC9-F048-429A-82C1-BAAFE7A496CD}"/>
            </a:ext>
          </a:extLst>
        </xdr:cNvPr>
        <xdr:cNvSpPr txBox="1"/>
      </xdr:nvSpPr>
      <xdr:spPr>
        <a:xfrm>
          <a:off x="345757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777" name="PoljeZBesedilom 776">
          <a:extLst>
            <a:ext uri="{FF2B5EF4-FFF2-40B4-BE49-F238E27FC236}">
              <a16:creationId xmlns:a16="http://schemas.microsoft.com/office/drawing/2014/main" id="{C5CF9D54-B705-4B93-B89B-CBC84899BC64}"/>
            </a:ext>
          </a:extLst>
        </xdr:cNvPr>
        <xdr:cNvSpPr txBox="1"/>
      </xdr:nvSpPr>
      <xdr:spPr>
        <a:xfrm>
          <a:off x="345757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778" name="PoljeZBesedilom 777">
          <a:extLst>
            <a:ext uri="{FF2B5EF4-FFF2-40B4-BE49-F238E27FC236}">
              <a16:creationId xmlns:a16="http://schemas.microsoft.com/office/drawing/2014/main" id="{E9EDC69D-1B92-4416-92E5-740CAE24C8E3}"/>
            </a:ext>
          </a:extLst>
        </xdr:cNvPr>
        <xdr:cNvSpPr txBox="1"/>
      </xdr:nvSpPr>
      <xdr:spPr>
        <a:xfrm>
          <a:off x="345757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779" name="PoljeZBesedilom 778">
          <a:extLst>
            <a:ext uri="{FF2B5EF4-FFF2-40B4-BE49-F238E27FC236}">
              <a16:creationId xmlns:a16="http://schemas.microsoft.com/office/drawing/2014/main" id="{023844F8-E412-4614-B5D5-FA9485928601}"/>
            </a:ext>
          </a:extLst>
        </xdr:cNvPr>
        <xdr:cNvSpPr txBox="1"/>
      </xdr:nvSpPr>
      <xdr:spPr>
        <a:xfrm>
          <a:off x="345757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780" name="PoljeZBesedilom 779">
          <a:extLst>
            <a:ext uri="{FF2B5EF4-FFF2-40B4-BE49-F238E27FC236}">
              <a16:creationId xmlns:a16="http://schemas.microsoft.com/office/drawing/2014/main" id="{6852D5B8-7777-493F-ABF3-A03D9F36C2E5}"/>
            </a:ext>
          </a:extLst>
        </xdr:cNvPr>
        <xdr:cNvSpPr txBox="1"/>
      </xdr:nvSpPr>
      <xdr:spPr>
        <a:xfrm>
          <a:off x="345757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781" name="PoljeZBesedilom 780">
          <a:extLst>
            <a:ext uri="{FF2B5EF4-FFF2-40B4-BE49-F238E27FC236}">
              <a16:creationId xmlns:a16="http://schemas.microsoft.com/office/drawing/2014/main" id="{A5193B30-623D-44D8-885D-E2374AD0511C}"/>
            </a:ext>
          </a:extLst>
        </xdr:cNvPr>
        <xdr:cNvSpPr txBox="1"/>
      </xdr:nvSpPr>
      <xdr:spPr>
        <a:xfrm>
          <a:off x="345757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287</xdr:row>
      <xdr:rowOff>0</xdr:rowOff>
    </xdr:from>
    <xdr:ext cx="184731" cy="298696"/>
    <xdr:sp macro="" textlink="">
      <xdr:nvSpPr>
        <xdr:cNvPr id="782" name="PoljeZBesedilom 781">
          <a:extLst>
            <a:ext uri="{FF2B5EF4-FFF2-40B4-BE49-F238E27FC236}">
              <a16:creationId xmlns:a16="http://schemas.microsoft.com/office/drawing/2014/main" id="{6B33C50B-693F-4FE1-9BE4-94A2B3E1BE99}"/>
            </a:ext>
          </a:extLst>
        </xdr:cNvPr>
        <xdr:cNvSpPr txBox="1"/>
      </xdr:nvSpPr>
      <xdr:spPr>
        <a:xfrm>
          <a:off x="3457575" y="124215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83" name="PoljeZBesedilom 782">
          <a:extLst>
            <a:ext uri="{FF2B5EF4-FFF2-40B4-BE49-F238E27FC236}">
              <a16:creationId xmlns:a16="http://schemas.microsoft.com/office/drawing/2014/main" id="{53A12CAF-5F4C-428B-B4E2-3FFB00B3583A}"/>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84" name="PoljeZBesedilom 783">
          <a:extLst>
            <a:ext uri="{FF2B5EF4-FFF2-40B4-BE49-F238E27FC236}">
              <a16:creationId xmlns:a16="http://schemas.microsoft.com/office/drawing/2014/main" id="{A3E5B0FB-C132-4EA3-997E-80EE6C3E6041}"/>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85" name="PoljeZBesedilom 784">
          <a:extLst>
            <a:ext uri="{FF2B5EF4-FFF2-40B4-BE49-F238E27FC236}">
              <a16:creationId xmlns:a16="http://schemas.microsoft.com/office/drawing/2014/main" id="{94626BC5-2F73-460D-9543-EBE4EF1E67A5}"/>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86" name="PoljeZBesedilom 785">
          <a:extLst>
            <a:ext uri="{FF2B5EF4-FFF2-40B4-BE49-F238E27FC236}">
              <a16:creationId xmlns:a16="http://schemas.microsoft.com/office/drawing/2014/main" id="{60789FAA-D545-4E60-87BD-C8848C524C2E}"/>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87" name="PoljeZBesedilom 786">
          <a:extLst>
            <a:ext uri="{FF2B5EF4-FFF2-40B4-BE49-F238E27FC236}">
              <a16:creationId xmlns:a16="http://schemas.microsoft.com/office/drawing/2014/main" id="{29A3791C-3B9E-479F-9753-20EC208034D0}"/>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88" name="PoljeZBesedilom 787">
          <a:extLst>
            <a:ext uri="{FF2B5EF4-FFF2-40B4-BE49-F238E27FC236}">
              <a16:creationId xmlns:a16="http://schemas.microsoft.com/office/drawing/2014/main" id="{82836511-CD67-4FC3-B91B-B036768DE64D}"/>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89" name="PoljeZBesedilom 788">
          <a:extLst>
            <a:ext uri="{FF2B5EF4-FFF2-40B4-BE49-F238E27FC236}">
              <a16:creationId xmlns:a16="http://schemas.microsoft.com/office/drawing/2014/main" id="{813F82B4-6860-4841-8FA1-DDC360481D37}"/>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90" name="PoljeZBesedilom 789">
          <a:extLst>
            <a:ext uri="{FF2B5EF4-FFF2-40B4-BE49-F238E27FC236}">
              <a16:creationId xmlns:a16="http://schemas.microsoft.com/office/drawing/2014/main" id="{A1CC3019-8F5D-424A-B9DC-DDC82E96C403}"/>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91" name="PoljeZBesedilom 790">
          <a:extLst>
            <a:ext uri="{FF2B5EF4-FFF2-40B4-BE49-F238E27FC236}">
              <a16:creationId xmlns:a16="http://schemas.microsoft.com/office/drawing/2014/main" id="{5F846437-C9B1-4FCA-AE4D-B481AB0F8414}"/>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92" name="PoljeZBesedilom 791">
          <a:extLst>
            <a:ext uri="{FF2B5EF4-FFF2-40B4-BE49-F238E27FC236}">
              <a16:creationId xmlns:a16="http://schemas.microsoft.com/office/drawing/2014/main" id="{26DA5D5D-59D2-48A1-83FE-42199505808B}"/>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93" name="PoljeZBesedilom 792">
          <a:extLst>
            <a:ext uri="{FF2B5EF4-FFF2-40B4-BE49-F238E27FC236}">
              <a16:creationId xmlns:a16="http://schemas.microsoft.com/office/drawing/2014/main" id="{9F5A8E03-D803-44B1-B85C-A535B3D1272F}"/>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288</xdr:row>
      <xdr:rowOff>0</xdr:rowOff>
    </xdr:from>
    <xdr:ext cx="184731" cy="298696"/>
    <xdr:sp macro="" textlink="">
      <xdr:nvSpPr>
        <xdr:cNvPr id="794" name="PoljeZBesedilom 793">
          <a:extLst>
            <a:ext uri="{FF2B5EF4-FFF2-40B4-BE49-F238E27FC236}">
              <a16:creationId xmlns:a16="http://schemas.microsoft.com/office/drawing/2014/main" id="{088491B8-6970-49EF-9F02-547B72C2DE1C}"/>
            </a:ext>
          </a:extLst>
        </xdr:cNvPr>
        <xdr:cNvSpPr txBox="1"/>
      </xdr:nvSpPr>
      <xdr:spPr>
        <a:xfrm>
          <a:off x="3457575" y="12510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795" name="PoljeZBesedilom 794">
          <a:extLst>
            <a:ext uri="{FF2B5EF4-FFF2-40B4-BE49-F238E27FC236}">
              <a16:creationId xmlns:a16="http://schemas.microsoft.com/office/drawing/2014/main" id="{FCE98FCA-BA3A-4ACF-A85B-4FA4D14C25DC}"/>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796" name="PoljeZBesedilom 795">
          <a:extLst>
            <a:ext uri="{FF2B5EF4-FFF2-40B4-BE49-F238E27FC236}">
              <a16:creationId xmlns:a16="http://schemas.microsoft.com/office/drawing/2014/main" id="{73BC0BED-04C8-4BB4-B323-C02177090BA9}"/>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797" name="PoljeZBesedilom 796">
          <a:extLst>
            <a:ext uri="{FF2B5EF4-FFF2-40B4-BE49-F238E27FC236}">
              <a16:creationId xmlns:a16="http://schemas.microsoft.com/office/drawing/2014/main" id="{0AB7445D-3804-4477-841F-3D85B933D7B7}"/>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798" name="PoljeZBesedilom 797">
          <a:extLst>
            <a:ext uri="{FF2B5EF4-FFF2-40B4-BE49-F238E27FC236}">
              <a16:creationId xmlns:a16="http://schemas.microsoft.com/office/drawing/2014/main" id="{417BEA0A-D300-4706-ABD0-5C84A6B3D0D4}"/>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799" name="PoljeZBesedilom 798">
          <a:extLst>
            <a:ext uri="{FF2B5EF4-FFF2-40B4-BE49-F238E27FC236}">
              <a16:creationId xmlns:a16="http://schemas.microsoft.com/office/drawing/2014/main" id="{74A220B5-5787-4061-9181-61ABA19F1B98}"/>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800" name="PoljeZBesedilom 799">
          <a:extLst>
            <a:ext uri="{FF2B5EF4-FFF2-40B4-BE49-F238E27FC236}">
              <a16:creationId xmlns:a16="http://schemas.microsoft.com/office/drawing/2014/main" id="{1EF70FF1-F071-40E3-A91F-0A2EFF843FF3}"/>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801" name="PoljeZBesedilom 800">
          <a:extLst>
            <a:ext uri="{FF2B5EF4-FFF2-40B4-BE49-F238E27FC236}">
              <a16:creationId xmlns:a16="http://schemas.microsoft.com/office/drawing/2014/main" id="{C8AB4CAC-FC53-45DA-A0B6-2FAC9B266469}"/>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802" name="PoljeZBesedilom 801">
          <a:extLst>
            <a:ext uri="{FF2B5EF4-FFF2-40B4-BE49-F238E27FC236}">
              <a16:creationId xmlns:a16="http://schemas.microsoft.com/office/drawing/2014/main" id="{266BE2A4-D83A-497E-BD72-62A382DB9CEE}"/>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803" name="PoljeZBesedilom 802">
          <a:extLst>
            <a:ext uri="{FF2B5EF4-FFF2-40B4-BE49-F238E27FC236}">
              <a16:creationId xmlns:a16="http://schemas.microsoft.com/office/drawing/2014/main" id="{ED087D2C-1243-4F92-AA23-2D651BBAD046}"/>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804" name="PoljeZBesedilom 803">
          <a:extLst>
            <a:ext uri="{FF2B5EF4-FFF2-40B4-BE49-F238E27FC236}">
              <a16:creationId xmlns:a16="http://schemas.microsoft.com/office/drawing/2014/main" id="{7B39133E-78A2-4CB9-B8CE-F5D32A9AB484}"/>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805" name="PoljeZBesedilom 804">
          <a:extLst>
            <a:ext uri="{FF2B5EF4-FFF2-40B4-BE49-F238E27FC236}">
              <a16:creationId xmlns:a16="http://schemas.microsoft.com/office/drawing/2014/main" id="{671D3641-DA5C-4034-A85A-768D5D442847}"/>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806" name="PoljeZBesedilom 805">
          <a:extLst>
            <a:ext uri="{FF2B5EF4-FFF2-40B4-BE49-F238E27FC236}">
              <a16:creationId xmlns:a16="http://schemas.microsoft.com/office/drawing/2014/main" id="{5EC6B792-4029-43D3-9597-11A601F6895D}"/>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807" name="PoljeZBesedilom 806">
          <a:extLst>
            <a:ext uri="{FF2B5EF4-FFF2-40B4-BE49-F238E27FC236}">
              <a16:creationId xmlns:a16="http://schemas.microsoft.com/office/drawing/2014/main" id="{D2CB041D-5F6B-4086-81B2-C44A86355947}"/>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808" name="PoljeZBesedilom 807">
          <a:extLst>
            <a:ext uri="{FF2B5EF4-FFF2-40B4-BE49-F238E27FC236}">
              <a16:creationId xmlns:a16="http://schemas.microsoft.com/office/drawing/2014/main" id="{51BCA6B1-5B4A-4ED7-BCC4-D0157D61587D}"/>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289</xdr:row>
      <xdr:rowOff>0</xdr:rowOff>
    </xdr:from>
    <xdr:ext cx="184731" cy="298696"/>
    <xdr:sp macro="" textlink="">
      <xdr:nvSpPr>
        <xdr:cNvPr id="809" name="PoljeZBesedilom 808">
          <a:extLst>
            <a:ext uri="{FF2B5EF4-FFF2-40B4-BE49-F238E27FC236}">
              <a16:creationId xmlns:a16="http://schemas.microsoft.com/office/drawing/2014/main" id="{A983678D-DFA8-434F-B162-6D9D0C4A9ED6}"/>
            </a:ext>
          </a:extLst>
        </xdr:cNvPr>
        <xdr:cNvSpPr txBox="1"/>
      </xdr:nvSpPr>
      <xdr:spPr>
        <a:xfrm>
          <a:off x="3457575" y="12617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10" name="PoljeZBesedilom 809">
          <a:extLst>
            <a:ext uri="{FF2B5EF4-FFF2-40B4-BE49-F238E27FC236}">
              <a16:creationId xmlns:a16="http://schemas.microsoft.com/office/drawing/2014/main" id="{E1B6F5C3-65AD-483C-AD33-EB4E64BDC637}"/>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11" name="PoljeZBesedilom 810">
          <a:extLst>
            <a:ext uri="{FF2B5EF4-FFF2-40B4-BE49-F238E27FC236}">
              <a16:creationId xmlns:a16="http://schemas.microsoft.com/office/drawing/2014/main" id="{63876190-1F40-48C5-8E8D-DC5D8B290C1B}"/>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12" name="PoljeZBesedilom 811">
          <a:extLst>
            <a:ext uri="{FF2B5EF4-FFF2-40B4-BE49-F238E27FC236}">
              <a16:creationId xmlns:a16="http://schemas.microsoft.com/office/drawing/2014/main" id="{CC494E8C-1CA5-4E23-BAC3-9BAC70F3E27F}"/>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13" name="PoljeZBesedilom 812">
          <a:extLst>
            <a:ext uri="{FF2B5EF4-FFF2-40B4-BE49-F238E27FC236}">
              <a16:creationId xmlns:a16="http://schemas.microsoft.com/office/drawing/2014/main" id="{6EB90593-B2D9-4133-9CBE-7ABD039DD8F2}"/>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14" name="PoljeZBesedilom 813">
          <a:extLst>
            <a:ext uri="{FF2B5EF4-FFF2-40B4-BE49-F238E27FC236}">
              <a16:creationId xmlns:a16="http://schemas.microsoft.com/office/drawing/2014/main" id="{7C46FB51-407A-4F36-B7DC-CA4525725AFA}"/>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15" name="PoljeZBesedilom 814">
          <a:extLst>
            <a:ext uri="{FF2B5EF4-FFF2-40B4-BE49-F238E27FC236}">
              <a16:creationId xmlns:a16="http://schemas.microsoft.com/office/drawing/2014/main" id="{3BDE0EB7-06D5-4711-856B-3BF6AEADFB88}"/>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16" name="PoljeZBesedilom 815">
          <a:extLst>
            <a:ext uri="{FF2B5EF4-FFF2-40B4-BE49-F238E27FC236}">
              <a16:creationId xmlns:a16="http://schemas.microsoft.com/office/drawing/2014/main" id="{565EFF2A-F09C-4BC5-902C-EBE59A108CA0}"/>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17" name="PoljeZBesedilom 816">
          <a:extLst>
            <a:ext uri="{FF2B5EF4-FFF2-40B4-BE49-F238E27FC236}">
              <a16:creationId xmlns:a16="http://schemas.microsoft.com/office/drawing/2014/main" id="{F11A261F-4E40-4C48-9C94-27D737F27777}"/>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18" name="PoljeZBesedilom 817">
          <a:extLst>
            <a:ext uri="{FF2B5EF4-FFF2-40B4-BE49-F238E27FC236}">
              <a16:creationId xmlns:a16="http://schemas.microsoft.com/office/drawing/2014/main" id="{C3417F8D-5138-41FB-B9D1-981316213D15}"/>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19" name="PoljeZBesedilom 818">
          <a:extLst>
            <a:ext uri="{FF2B5EF4-FFF2-40B4-BE49-F238E27FC236}">
              <a16:creationId xmlns:a16="http://schemas.microsoft.com/office/drawing/2014/main" id="{032BA28C-0C8C-4D72-94FC-E5D35844AE99}"/>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20" name="PoljeZBesedilom 819">
          <a:extLst>
            <a:ext uri="{FF2B5EF4-FFF2-40B4-BE49-F238E27FC236}">
              <a16:creationId xmlns:a16="http://schemas.microsoft.com/office/drawing/2014/main" id="{C1E03EED-AD9F-417E-A4FC-9BD5027DB64E}"/>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21" name="PoljeZBesedilom 820">
          <a:extLst>
            <a:ext uri="{FF2B5EF4-FFF2-40B4-BE49-F238E27FC236}">
              <a16:creationId xmlns:a16="http://schemas.microsoft.com/office/drawing/2014/main" id="{4B0B54B1-8D6D-4D16-AFDF-D641B29D1E94}"/>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22" name="PoljeZBesedilom 821">
          <a:extLst>
            <a:ext uri="{FF2B5EF4-FFF2-40B4-BE49-F238E27FC236}">
              <a16:creationId xmlns:a16="http://schemas.microsoft.com/office/drawing/2014/main" id="{29BC2C35-D412-4D2F-AFBB-1B99B163694A}"/>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23" name="PoljeZBesedilom 822">
          <a:extLst>
            <a:ext uri="{FF2B5EF4-FFF2-40B4-BE49-F238E27FC236}">
              <a16:creationId xmlns:a16="http://schemas.microsoft.com/office/drawing/2014/main" id="{6843830B-79BD-4D56-BFA9-D39CB8398B82}"/>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24" name="PoljeZBesedilom 823">
          <a:extLst>
            <a:ext uri="{FF2B5EF4-FFF2-40B4-BE49-F238E27FC236}">
              <a16:creationId xmlns:a16="http://schemas.microsoft.com/office/drawing/2014/main" id="{9EF65099-E3D6-40F5-BB73-0002230F9B7E}"/>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25" name="PoljeZBesedilom 824">
          <a:extLst>
            <a:ext uri="{FF2B5EF4-FFF2-40B4-BE49-F238E27FC236}">
              <a16:creationId xmlns:a16="http://schemas.microsoft.com/office/drawing/2014/main" id="{07685A1C-6750-4D9F-9750-8F8E2D580FF5}"/>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26" name="PoljeZBesedilom 825">
          <a:extLst>
            <a:ext uri="{FF2B5EF4-FFF2-40B4-BE49-F238E27FC236}">
              <a16:creationId xmlns:a16="http://schemas.microsoft.com/office/drawing/2014/main" id="{588110B2-1BFA-47C0-B436-EBE7E3C10A72}"/>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27" name="PoljeZBesedilom 826">
          <a:extLst>
            <a:ext uri="{FF2B5EF4-FFF2-40B4-BE49-F238E27FC236}">
              <a16:creationId xmlns:a16="http://schemas.microsoft.com/office/drawing/2014/main" id="{D23746CA-DE4D-4E60-AE8F-06302787C989}"/>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28" name="PoljeZBesedilom 827">
          <a:extLst>
            <a:ext uri="{FF2B5EF4-FFF2-40B4-BE49-F238E27FC236}">
              <a16:creationId xmlns:a16="http://schemas.microsoft.com/office/drawing/2014/main" id="{897D2382-AF05-4A15-9828-063B40605C16}"/>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29" name="PoljeZBesedilom 828">
          <a:extLst>
            <a:ext uri="{FF2B5EF4-FFF2-40B4-BE49-F238E27FC236}">
              <a16:creationId xmlns:a16="http://schemas.microsoft.com/office/drawing/2014/main" id="{FE9E1336-9A34-4037-BE56-3B1B9DD9F9C3}"/>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290</xdr:row>
      <xdr:rowOff>0</xdr:rowOff>
    </xdr:from>
    <xdr:ext cx="184731" cy="298696"/>
    <xdr:sp macro="" textlink="">
      <xdr:nvSpPr>
        <xdr:cNvPr id="830" name="PoljeZBesedilom 829">
          <a:extLst>
            <a:ext uri="{FF2B5EF4-FFF2-40B4-BE49-F238E27FC236}">
              <a16:creationId xmlns:a16="http://schemas.microsoft.com/office/drawing/2014/main" id="{0D48EDBC-F3F1-4A6E-8AB0-451BB72A3D09}"/>
            </a:ext>
          </a:extLst>
        </xdr:cNvPr>
        <xdr:cNvSpPr txBox="1"/>
      </xdr:nvSpPr>
      <xdr:spPr>
        <a:xfrm>
          <a:off x="3457575" y="12654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831" name="PoljeZBesedilom 830">
          <a:extLst>
            <a:ext uri="{FF2B5EF4-FFF2-40B4-BE49-F238E27FC236}">
              <a16:creationId xmlns:a16="http://schemas.microsoft.com/office/drawing/2014/main" id="{4AA6907E-807B-46DA-9BDF-815B1F891F7E}"/>
            </a:ext>
          </a:extLst>
        </xdr:cNvPr>
        <xdr:cNvSpPr txBox="1"/>
      </xdr:nvSpPr>
      <xdr:spPr>
        <a:xfrm>
          <a:off x="3457575" y="12678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832" name="PoljeZBesedilom 831">
          <a:extLst>
            <a:ext uri="{FF2B5EF4-FFF2-40B4-BE49-F238E27FC236}">
              <a16:creationId xmlns:a16="http://schemas.microsoft.com/office/drawing/2014/main" id="{0179B0C1-C8F7-4392-AC5F-17E6F7F40642}"/>
            </a:ext>
          </a:extLst>
        </xdr:cNvPr>
        <xdr:cNvSpPr txBox="1"/>
      </xdr:nvSpPr>
      <xdr:spPr>
        <a:xfrm>
          <a:off x="3457575" y="12678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833" name="PoljeZBesedilom 832">
          <a:extLst>
            <a:ext uri="{FF2B5EF4-FFF2-40B4-BE49-F238E27FC236}">
              <a16:creationId xmlns:a16="http://schemas.microsoft.com/office/drawing/2014/main" id="{03B32555-C519-47B6-8969-34B1BFA49169}"/>
            </a:ext>
          </a:extLst>
        </xdr:cNvPr>
        <xdr:cNvSpPr txBox="1"/>
      </xdr:nvSpPr>
      <xdr:spPr>
        <a:xfrm>
          <a:off x="3457575" y="12678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834" name="PoljeZBesedilom 833">
          <a:extLst>
            <a:ext uri="{FF2B5EF4-FFF2-40B4-BE49-F238E27FC236}">
              <a16:creationId xmlns:a16="http://schemas.microsoft.com/office/drawing/2014/main" id="{48A0F845-A5E7-43A6-8446-810298197EA7}"/>
            </a:ext>
          </a:extLst>
        </xdr:cNvPr>
        <xdr:cNvSpPr txBox="1"/>
      </xdr:nvSpPr>
      <xdr:spPr>
        <a:xfrm>
          <a:off x="3457575" y="12678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835" name="PoljeZBesedilom 834">
          <a:extLst>
            <a:ext uri="{FF2B5EF4-FFF2-40B4-BE49-F238E27FC236}">
              <a16:creationId xmlns:a16="http://schemas.microsoft.com/office/drawing/2014/main" id="{8351209C-0119-492E-887C-AE636BA8752C}"/>
            </a:ext>
          </a:extLst>
        </xdr:cNvPr>
        <xdr:cNvSpPr txBox="1"/>
      </xdr:nvSpPr>
      <xdr:spPr>
        <a:xfrm>
          <a:off x="3457575" y="12678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836" name="PoljeZBesedilom 835">
          <a:extLst>
            <a:ext uri="{FF2B5EF4-FFF2-40B4-BE49-F238E27FC236}">
              <a16:creationId xmlns:a16="http://schemas.microsoft.com/office/drawing/2014/main" id="{B5E1532A-50F5-47A7-86E1-AF11D4CF93D8}"/>
            </a:ext>
          </a:extLst>
        </xdr:cNvPr>
        <xdr:cNvSpPr txBox="1"/>
      </xdr:nvSpPr>
      <xdr:spPr>
        <a:xfrm>
          <a:off x="3457575" y="12678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837" name="PoljeZBesedilom 836">
          <a:extLst>
            <a:ext uri="{FF2B5EF4-FFF2-40B4-BE49-F238E27FC236}">
              <a16:creationId xmlns:a16="http://schemas.microsoft.com/office/drawing/2014/main" id="{747DBF2C-1C42-4FB6-A6D7-E899C468DEA7}"/>
            </a:ext>
          </a:extLst>
        </xdr:cNvPr>
        <xdr:cNvSpPr txBox="1"/>
      </xdr:nvSpPr>
      <xdr:spPr>
        <a:xfrm>
          <a:off x="3457575" y="127158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838" name="PoljeZBesedilom 837">
          <a:extLst>
            <a:ext uri="{FF2B5EF4-FFF2-40B4-BE49-F238E27FC236}">
              <a16:creationId xmlns:a16="http://schemas.microsoft.com/office/drawing/2014/main" id="{5DA15F84-BD00-4B00-AA76-733BD1662952}"/>
            </a:ext>
          </a:extLst>
        </xdr:cNvPr>
        <xdr:cNvSpPr txBox="1"/>
      </xdr:nvSpPr>
      <xdr:spPr>
        <a:xfrm>
          <a:off x="3457575" y="127158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292</xdr:row>
      <xdr:rowOff>0</xdr:rowOff>
    </xdr:from>
    <xdr:ext cx="184731" cy="298696"/>
    <xdr:sp macro="" textlink="">
      <xdr:nvSpPr>
        <xdr:cNvPr id="839" name="PoljeZBesedilom 838">
          <a:extLst>
            <a:ext uri="{FF2B5EF4-FFF2-40B4-BE49-F238E27FC236}">
              <a16:creationId xmlns:a16="http://schemas.microsoft.com/office/drawing/2014/main" id="{92FD78A8-3115-416B-B157-F400EF87710E}"/>
            </a:ext>
          </a:extLst>
        </xdr:cNvPr>
        <xdr:cNvSpPr txBox="1"/>
      </xdr:nvSpPr>
      <xdr:spPr>
        <a:xfrm>
          <a:off x="3457575" y="127158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840" name="PoljeZBesedilom 839">
          <a:extLst>
            <a:ext uri="{FF2B5EF4-FFF2-40B4-BE49-F238E27FC236}">
              <a16:creationId xmlns:a16="http://schemas.microsoft.com/office/drawing/2014/main" id="{26A6DD5D-CBA9-4BFC-B46D-76ADD4352BDD}"/>
            </a:ext>
          </a:extLst>
        </xdr:cNvPr>
        <xdr:cNvSpPr txBox="1"/>
      </xdr:nvSpPr>
      <xdr:spPr>
        <a:xfrm>
          <a:off x="1647825" y="12756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841" name="PoljeZBesedilom 840">
          <a:extLst>
            <a:ext uri="{FF2B5EF4-FFF2-40B4-BE49-F238E27FC236}">
              <a16:creationId xmlns:a16="http://schemas.microsoft.com/office/drawing/2014/main" id="{1767AE3E-D718-4035-88F7-9C73BEC306DB}"/>
            </a:ext>
          </a:extLst>
        </xdr:cNvPr>
        <xdr:cNvSpPr txBox="1"/>
      </xdr:nvSpPr>
      <xdr:spPr>
        <a:xfrm>
          <a:off x="3457575" y="12756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842" name="PoljeZBesedilom 841">
          <a:extLst>
            <a:ext uri="{FF2B5EF4-FFF2-40B4-BE49-F238E27FC236}">
              <a16:creationId xmlns:a16="http://schemas.microsoft.com/office/drawing/2014/main" id="{A6746731-EDFD-4583-BCE0-E7A8BE8E8198}"/>
            </a:ext>
          </a:extLst>
        </xdr:cNvPr>
        <xdr:cNvSpPr txBox="1"/>
      </xdr:nvSpPr>
      <xdr:spPr>
        <a:xfrm>
          <a:off x="3457575" y="12756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843" name="PoljeZBesedilom 842">
          <a:extLst>
            <a:ext uri="{FF2B5EF4-FFF2-40B4-BE49-F238E27FC236}">
              <a16:creationId xmlns:a16="http://schemas.microsoft.com/office/drawing/2014/main" id="{03AEA9B3-FF1D-455F-B647-BA22A3BEB692}"/>
            </a:ext>
          </a:extLst>
        </xdr:cNvPr>
        <xdr:cNvSpPr txBox="1"/>
      </xdr:nvSpPr>
      <xdr:spPr>
        <a:xfrm>
          <a:off x="3457575" y="12756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844" name="PoljeZBesedilom 843">
          <a:extLst>
            <a:ext uri="{FF2B5EF4-FFF2-40B4-BE49-F238E27FC236}">
              <a16:creationId xmlns:a16="http://schemas.microsoft.com/office/drawing/2014/main" id="{1660B3FB-3430-44F2-AFDC-FD583838D511}"/>
            </a:ext>
          </a:extLst>
        </xdr:cNvPr>
        <xdr:cNvSpPr txBox="1"/>
      </xdr:nvSpPr>
      <xdr:spPr>
        <a:xfrm>
          <a:off x="3457575" y="12756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845" name="PoljeZBesedilom 844">
          <a:extLst>
            <a:ext uri="{FF2B5EF4-FFF2-40B4-BE49-F238E27FC236}">
              <a16:creationId xmlns:a16="http://schemas.microsoft.com/office/drawing/2014/main" id="{686A31E7-F0BD-4A0F-8C7B-5729C63DB4E0}"/>
            </a:ext>
          </a:extLst>
        </xdr:cNvPr>
        <xdr:cNvSpPr txBox="1"/>
      </xdr:nvSpPr>
      <xdr:spPr>
        <a:xfrm>
          <a:off x="3457575" y="12756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293</xdr:row>
      <xdr:rowOff>0</xdr:rowOff>
    </xdr:from>
    <xdr:ext cx="184731" cy="298696"/>
    <xdr:sp macro="" textlink="">
      <xdr:nvSpPr>
        <xdr:cNvPr id="846" name="PoljeZBesedilom 845">
          <a:extLst>
            <a:ext uri="{FF2B5EF4-FFF2-40B4-BE49-F238E27FC236}">
              <a16:creationId xmlns:a16="http://schemas.microsoft.com/office/drawing/2014/main" id="{FC543E6F-42E3-48BE-9CED-30738672C23C}"/>
            </a:ext>
          </a:extLst>
        </xdr:cNvPr>
        <xdr:cNvSpPr txBox="1"/>
      </xdr:nvSpPr>
      <xdr:spPr>
        <a:xfrm>
          <a:off x="3457575" y="12756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847" name="PoljeZBesedilom 846">
          <a:extLst>
            <a:ext uri="{FF2B5EF4-FFF2-40B4-BE49-F238E27FC236}">
              <a16:creationId xmlns:a16="http://schemas.microsoft.com/office/drawing/2014/main" id="{1A0B4C91-42D5-415D-9C61-A309C2F7D1C8}"/>
            </a:ext>
          </a:extLst>
        </xdr:cNvPr>
        <xdr:cNvSpPr txBox="1"/>
      </xdr:nvSpPr>
      <xdr:spPr>
        <a:xfrm>
          <a:off x="164782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848" name="PoljeZBesedilom 847">
          <a:extLst>
            <a:ext uri="{FF2B5EF4-FFF2-40B4-BE49-F238E27FC236}">
              <a16:creationId xmlns:a16="http://schemas.microsoft.com/office/drawing/2014/main" id="{43775762-2F1F-47DC-8188-B4B51583AA4E}"/>
            </a:ext>
          </a:extLst>
        </xdr:cNvPr>
        <xdr:cNvSpPr txBox="1"/>
      </xdr:nvSpPr>
      <xdr:spPr>
        <a:xfrm>
          <a:off x="164782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849" name="PoljeZBesedilom 848">
          <a:extLst>
            <a:ext uri="{FF2B5EF4-FFF2-40B4-BE49-F238E27FC236}">
              <a16:creationId xmlns:a16="http://schemas.microsoft.com/office/drawing/2014/main" id="{AA23C819-B948-468A-89CF-497F815E0D25}"/>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850" name="PoljeZBesedilom 849">
          <a:extLst>
            <a:ext uri="{FF2B5EF4-FFF2-40B4-BE49-F238E27FC236}">
              <a16:creationId xmlns:a16="http://schemas.microsoft.com/office/drawing/2014/main" id="{2756C066-FE5B-4EC4-8651-924D94C5507F}"/>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851" name="PoljeZBesedilom 850">
          <a:extLst>
            <a:ext uri="{FF2B5EF4-FFF2-40B4-BE49-F238E27FC236}">
              <a16:creationId xmlns:a16="http://schemas.microsoft.com/office/drawing/2014/main" id="{2C0A01E3-EE31-4A0D-B8F2-82F58EA6DF0B}"/>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852" name="PoljeZBesedilom 851">
          <a:extLst>
            <a:ext uri="{FF2B5EF4-FFF2-40B4-BE49-F238E27FC236}">
              <a16:creationId xmlns:a16="http://schemas.microsoft.com/office/drawing/2014/main" id="{6DCC322E-9A50-4F42-B082-AEAAB1ABF300}"/>
            </a:ext>
          </a:extLst>
        </xdr:cNvPr>
        <xdr:cNvSpPr txBox="1"/>
      </xdr:nvSpPr>
      <xdr:spPr>
        <a:xfrm>
          <a:off x="1647825" y="122901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853" name="PoljeZBesedilom 852">
          <a:extLst>
            <a:ext uri="{FF2B5EF4-FFF2-40B4-BE49-F238E27FC236}">
              <a16:creationId xmlns:a16="http://schemas.microsoft.com/office/drawing/2014/main" id="{12EB3E77-AD7F-4804-B796-7BF3B452463D}"/>
            </a:ext>
          </a:extLst>
        </xdr:cNvPr>
        <xdr:cNvSpPr txBox="1"/>
      </xdr:nvSpPr>
      <xdr:spPr>
        <a:xfrm>
          <a:off x="3457575" y="122901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854" name="PoljeZBesedilom 853">
          <a:extLst>
            <a:ext uri="{FF2B5EF4-FFF2-40B4-BE49-F238E27FC236}">
              <a16:creationId xmlns:a16="http://schemas.microsoft.com/office/drawing/2014/main" id="{4B4F80E0-4356-44C5-90C3-F9A60BC21158}"/>
            </a:ext>
          </a:extLst>
        </xdr:cNvPr>
        <xdr:cNvSpPr txBox="1"/>
      </xdr:nvSpPr>
      <xdr:spPr>
        <a:xfrm>
          <a:off x="3457575" y="122901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282</xdr:row>
      <xdr:rowOff>0</xdr:rowOff>
    </xdr:from>
    <xdr:ext cx="184731" cy="298696"/>
    <xdr:sp macro="" textlink="">
      <xdr:nvSpPr>
        <xdr:cNvPr id="855" name="PoljeZBesedilom 854">
          <a:extLst>
            <a:ext uri="{FF2B5EF4-FFF2-40B4-BE49-F238E27FC236}">
              <a16:creationId xmlns:a16="http://schemas.microsoft.com/office/drawing/2014/main" id="{D48EA8B7-440C-4CD6-BE3A-48347552A272}"/>
            </a:ext>
          </a:extLst>
        </xdr:cNvPr>
        <xdr:cNvSpPr txBox="1"/>
      </xdr:nvSpPr>
      <xdr:spPr>
        <a:xfrm>
          <a:off x="3457575" y="122901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856" name="PoljeZBesedilom 855">
          <a:extLst>
            <a:ext uri="{FF2B5EF4-FFF2-40B4-BE49-F238E27FC236}">
              <a16:creationId xmlns:a16="http://schemas.microsoft.com/office/drawing/2014/main" id="{D614567F-7D7B-4CE4-8FA2-EE945D32632E}"/>
            </a:ext>
          </a:extLst>
        </xdr:cNvPr>
        <xdr:cNvSpPr txBox="1"/>
      </xdr:nvSpPr>
      <xdr:spPr>
        <a:xfrm>
          <a:off x="1647825" y="12756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857" name="PoljeZBesedilom 856">
          <a:extLst>
            <a:ext uri="{FF2B5EF4-FFF2-40B4-BE49-F238E27FC236}">
              <a16:creationId xmlns:a16="http://schemas.microsoft.com/office/drawing/2014/main" id="{2E4B136B-EBC2-4D4A-956F-09DAEE999764}"/>
            </a:ext>
          </a:extLst>
        </xdr:cNvPr>
        <xdr:cNvSpPr txBox="1"/>
      </xdr:nvSpPr>
      <xdr:spPr>
        <a:xfrm>
          <a:off x="1647825" y="12756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293</xdr:row>
      <xdr:rowOff>0</xdr:rowOff>
    </xdr:from>
    <xdr:ext cx="184731" cy="298696"/>
    <xdr:sp macro="" textlink="">
      <xdr:nvSpPr>
        <xdr:cNvPr id="858" name="PoljeZBesedilom 857">
          <a:extLst>
            <a:ext uri="{FF2B5EF4-FFF2-40B4-BE49-F238E27FC236}">
              <a16:creationId xmlns:a16="http://schemas.microsoft.com/office/drawing/2014/main" id="{0858AD0C-5038-4575-A8CE-DF1117264B8D}"/>
            </a:ext>
          </a:extLst>
        </xdr:cNvPr>
        <xdr:cNvSpPr txBox="1"/>
      </xdr:nvSpPr>
      <xdr:spPr>
        <a:xfrm>
          <a:off x="1647825" y="12756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859" name="PoljeZBesedilom 858">
          <a:extLst>
            <a:ext uri="{FF2B5EF4-FFF2-40B4-BE49-F238E27FC236}">
              <a16:creationId xmlns:a16="http://schemas.microsoft.com/office/drawing/2014/main" id="{723CA958-0D5C-4DB0-A7BD-043B235E0D23}"/>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860" name="PoljeZBesedilom 859">
          <a:extLst>
            <a:ext uri="{FF2B5EF4-FFF2-40B4-BE49-F238E27FC236}">
              <a16:creationId xmlns:a16="http://schemas.microsoft.com/office/drawing/2014/main" id="{59685EB1-F2A9-4EB2-8557-3730F15B3263}"/>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861" name="PoljeZBesedilom 860">
          <a:extLst>
            <a:ext uri="{FF2B5EF4-FFF2-40B4-BE49-F238E27FC236}">
              <a16:creationId xmlns:a16="http://schemas.microsoft.com/office/drawing/2014/main" id="{C13E3F5A-7AC0-4CE7-AB1E-33A8DDBC0CFB}"/>
            </a:ext>
          </a:extLst>
        </xdr:cNvPr>
        <xdr:cNvSpPr txBox="1"/>
      </xdr:nvSpPr>
      <xdr:spPr>
        <a:xfrm>
          <a:off x="164782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862" name="PoljeZBesedilom 861">
          <a:extLst>
            <a:ext uri="{FF2B5EF4-FFF2-40B4-BE49-F238E27FC236}">
              <a16:creationId xmlns:a16="http://schemas.microsoft.com/office/drawing/2014/main" id="{0C51D3BD-F654-4105-A899-5FF1181E665C}"/>
            </a:ext>
          </a:extLst>
        </xdr:cNvPr>
        <xdr:cNvSpPr txBox="1"/>
      </xdr:nvSpPr>
      <xdr:spPr>
        <a:xfrm>
          <a:off x="164782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863" name="PoljeZBesedilom 862">
          <a:extLst>
            <a:ext uri="{FF2B5EF4-FFF2-40B4-BE49-F238E27FC236}">
              <a16:creationId xmlns:a16="http://schemas.microsoft.com/office/drawing/2014/main" id="{C36959AC-18B5-4D36-8D4A-C55243E11445}"/>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864" name="PoljeZBesedilom 863">
          <a:extLst>
            <a:ext uri="{FF2B5EF4-FFF2-40B4-BE49-F238E27FC236}">
              <a16:creationId xmlns:a16="http://schemas.microsoft.com/office/drawing/2014/main" id="{0AA0406E-7264-4E86-9F5D-8B45D0A7B1D9}"/>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865" name="PoljeZBesedilom 864">
          <a:extLst>
            <a:ext uri="{FF2B5EF4-FFF2-40B4-BE49-F238E27FC236}">
              <a16:creationId xmlns:a16="http://schemas.microsoft.com/office/drawing/2014/main" id="{1127202F-FB93-4CD6-BEB5-1A270F1E54C5}"/>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285</xdr:row>
      <xdr:rowOff>0</xdr:rowOff>
    </xdr:from>
    <xdr:ext cx="184731" cy="298696"/>
    <xdr:sp macro="" textlink="">
      <xdr:nvSpPr>
        <xdr:cNvPr id="866" name="PoljeZBesedilom 865">
          <a:extLst>
            <a:ext uri="{FF2B5EF4-FFF2-40B4-BE49-F238E27FC236}">
              <a16:creationId xmlns:a16="http://schemas.microsoft.com/office/drawing/2014/main" id="{7CE7AF85-6B5F-4A54-B099-6B25D63953DB}"/>
            </a:ext>
          </a:extLst>
        </xdr:cNvPr>
        <xdr:cNvSpPr txBox="1"/>
      </xdr:nvSpPr>
      <xdr:spPr>
        <a:xfrm>
          <a:off x="3457575" y="12373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867" name="PoljeZBesedilom 866">
          <a:extLst>
            <a:ext uri="{FF2B5EF4-FFF2-40B4-BE49-F238E27FC236}">
              <a16:creationId xmlns:a16="http://schemas.microsoft.com/office/drawing/2014/main" id="{9256622E-DF1F-4D41-A975-D0C31B529B8E}"/>
            </a:ext>
          </a:extLst>
        </xdr:cNvPr>
        <xdr:cNvSpPr txBox="1"/>
      </xdr:nvSpPr>
      <xdr:spPr>
        <a:xfrm>
          <a:off x="1647825" y="123110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868" name="PoljeZBesedilom 867">
          <a:extLst>
            <a:ext uri="{FF2B5EF4-FFF2-40B4-BE49-F238E27FC236}">
              <a16:creationId xmlns:a16="http://schemas.microsoft.com/office/drawing/2014/main" id="{1818EF73-8FA4-46F7-AC81-6BBC1A011F80}"/>
            </a:ext>
          </a:extLst>
        </xdr:cNvPr>
        <xdr:cNvSpPr txBox="1"/>
      </xdr:nvSpPr>
      <xdr:spPr>
        <a:xfrm>
          <a:off x="3457575" y="123110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869" name="PoljeZBesedilom 868">
          <a:extLst>
            <a:ext uri="{FF2B5EF4-FFF2-40B4-BE49-F238E27FC236}">
              <a16:creationId xmlns:a16="http://schemas.microsoft.com/office/drawing/2014/main" id="{FB639F2C-8DE8-42C3-840B-37D93BC70802}"/>
            </a:ext>
          </a:extLst>
        </xdr:cNvPr>
        <xdr:cNvSpPr txBox="1"/>
      </xdr:nvSpPr>
      <xdr:spPr>
        <a:xfrm>
          <a:off x="3457575" y="123110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283</xdr:row>
      <xdr:rowOff>0</xdr:rowOff>
    </xdr:from>
    <xdr:ext cx="184731" cy="298696"/>
    <xdr:sp macro="" textlink="">
      <xdr:nvSpPr>
        <xdr:cNvPr id="870" name="PoljeZBesedilom 869">
          <a:extLst>
            <a:ext uri="{FF2B5EF4-FFF2-40B4-BE49-F238E27FC236}">
              <a16:creationId xmlns:a16="http://schemas.microsoft.com/office/drawing/2014/main" id="{B3CBE76A-CB6E-4451-896F-3D577B5DDFE8}"/>
            </a:ext>
          </a:extLst>
        </xdr:cNvPr>
        <xdr:cNvSpPr txBox="1"/>
      </xdr:nvSpPr>
      <xdr:spPr>
        <a:xfrm>
          <a:off x="3457575" y="123110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871" name="PoljeZBesedilom 870">
          <a:extLst>
            <a:ext uri="{FF2B5EF4-FFF2-40B4-BE49-F238E27FC236}">
              <a16:creationId xmlns:a16="http://schemas.microsoft.com/office/drawing/2014/main" id="{632C763F-19E2-4B5E-8035-4EA93E79DCF2}"/>
            </a:ext>
          </a:extLst>
        </xdr:cNvPr>
        <xdr:cNvSpPr txBox="1"/>
      </xdr:nvSpPr>
      <xdr:spPr>
        <a:xfrm>
          <a:off x="3457575" y="12678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872" name="PoljeZBesedilom 871">
          <a:extLst>
            <a:ext uri="{FF2B5EF4-FFF2-40B4-BE49-F238E27FC236}">
              <a16:creationId xmlns:a16="http://schemas.microsoft.com/office/drawing/2014/main" id="{DBE19D37-6D8D-4E09-8259-9EDB2CD0731F}"/>
            </a:ext>
          </a:extLst>
        </xdr:cNvPr>
        <xdr:cNvSpPr txBox="1"/>
      </xdr:nvSpPr>
      <xdr:spPr>
        <a:xfrm>
          <a:off x="3457575" y="12678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291</xdr:row>
      <xdr:rowOff>0</xdr:rowOff>
    </xdr:from>
    <xdr:ext cx="184731" cy="298696"/>
    <xdr:sp macro="" textlink="">
      <xdr:nvSpPr>
        <xdr:cNvPr id="873" name="PoljeZBesedilom 872">
          <a:extLst>
            <a:ext uri="{FF2B5EF4-FFF2-40B4-BE49-F238E27FC236}">
              <a16:creationId xmlns:a16="http://schemas.microsoft.com/office/drawing/2014/main" id="{7E8A6E49-CE90-44C1-AA2E-6F31AD6C9D21}"/>
            </a:ext>
          </a:extLst>
        </xdr:cNvPr>
        <xdr:cNvSpPr txBox="1"/>
      </xdr:nvSpPr>
      <xdr:spPr>
        <a:xfrm>
          <a:off x="3457575" y="12678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360</xdr:row>
      <xdr:rowOff>0</xdr:rowOff>
    </xdr:from>
    <xdr:ext cx="184731" cy="298696"/>
    <xdr:sp macro="" textlink="">
      <xdr:nvSpPr>
        <xdr:cNvPr id="874" name="PoljeZBesedilom 873">
          <a:extLst>
            <a:ext uri="{FF2B5EF4-FFF2-40B4-BE49-F238E27FC236}">
              <a16:creationId xmlns:a16="http://schemas.microsoft.com/office/drawing/2014/main" id="{1FB4EB2F-D1D7-4A0B-A553-1557F8EC33E9}"/>
            </a:ext>
          </a:extLst>
        </xdr:cNvPr>
        <xdr:cNvSpPr txBox="1"/>
      </xdr:nvSpPr>
      <xdr:spPr>
        <a:xfrm>
          <a:off x="1647825" y="14796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360</xdr:row>
      <xdr:rowOff>0</xdr:rowOff>
    </xdr:from>
    <xdr:ext cx="184731" cy="298696"/>
    <xdr:sp macro="" textlink="">
      <xdr:nvSpPr>
        <xdr:cNvPr id="875" name="PoljeZBesedilom 874">
          <a:extLst>
            <a:ext uri="{FF2B5EF4-FFF2-40B4-BE49-F238E27FC236}">
              <a16:creationId xmlns:a16="http://schemas.microsoft.com/office/drawing/2014/main" id="{E97F159A-75E2-4DE3-9403-8DF7D13F6299}"/>
            </a:ext>
          </a:extLst>
        </xdr:cNvPr>
        <xdr:cNvSpPr txBox="1"/>
      </xdr:nvSpPr>
      <xdr:spPr>
        <a:xfrm>
          <a:off x="4352925" y="14796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486469</xdr:colOff>
      <xdr:row>362</xdr:row>
      <xdr:rowOff>76200</xdr:rowOff>
    </xdr:from>
    <xdr:to>
      <xdr:col>3</xdr:col>
      <xdr:colOff>1077876</xdr:colOff>
      <xdr:row>371</xdr:row>
      <xdr:rowOff>161925</xdr:rowOff>
    </xdr:to>
    <xdr:pic>
      <xdr:nvPicPr>
        <xdr:cNvPr id="876" name="Slika 875">
          <a:extLst>
            <a:ext uri="{FF2B5EF4-FFF2-40B4-BE49-F238E27FC236}">
              <a16:creationId xmlns:a16="http://schemas.microsoft.com/office/drawing/2014/main" id="{1EBFB74B-B33D-4AFD-B639-4A0A086CFB0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48469" y="154600275"/>
          <a:ext cx="2401157" cy="1800225"/>
        </a:xfrm>
        <a:prstGeom prst="rect">
          <a:avLst/>
        </a:prstGeom>
      </xdr:spPr>
    </xdr:pic>
    <xdr:clientData/>
  </xdr:twoCellAnchor>
  <xdr:oneCellAnchor>
    <xdr:from>
      <xdr:col>5</xdr:col>
      <xdr:colOff>0</xdr:colOff>
      <xdr:row>360</xdr:row>
      <xdr:rowOff>0</xdr:rowOff>
    </xdr:from>
    <xdr:ext cx="184731" cy="298696"/>
    <xdr:sp macro="" textlink="">
      <xdr:nvSpPr>
        <xdr:cNvPr id="877" name="PoljeZBesedilom 876">
          <a:extLst>
            <a:ext uri="{FF2B5EF4-FFF2-40B4-BE49-F238E27FC236}">
              <a16:creationId xmlns:a16="http://schemas.microsoft.com/office/drawing/2014/main" id="{A9B8D560-7550-4DA5-B4A4-2425529E3907}"/>
            </a:ext>
          </a:extLst>
        </xdr:cNvPr>
        <xdr:cNvSpPr txBox="1"/>
      </xdr:nvSpPr>
      <xdr:spPr>
        <a:xfrm>
          <a:off x="4352925" y="147961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373</xdr:row>
      <xdr:rowOff>0</xdr:rowOff>
    </xdr:from>
    <xdr:ext cx="184731" cy="298696"/>
    <xdr:sp macro="" textlink="">
      <xdr:nvSpPr>
        <xdr:cNvPr id="878" name="PoljeZBesedilom 877">
          <a:extLst>
            <a:ext uri="{FF2B5EF4-FFF2-40B4-BE49-F238E27FC236}">
              <a16:creationId xmlns:a16="http://schemas.microsoft.com/office/drawing/2014/main" id="{DA338890-300C-491F-9732-08B654086933}"/>
            </a:ext>
          </a:extLst>
        </xdr:cNvPr>
        <xdr:cNvSpPr txBox="1"/>
      </xdr:nvSpPr>
      <xdr:spPr>
        <a:xfrm>
          <a:off x="1647825" y="15391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373</xdr:row>
      <xdr:rowOff>0</xdr:rowOff>
    </xdr:from>
    <xdr:ext cx="184731" cy="298696"/>
    <xdr:sp macro="" textlink="">
      <xdr:nvSpPr>
        <xdr:cNvPr id="879" name="PoljeZBesedilom 878">
          <a:extLst>
            <a:ext uri="{FF2B5EF4-FFF2-40B4-BE49-F238E27FC236}">
              <a16:creationId xmlns:a16="http://schemas.microsoft.com/office/drawing/2014/main" id="{68D18F0B-A18C-47F4-A418-66D683A7C5EC}"/>
            </a:ext>
          </a:extLst>
        </xdr:cNvPr>
        <xdr:cNvSpPr txBox="1"/>
      </xdr:nvSpPr>
      <xdr:spPr>
        <a:xfrm>
          <a:off x="4352925" y="15391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373</xdr:row>
      <xdr:rowOff>0</xdr:rowOff>
    </xdr:from>
    <xdr:ext cx="184731" cy="298696"/>
    <xdr:sp macro="" textlink="">
      <xdr:nvSpPr>
        <xdr:cNvPr id="880" name="PoljeZBesedilom 879">
          <a:extLst>
            <a:ext uri="{FF2B5EF4-FFF2-40B4-BE49-F238E27FC236}">
              <a16:creationId xmlns:a16="http://schemas.microsoft.com/office/drawing/2014/main" id="{C55348E1-06B4-4F25-AA5C-7C4AD029C599}"/>
            </a:ext>
          </a:extLst>
        </xdr:cNvPr>
        <xdr:cNvSpPr txBox="1"/>
      </xdr:nvSpPr>
      <xdr:spPr>
        <a:xfrm>
          <a:off x="4352925" y="15391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200025</xdr:colOff>
      <xdr:row>375</xdr:row>
      <xdr:rowOff>47624</xdr:rowOff>
    </xdr:from>
    <xdr:to>
      <xdr:col>3</xdr:col>
      <xdr:colOff>232751</xdr:colOff>
      <xdr:row>387</xdr:row>
      <xdr:rowOff>9525</xdr:rowOff>
    </xdr:to>
    <xdr:pic>
      <xdr:nvPicPr>
        <xdr:cNvPr id="882" name="Slika 881">
          <a:extLst>
            <a:ext uri="{FF2B5EF4-FFF2-40B4-BE49-F238E27FC236}">
              <a16:creationId xmlns:a16="http://schemas.microsoft.com/office/drawing/2014/main" id="{FF08522E-A19B-DBC7-735A-F4665E6D70D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62025" y="163106099"/>
          <a:ext cx="1842476" cy="2247901"/>
        </a:xfrm>
        <a:prstGeom prst="rect">
          <a:avLst/>
        </a:prstGeom>
      </xdr:spPr>
    </xdr:pic>
    <xdr:clientData/>
  </xdr:twoCellAnchor>
  <xdr:oneCellAnchor>
    <xdr:from>
      <xdr:col>2</xdr:col>
      <xdr:colOff>885825</xdr:colOff>
      <xdr:row>389</xdr:row>
      <xdr:rowOff>0</xdr:rowOff>
    </xdr:from>
    <xdr:ext cx="184731" cy="298696"/>
    <xdr:sp macro="" textlink="">
      <xdr:nvSpPr>
        <xdr:cNvPr id="883" name="PoljeZBesedilom 882">
          <a:extLst>
            <a:ext uri="{FF2B5EF4-FFF2-40B4-BE49-F238E27FC236}">
              <a16:creationId xmlns:a16="http://schemas.microsoft.com/office/drawing/2014/main" id="{FC3AA29D-6AE5-4CF5-AB03-F9D5169883F1}"/>
            </a:ext>
          </a:extLst>
        </xdr:cNvPr>
        <xdr:cNvSpPr txBox="1"/>
      </xdr:nvSpPr>
      <xdr:spPr>
        <a:xfrm>
          <a:off x="1647825" y="14994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389</xdr:row>
      <xdr:rowOff>0</xdr:rowOff>
    </xdr:from>
    <xdr:ext cx="184731" cy="298696"/>
    <xdr:sp macro="" textlink="">
      <xdr:nvSpPr>
        <xdr:cNvPr id="884" name="PoljeZBesedilom 883">
          <a:extLst>
            <a:ext uri="{FF2B5EF4-FFF2-40B4-BE49-F238E27FC236}">
              <a16:creationId xmlns:a16="http://schemas.microsoft.com/office/drawing/2014/main" id="{E45160D4-CC45-4CDE-BD50-77AFBF59594E}"/>
            </a:ext>
          </a:extLst>
        </xdr:cNvPr>
        <xdr:cNvSpPr txBox="1"/>
      </xdr:nvSpPr>
      <xdr:spPr>
        <a:xfrm>
          <a:off x="4352925" y="149942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381000</xdr:colOff>
      <xdr:row>391</xdr:row>
      <xdr:rowOff>60495</xdr:rowOff>
    </xdr:from>
    <xdr:to>
      <xdr:col>3</xdr:col>
      <xdr:colOff>466725</xdr:colOff>
      <xdr:row>402</xdr:row>
      <xdr:rowOff>0</xdr:rowOff>
    </xdr:to>
    <xdr:pic>
      <xdr:nvPicPr>
        <xdr:cNvPr id="885" name="Slika 884">
          <a:extLst>
            <a:ext uri="{FF2B5EF4-FFF2-40B4-BE49-F238E27FC236}">
              <a16:creationId xmlns:a16="http://schemas.microsoft.com/office/drawing/2014/main" id="{16AC43AA-6700-47CB-9643-D848D17F9BB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43000" y="166357470"/>
          <a:ext cx="1895475" cy="2035005"/>
        </a:xfrm>
        <a:prstGeom prst="rect">
          <a:avLst/>
        </a:prstGeom>
      </xdr:spPr>
    </xdr:pic>
    <xdr:clientData/>
  </xdr:twoCellAnchor>
  <xdr:oneCellAnchor>
    <xdr:from>
      <xdr:col>2</xdr:col>
      <xdr:colOff>885825</xdr:colOff>
      <xdr:row>403</xdr:row>
      <xdr:rowOff>0</xdr:rowOff>
    </xdr:from>
    <xdr:ext cx="184731" cy="298696"/>
    <xdr:sp macro="" textlink="">
      <xdr:nvSpPr>
        <xdr:cNvPr id="886" name="PoljeZBesedilom 885">
          <a:extLst>
            <a:ext uri="{FF2B5EF4-FFF2-40B4-BE49-F238E27FC236}">
              <a16:creationId xmlns:a16="http://schemas.microsoft.com/office/drawing/2014/main" id="{712933E9-969F-455A-AA1A-E910657D687D}"/>
            </a:ext>
          </a:extLst>
        </xdr:cNvPr>
        <xdr:cNvSpPr txBox="1"/>
      </xdr:nvSpPr>
      <xdr:spPr>
        <a:xfrm>
          <a:off x="1647825" y="17271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403</xdr:row>
      <xdr:rowOff>0</xdr:rowOff>
    </xdr:from>
    <xdr:ext cx="184731" cy="298696"/>
    <xdr:sp macro="" textlink="">
      <xdr:nvSpPr>
        <xdr:cNvPr id="887" name="PoljeZBesedilom 886">
          <a:extLst>
            <a:ext uri="{FF2B5EF4-FFF2-40B4-BE49-F238E27FC236}">
              <a16:creationId xmlns:a16="http://schemas.microsoft.com/office/drawing/2014/main" id="{F3302C0A-BC9B-471D-863D-7FB29EE0A662}"/>
            </a:ext>
          </a:extLst>
        </xdr:cNvPr>
        <xdr:cNvSpPr txBox="1"/>
      </xdr:nvSpPr>
      <xdr:spPr>
        <a:xfrm>
          <a:off x="4352925" y="17271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195285</xdr:colOff>
      <xdr:row>405</xdr:row>
      <xdr:rowOff>38100</xdr:rowOff>
    </xdr:from>
    <xdr:to>
      <xdr:col>3</xdr:col>
      <xdr:colOff>1010678</xdr:colOff>
      <xdr:row>412</xdr:row>
      <xdr:rowOff>57149</xdr:rowOff>
    </xdr:to>
    <xdr:pic>
      <xdr:nvPicPr>
        <xdr:cNvPr id="888" name="Slika 887">
          <a:extLst>
            <a:ext uri="{FF2B5EF4-FFF2-40B4-BE49-F238E27FC236}">
              <a16:creationId xmlns:a16="http://schemas.microsoft.com/office/drawing/2014/main" id="{473D3B2A-EA7F-40DC-A110-1BA5D7BE287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57285" y="173650275"/>
          <a:ext cx="2625143" cy="1352549"/>
        </a:xfrm>
        <a:prstGeom prst="rect">
          <a:avLst/>
        </a:prstGeom>
      </xdr:spPr>
    </xdr:pic>
    <xdr:clientData/>
  </xdr:twoCellAnchor>
  <xdr:oneCellAnchor>
    <xdr:from>
      <xdr:col>2</xdr:col>
      <xdr:colOff>885825</xdr:colOff>
      <xdr:row>414</xdr:row>
      <xdr:rowOff>0</xdr:rowOff>
    </xdr:from>
    <xdr:ext cx="184731" cy="298696"/>
    <xdr:sp macro="" textlink="">
      <xdr:nvSpPr>
        <xdr:cNvPr id="889" name="PoljeZBesedilom 888">
          <a:extLst>
            <a:ext uri="{FF2B5EF4-FFF2-40B4-BE49-F238E27FC236}">
              <a16:creationId xmlns:a16="http://schemas.microsoft.com/office/drawing/2014/main" id="{B490C9F7-81F0-4655-97CA-BA62F2632808}"/>
            </a:ext>
          </a:extLst>
        </xdr:cNvPr>
        <xdr:cNvSpPr txBox="1"/>
      </xdr:nvSpPr>
      <xdr:spPr>
        <a:xfrm>
          <a:off x="1647825" y="15085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414</xdr:row>
      <xdr:rowOff>0</xdr:rowOff>
    </xdr:from>
    <xdr:ext cx="184731" cy="298696"/>
    <xdr:sp macro="" textlink="">
      <xdr:nvSpPr>
        <xdr:cNvPr id="890" name="PoljeZBesedilom 889">
          <a:extLst>
            <a:ext uri="{FF2B5EF4-FFF2-40B4-BE49-F238E27FC236}">
              <a16:creationId xmlns:a16="http://schemas.microsoft.com/office/drawing/2014/main" id="{87F54A0F-867A-416B-8599-95F0E6C5E94F}"/>
            </a:ext>
          </a:extLst>
        </xdr:cNvPr>
        <xdr:cNvSpPr txBox="1"/>
      </xdr:nvSpPr>
      <xdr:spPr>
        <a:xfrm>
          <a:off x="4352925" y="15085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142874</xdr:colOff>
      <xdr:row>416</xdr:row>
      <xdr:rowOff>123825</xdr:rowOff>
    </xdr:from>
    <xdr:to>
      <xdr:col>3</xdr:col>
      <xdr:colOff>812773</xdr:colOff>
      <xdr:row>425</xdr:row>
      <xdr:rowOff>152400</xdr:rowOff>
    </xdr:to>
    <xdr:pic>
      <xdr:nvPicPr>
        <xdr:cNvPr id="891" name="Slika 890">
          <a:extLst>
            <a:ext uri="{FF2B5EF4-FFF2-40B4-BE49-F238E27FC236}">
              <a16:creationId xmlns:a16="http://schemas.microsoft.com/office/drawing/2014/main" id="{68373FD5-5788-4DE1-821E-53AD83B0C8D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04874" y="151780875"/>
          <a:ext cx="2479649" cy="1743075"/>
        </a:xfrm>
        <a:prstGeom prst="rect">
          <a:avLst/>
        </a:prstGeom>
      </xdr:spPr>
    </xdr:pic>
    <xdr:clientData/>
  </xdr:twoCellAnchor>
  <xdr:oneCellAnchor>
    <xdr:from>
      <xdr:col>2</xdr:col>
      <xdr:colOff>885825</xdr:colOff>
      <xdr:row>414</xdr:row>
      <xdr:rowOff>0</xdr:rowOff>
    </xdr:from>
    <xdr:ext cx="184731" cy="298696"/>
    <xdr:sp macro="" textlink="">
      <xdr:nvSpPr>
        <xdr:cNvPr id="892" name="PoljeZBesedilom 891">
          <a:extLst>
            <a:ext uri="{FF2B5EF4-FFF2-40B4-BE49-F238E27FC236}">
              <a16:creationId xmlns:a16="http://schemas.microsoft.com/office/drawing/2014/main" id="{FE0F347A-4363-47FC-940A-378FB8306926}"/>
            </a:ext>
          </a:extLst>
        </xdr:cNvPr>
        <xdr:cNvSpPr txBox="1"/>
      </xdr:nvSpPr>
      <xdr:spPr>
        <a:xfrm>
          <a:off x="1647825" y="15085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414</xdr:row>
      <xdr:rowOff>0</xdr:rowOff>
    </xdr:from>
    <xdr:ext cx="184731" cy="298696"/>
    <xdr:sp macro="" textlink="">
      <xdr:nvSpPr>
        <xdr:cNvPr id="893" name="PoljeZBesedilom 892">
          <a:extLst>
            <a:ext uri="{FF2B5EF4-FFF2-40B4-BE49-F238E27FC236}">
              <a16:creationId xmlns:a16="http://schemas.microsoft.com/office/drawing/2014/main" id="{E2DDA1CE-003A-4F81-829F-9B89754DF47B}"/>
            </a:ext>
          </a:extLst>
        </xdr:cNvPr>
        <xdr:cNvSpPr txBox="1"/>
      </xdr:nvSpPr>
      <xdr:spPr>
        <a:xfrm>
          <a:off x="4352925" y="15085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414</xdr:row>
      <xdr:rowOff>0</xdr:rowOff>
    </xdr:from>
    <xdr:ext cx="184731" cy="298696"/>
    <xdr:sp macro="" textlink="">
      <xdr:nvSpPr>
        <xdr:cNvPr id="894" name="PoljeZBesedilom 893">
          <a:extLst>
            <a:ext uri="{FF2B5EF4-FFF2-40B4-BE49-F238E27FC236}">
              <a16:creationId xmlns:a16="http://schemas.microsoft.com/office/drawing/2014/main" id="{C349292A-476A-42E8-91B3-E2F39B99D923}"/>
            </a:ext>
          </a:extLst>
        </xdr:cNvPr>
        <xdr:cNvSpPr txBox="1"/>
      </xdr:nvSpPr>
      <xdr:spPr>
        <a:xfrm>
          <a:off x="4352925" y="15085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414</xdr:row>
      <xdr:rowOff>0</xdr:rowOff>
    </xdr:from>
    <xdr:ext cx="184731" cy="298696"/>
    <xdr:sp macro="" textlink="">
      <xdr:nvSpPr>
        <xdr:cNvPr id="895" name="PoljeZBesedilom 894">
          <a:extLst>
            <a:ext uri="{FF2B5EF4-FFF2-40B4-BE49-F238E27FC236}">
              <a16:creationId xmlns:a16="http://schemas.microsoft.com/office/drawing/2014/main" id="{2257EEF6-C1B9-4DF9-95B0-5841EA1D5EB6}"/>
            </a:ext>
          </a:extLst>
        </xdr:cNvPr>
        <xdr:cNvSpPr txBox="1"/>
      </xdr:nvSpPr>
      <xdr:spPr>
        <a:xfrm>
          <a:off x="1647825" y="15085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320</xdr:row>
      <xdr:rowOff>0</xdr:rowOff>
    </xdr:from>
    <xdr:ext cx="184731" cy="298696"/>
    <xdr:sp macro="" textlink="">
      <xdr:nvSpPr>
        <xdr:cNvPr id="896" name="PoljeZBesedilom 895">
          <a:extLst>
            <a:ext uri="{FF2B5EF4-FFF2-40B4-BE49-F238E27FC236}">
              <a16:creationId xmlns:a16="http://schemas.microsoft.com/office/drawing/2014/main" id="{0BC23E73-23DA-4E91-AB77-5574CDF63DCE}"/>
            </a:ext>
          </a:extLst>
        </xdr:cNvPr>
        <xdr:cNvSpPr txBox="1"/>
      </xdr:nvSpPr>
      <xdr:spPr>
        <a:xfrm>
          <a:off x="1647825" y="16622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320</xdr:row>
      <xdr:rowOff>0</xdr:rowOff>
    </xdr:from>
    <xdr:ext cx="184731" cy="298696"/>
    <xdr:sp macro="" textlink="">
      <xdr:nvSpPr>
        <xdr:cNvPr id="897" name="PoljeZBesedilom 896">
          <a:extLst>
            <a:ext uri="{FF2B5EF4-FFF2-40B4-BE49-F238E27FC236}">
              <a16:creationId xmlns:a16="http://schemas.microsoft.com/office/drawing/2014/main" id="{21775880-5859-48BA-AD89-0D80A19ED85B}"/>
            </a:ext>
          </a:extLst>
        </xdr:cNvPr>
        <xdr:cNvSpPr txBox="1"/>
      </xdr:nvSpPr>
      <xdr:spPr>
        <a:xfrm>
          <a:off x="4352925" y="166220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447676</xdr:colOff>
      <xdr:row>322</xdr:row>
      <xdr:rowOff>8078</xdr:rowOff>
    </xdr:from>
    <xdr:to>
      <xdr:col>3</xdr:col>
      <xdr:colOff>752476</xdr:colOff>
      <xdr:row>333</xdr:row>
      <xdr:rowOff>85725</xdr:rowOff>
    </xdr:to>
    <xdr:pic>
      <xdr:nvPicPr>
        <xdr:cNvPr id="898" name="Slika 897">
          <a:extLst>
            <a:ext uri="{FF2B5EF4-FFF2-40B4-BE49-F238E27FC236}">
              <a16:creationId xmlns:a16="http://schemas.microsoft.com/office/drawing/2014/main" id="{E34DC4AC-3D20-4B4C-9EA3-CFBAAF7551BB}"/>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09676" y="151036478"/>
          <a:ext cx="2114550" cy="2173147"/>
        </a:xfrm>
        <a:prstGeom prst="rect">
          <a:avLst/>
        </a:prstGeom>
      </xdr:spPr>
    </xdr:pic>
    <xdr:clientData/>
  </xdr:twoCellAnchor>
  <xdr:oneCellAnchor>
    <xdr:from>
      <xdr:col>5</xdr:col>
      <xdr:colOff>0</xdr:colOff>
      <xdr:row>361</xdr:row>
      <xdr:rowOff>0</xdr:rowOff>
    </xdr:from>
    <xdr:ext cx="184731" cy="298696"/>
    <xdr:sp macro="" textlink="">
      <xdr:nvSpPr>
        <xdr:cNvPr id="387" name="PoljeZBesedilom 386">
          <a:extLst>
            <a:ext uri="{FF2B5EF4-FFF2-40B4-BE49-F238E27FC236}">
              <a16:creationId xmlns:a16="http://schemas.microsoft.com/office/drawing/2014/main" id="{1022F849-5F8F-4123-89DC-3AC5B7F28590}"/>
            </a:ext>
          </a:extLst>
        </xdr:cNvPr>
        <xdr:cNvSpPr txBox="1"/>
      </xdr:nvSpPr>
      <xdr:spPr>
        <a:xfrm>
          <a:off x="4352925" y="150371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374</xdr:row>
      <xdr:rowOff>0</xdr:rowOff>
    </xdr:from>
    <xdr:ext cx="184731" cy="298696"/>
    <xdr:sp macro="" textlink="">
      <xdr:nvSpPr>
        <xdr:cNvPr id="881" name="PoljeZBesedilom 880">
          <a:extLst>
            <a:ext uri="{FF2B5EF4-FFF2-40B4-BE49-F238E27FC236}">
              <a16:creationId xmlns:a16="http://schemas.microsoft.com/office/drawing/2014/main" id="{FC8B4CD8-8459-4552-954F-CB076B5B5C1C}"/>
            </a:ext>
          </a:extLst>
        </xdr:cNvPr>
        <xdr:cNvSpPr txBox="1"/>
      </xdr:nvSpPr>
      <xdr:spPr>
        <a:xfrm>
          <a:off x="4352925" y="171726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390</xdr:row>
      <xdr:rowOff>0</xdr:rowOff>
    </xdr:from>
    <xdr:ext cx="184731" cy="298696"/>
    <xdr:sp macro="" textlink="">
      <xdr:nvSpPr>
        <xdr:cNvPr id="899" name="PoljeZBesedilom 898">
          <a:extLst>
            <a:ext uri="{FF2B5EF4-FFF2-40B4-BE49-F238E27FC236}">
              <a16:creationId xmlns:a16="http://schemas.microsoft.com/office/drawing/2014/main" id="{2D89CC56-20C8-41AD-B87A-D39190B456A4}"/>
            </a:ext>
          </a:extLst>
        </xdr:cNvPr>
        <xdr:cNvSpPr txBox="1"/>
      </xdr:nvSpPr>
      <xdr:spPr>
        <a:xfrm>
          <a:off x="4352925" y="1406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404</xdr:row>
      <xdr:rowOff>0</xdr:rowOff>
    </xdr:from>
    <xdr:ext cx="184731" cy="298696"/>
    <xdr:sp macro="" textlink="">
      <xdr:nvSpPr>
        <xdr:cNvPr id="900" name="PoljeZBesedilom 899">
          <a:extLst>
            <a:ext uri="{FF2B5EF4-FFF2-40B4-BE49-F238E27FC236}">
              <a16:creationId xmlns:a16="http://schemas.microsoft.com/office/drawing/2014/main" id="{F6C65DB8-6C5C-49B8-B13A-41D79CC2B490}"/>
            </a:ext>
          </a:extLst>
        </xdr:cNvPr>
        <xdr:cNvSpPr txBox="1"/>
      </xdr:nvSpPr>
      <xdr:spPr>
        <a:xfrm>
          <a:off x="4352925" y="163087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415</xdr:row>
      <xdr:rowOff>0</xdr:rowOff>
    </xdr:from>
    <xdr:ext cx="184731" cy="298696"/>
    <xdr:sp macro="" textlink="">
      <xdr:nvSpPr>
        <xdr:cNvPr id="901" name="PoljeZBesedilom 900">
          <a:extLst>
            <a:ext uri="{FF2B5EF4-FFF2-40B4-BE49-F238E27FC236}">
              <a16:creationId xmlns:a16="http://schemas.microsoft.com/office/drawing/2014/main" id="{68FE0113-4ED0-43D7-BA8E-746B1F1DA01D}"/>
            </a:ext>
          </a:extLst>
        </xdr:cNvPr>
        <xdr:cNvSpPr txBox="1"/>
      </xdr:nvSpPr>
      <xdr:spPr>
        <a:xfrm>
          <a:off x="4352925" y="153457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239</xdr:row>
      <xdr:rowOff>0</xdr:rowOff>
    </xdr:from>
    <xdr:ext cx="184731" cy="298696"/>
    <xdr:sp macro="" textlink="">
      <xdr:nvSpPr>
        <xdr:cNvPr id="902" name="PoljeZBesedilom 901">
          <a:extLst>
            <a:ext uri="{FF2B5EF4-FFF2-40B4-BE49-F238E27FC236}">
              <a16:creationId xmlns:a16="http://schemas.microsoft.com/office/drawing/2014/main" id="{9F0DD1A9-2CB1-4483-8C00-C4A2047A7AC5}"/>
            </a:ext>
          </a:extLst>
        </xdr:cNvPr>
        <xdr:cNvSpPr txBox="1"/>
      </xdr:nvSpPr>
      <xdr:spPr>
        <a:xfrm>
          <a:off x="1647825" y="10998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239</xdr:row>
      <xdr:rowOff>0</xdr:rowOff>
    </xdr:from>
    <xdr:ext cx="184731" cy="298696"/>
    <xdr:sp macro="" textlink="">
      <xdr:nvSpPr>
        <xdr:cNvPr id="903" name="PoljeZBesedilom 902">
          <a:extLst>
            <a:ext uri="{FF2B5EF4-FFF2-40B4-BE49-F238E27FC236}">
              <a16:creationId xmlns:a16="http://schemas.microsoft.com/office/drawing/2014/main" id="{2F04F03F-E891-48AB-8759-28E4C7AD21B1}"/>
            </a:ext>
          </a:extLst>
        </xdr:cNvPr>
        <xdr:cNvSpPr txBox="1"/>
      </xdr:nvSpPr>
      <xdr:spPr>
        <a:xfrm>
          <a:off x="1647825" y="10998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239</xdr:row>
      <xdr:rowOff>0</xdr:rowOff>
    </xdr:from>
    <xdr:ext cx="184731" cy="298696"/>
    <xdr:sp macro="" textlink="">
      <xdr:nvSpPr>
        <xdr:cNvPr id="904" name="PoljeZBesedilom 903">
          <a:extLst>
            <a:ext uri="{FF2B5EF4-FFF2-40B4-BE49-F238E27FC236}">
              <a16:creationId xmlns:a16="http://schemas.microsoft.com/office/drawing/2014/main" id="{EA53EBE5-84A5-4DB2-BFF9-39754C30DECA}"/>
            </a:ext>
          </a:extLst>
        </xdr:cNvPr>
        <xdr:cNvSpPr txBox="1"/>
      </xdr:nvSpPr>
      <xdr:spPr>
        <a:xfrm>
          <a:off x="1647825" y="10998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905" name="PoljeZBesedilom 904">
          <a:extLst>
            <a:ext uri="{FF2B5EF4-FFF2-40B4-BE49-F238E27FC236}">
              <a16:creationId xmlns:a16="http://schemas.microsoft.com/office/drawing/2014/main" id="{F8EE730E-59DB-4D59-B156-6861E86B7C1C}"/>
            </a:ext>
          </a:extLst>
        </xdr:cNvPr>
        <xdr:cNvSpPr txBox="1"/>
      </xdr:nvSpPr>
      <xdr:spPr>
        <a:xfrm>
          <a:off x="1647825" y="107442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906" name="PoljeZBesedilom 905">
          <a:extLst>
            <a:ext uri="{FF2B5EF4-FFF2-40B4-BE49-F238E27FC236}">
              <a16:creationId xmlns:a16="http://schemas.microsoft.com/office/drawing/2014/main" id="{3B1C758F-E2BD-4722-9662-3BFB7FB00622}"/>
            </a:ext>
          </a:extLst>
        </xdr:cNvPr>
        <xdr:cNvSpPr txBox="1"/>
      </xdr:nvSpPr>
      <xdr:spPr>
        <a:xfrm>
          <a:off x="1647825" y="107442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907" name="PoljeZBesedilom 906">
          <a:extLst>
            <a:ext uri="{FF2B5EF4-FFF2-40B4-BE49-F238E27FC236}">
              <a16:creationId xmlns:a16="http://schemas.microsoft.com/office/drawing/2014/main" id="{2A60F71C-06C4-4034-877E-C03C4EFAE79D}"/>
            </a:ext>
          </a:extLst>
        </xdr:cNvPr>
        <xdr:cNvSpPr txBox="1"/>
      </xdr:nvSpPr>
      <xdr:spPr>
        <a:xfrm>
          <a:off x="1647825" y="107442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4_PZI%20SI/05_Popisi/07_2026_SI_popisi_PZI.xlsx" TargetMode="External"/><Relationship Id="rId2" Type="http://schemas.openxmlformats.org/officeDocument/2006/relationships/externalLinkPath" Target="file:///P:\03_Projekti_arhiv\2026\2026_07_PZI_Vrtec%20Ivana%20Glin&#353;ka-enota%20Pristan\02_PZI\04_PZI%20SI\05_Popisi\07_2026_SI_popisi_PZI.xlsx" TargetMode="External"/><Relationship Id="rId1" Type="http://schemas.openxmlformats.org/officeDocument/2006/relationships/externalLinkPath" Target="/03_Projekti_arhiv/2026/2026_07_PZI_Vrtec%20Ivana%20Glin&#353;ka-enota%20Pristan/02_PZI/04_PZI%20SI/05_Popisi/07_2026_SI_popisi_PZI.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2025/74_2025_MZI_LERM/06_Na&#269;rt%20strojnih%20del/03_Opis%20del%20s%20popisom/74_2025_LERM_POPISI_OCENA%20INVESTICIJE.xlsx" TargetMode="External"/><Relationship Id="rId2" Type="http://schemas.openxmlformats.org/officeDocument/2006/relationships/externalLinkPath" Target="file:///P:\03_Projekti_arhiv\2025\74_2025_MZI_LERM\06_Na&#269;rt%20strojnih%20del\03_Opis%20del%20s%20popisom\74_2025_LERM_POPISI_OCENA%20INVESTICIJE.xlsx" TargetMode="External"/><Relationship Id="rId1" Type="http://schemas.openxmlformats.org/officeDocument/2006/relationships/externalLinkPath" Target="/03_Projekti_arhiv/2025/74_2025_MZI_LERM/06_Na&#269;rt%20strojnih%20del/03_Opis%20del%20s%20popisom/74_2025_LERM_POPISI_OCENA%20INVESTICIJE.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2024/18_PERUTNINA%20-%20adaptacija%20poslovne%20zgradbe%20v%20Dra&#382;encih/03_PZI/04_SI/04_Popisi/PP%20UPRAVNA%20STAVBA%20POPISI%20PZI_C.xlsx" TargetMode="External"/><Relationship Id="rId2" Type="http://schemas.openxmlformats.org/officeDocument/2006/relationships/externalLinkPath" Target="file:///P:\03_Projekti_arhiv\2024\18_PERUTNINA%20-%20adaptacija%20poslovne%20zgradbe%20v%20Dra&#382;encih\03_PZI\04_SI\04_Popisi\PP%20UPRAVNA%20STAVBA%20POPISI%20PZI_C.xlsx" TargetMode="External"/><Relationship Id="rId1" Type="http://schemas.openxmlformats.org/officeDocument/2006/relationships/externalLinkPath" Target="/03_Projekti_arhiv/2024/18_PERUTNINA%20-%20adaptacija%20poslovne%20zgradbe%20v%20Dra&#382;encih/03_PZI/04_SI/04_Popisi/PP%20UPRAVNA%20STAVBA%20POPISI%20PZI_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KAPITULACIJA"/>
      <sheetName val="VO-KA"/>
      <sheetName val="OGREVANJE IN HLAJENJE"/>
      <sheetName val="PREZRACEVANJE"/>
    </sheetNames>
    <sheetDataSet>
      <sheetData sheetId="0">
        <row r="4">
          <cell r="B4" t="str">
            <v>Datum: 05.05.2026</v>
          </cell>
        </row>
        <row r="7">
          <cell r="B7" t="str">
            <v>Vrtec Ivana Glinška, enota Pristan</v>
          </cell>
        </row>
        <row r="9">
          <cell r="B9" t="str">
            <v>OPOMBA: POPISI SO PROJEKTANTSKI IN NAREJENI NA OSNOVI PZI PROJEKTNE DOKUMENTACIJE. PRED ZAČETKOM MONTAŽE PREVERITI DEJANSKO STANJE NA OBJEKTU!</v>
          </cell>
        </row>
        <row r="11">
          <cell r="B11" t="str">
            <v>V popisih strojnih instalacij niso zajeta:</v>
          </cell>
        </row>
        <row r="12">
          <cell r="B12" t="str">
            <v>gradbena dela, razen navedenih;</v>
          </cell>
        </row>
        <row r="13">
          <cell r="B13" t="str">
            <v>elektro dela, razen navedenih.</v>
          </cell>
        </row>
        <row r="14">
          <cell r="B14" t="str">
            <v>Vsa izbrana oprema mora biti potrjena s strani investitorja, nadzora in projektantov strojnih inštalacij.</v>
          </cell>
        </row>
        <row r="15">
          <cell r="B15" t="str">
            <v xml:space="preserve">Pred naročilom mora biti vsa izbrana oprema potrjena s strani investitorja in nadzora ter usklajena s posameznimi načrti (arhitektura, strojno, elektro…) </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KAPITULACIJA"/>
      <sheetName val="VO-KA"/>
      <sheetName val="OGREVANJE IN HLAJENJE"/>
      <sheetName val="PREZRACEVANJE"/>
      <sheetName val="SPRINKLER"/>
    </sheetNames>
    <sheetDataSet>
      <sheetData sheetId="0">
        <row r="11">
          <cell r="B11" t="str">
            <v>V popisih strojnih instalacij niso zajeta:</v>
          </cell>
        </row>
        <row r="12">
          <cell r="B12" t="str">
            <v>gradbena dela, razen navedenih;</v>
          </cell>
        </row>
        <row r="13">
          <cell r="B13" t="str">
            <v>elektro dela, razen navedenih.</v>
          </cell>
        </row>
        <row r="14">
          <cell r="B14" t="str">
            <v>Vsa izbrana oprema mora biti potrjena s strani investitorja, nadzora in projektantov strojnih inštalacij.</v>
          </cell>
        </row>
        <row r="15">
          <cell r="B15" t="str">
            <v>Tehnološka oprema ni predmet teh popisov.</v>
          </cell>
        </row>
        <row r="16">
          <cell r="B16" t="str">
            <v xml:space="preserve">Pred naročilom mora biti vsa izbrana oprema potrjena s strani investitorja in nadzora ter usklajena s posameznimi načrti (arhitektura, strojno, elektro…) </v>
          </cell>
        </row>
      </sheetData>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KAPITULACIJA"/>
      <sheetName val="VO-KA"/>
      <sheetName val="OGREVANJE IN HLAJENJE"/>
      <sheetName val="PREZRACEVANJE"/>
    </sheetNames>
    <sheetDataSet>
      <sheetData sheetId="0">
        <row r="11">
          <cell r="B11" t="str">
            <v>V popisih strojnih instalacij niso zajeta:</v>
          </cell>
        </row>
        <row r="12">
          <cell r="B12" t="str">
            <v>gradbena dela, razen navedenih;</v>
          </cell>
        </row>
        <row r="13">
          <cell r="B13" t="str">
            <v>elektro dela, razen navedenih.</v>
          </cell>
        </row>
        <row r="14">
          <cell r="B14" t="str">
            <v>Vsa izbrana oprema mora biti potrjena s strani investitorja, nadzora in projektantov strojnih inštalacij.</v>
          </cell>
        </row>
        <row r="15">
          <cell r="B15" t="str">
            <v>Tehnološka oprema ni predmet teh popisov.</v>
          </cell>
        </row>
        <row r="16">
          <cell r="B16" t="str">
            <v xml:space="preserve">Pred naročilom mora biti vsa izbrana oprema potrjena s strani investitorja in nadzora ter usklajena s posameznimi načrti (arhitektura, strojno, elektro…) </v>
          </cell>
        </row>
      </sheetData>
      <sheetData sheetId="1"/>
      <sheetData sheetId="2"/>
      <sheetData sheetId="3"/>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BEF15-2634-4EB0-AC9A-2DD2752067CC}">
  <sheetPr codeName="List1">
    <pageSetUpPr fitToPage="1"/>
  </sheetPr>
  <dimension ref="C2:K31"/>
  <sheetViews>
    <sheetView tabSelected="1" view="pageBreakPreview" zoomScaleNormal="100" zoomScaleSheetLayoutView="100" workbookViewId="0">
      <selection activeCell="E27" sqref="E27"/>
    </sheetView>
  </sheetViews>
  <sheetFormatPr defaultColWidth="9.28515625" defaultRowHeight="15"/>
  <cols>
    <col min="1" max="2" width="4.7109375" customWidth="1"/>
    <col min="3" max="3" width="22.42578125" customWidth="1"/>
    <col min="4" max="4" width="30.85546875" customWidth="1"/>
    <col min="5" max="5" width="32.7109375" customWidth="1"/>
    <col min="6" max="6" width="0.42578125" customWidth="1"/>
    <col min="7" max="7" width="7.28515625" hidden="1" customWidth="1"/>
    <col min="8" max="8" width="35" hidden="1" customWidth="1"/>
    <col min="9" max="9" width="9.28515625" hidden="1" customWidth="1"/>
    <col min="10" max="10" width="22.42578125" hidden="1" customWidth="1"/>
    <col min="11" max="11" width="17.42578125" hidden="1" customWidth="1"/>
    <col min="12" max="12" width="15.7109375" customWidth="1"/>
  </cols>
  <sheetData>
    <row r="2" spans="3:5" ht="21" customHeight="1"/>
    <row r="3" spans="3:5" ht="78.75" customHeight="1">
      <c r="C3" s="383"/>
      <c r="D3" s="383"/>
      <c r="E3" s="383"/>
    </row>
    <row r="6" spans="3:5">
      <c r="C6" s="3" t="s">
        <v>39</v>
      </c>
      <c r="D6" s="384" t="s">
        <v>82</v>
      </c>
      <c r="E6" s="384"/>
    </row>
    <row r="7" spans="3:5">
      <c r="C7" s="3"/>
      <c r="D7" s="384"/>
      <c r="E7" s="384"/>
    </row>
    <row r="8" spans="3:5" ht="16.5" customHeight="1">
      <c r="D8" s="383"/>
      <c r="E8" s="383"/>
    </row>
    <row r="9" spans="3:5" ht="69.75" customHeight="1">
      <c r="C9" s="4" t="s">
        <v>50</v>
      </c>
      <c r="D9" s="5" t="s">
        <v>83</v>
      </c>
      <c r="E9" s="1"/>
    </row>
    <row r="12" spans="3:5" ht="18.75" customHeight="1">
      <c r="C12" s="3" t="s">
        <v>40</v>
      </c>
      <c r="D12" s="383" t="s">
        <v>84</v>
      </c>
      <c r="E12" s="383"/>
    </row>
    <row r="13" spans="3:5" ht="18.75" customHeight="1">
      <c r="C13" s="3"/>
      <c r="D13" t="s">
        <v>85</v>
      </c>
    </row>
    <row r="14" spans="3:5" ht="17.25" customHeight="1">
      <c r="D14" t="s">
        <v>86</v>
      </c>
    </row>
    <row r="15" spans="3:5" ht="6" customHeight="1"/>
    <row r="16" spans="3:5" ht="60" customHeight="1">
      <c r="D16" t="e" vm="1">
        <v>#VALUE!</v>
      </c>
    </row>
    <row r="18" spans="3:5" ht="18.75">
      <c r="C18" s="3" t="s">
        <v>41</v>
      </c>
      <c r="D18" s="385" t="s">
        <v>450</v>
      </c>
      <c r="E18" s="385"/>
    </row>
    <row r="21" spans="3:5">
      <c r="C21" s="3" t="s">
        <v>42</v>
      </c>
      <c r="D21" t="s">
        <v>30</v>
      </c>
    </row>
    <row r="22" spans="3:5">
      <c r="D22" t="s">
        <v>66</v>
      </c>
      <c r="E22" t="s">
        <v>17</v>
      </c>
    </row>
    <row r="25" spans="3:5">
      <c r="C25" s="3" t="s">
        <v>43</v>
      </c>
      <c r="D25" s="32" t="s">
        <v>87</v>
      </c>
      <c r="E25" t="s">
        <v>17</v>
      </c>
    </row>
    <row r="28" spans="3:5">
      <c r="C28" s="3" t="s">
        <v>44</v>
      </c>
      <c r="D28" t="s">
        <v>88</v>
      </c>
      <c r="E28" t="s">
        <v>17</v>
      </c>
    </row>
    <row r="31" spans="3:5">
      <c r="C31" s="3" t="s">
        <v>45</v>
      </c>
      <c r="D31" t="s">
        <v>46</v>
      </c>
    </row>
  </sheetData>
  <mergeCells count="6">
    <mergeCell ref="C3:E3"/>
    <mergeCell ref="D6:E6"/>
    <mergeCell ref="D8:E8"/>
    <mergeCell ref="D12:E12"/>
    <mergeCell ref="D18:E18"/>
    <mergeCell ref="D7:E7"/>
  </mergeCells>
  <pageMargins left="0.70866141732283472" right="0.70866141732283472" top="0.74803149606299213" bottom="0.74803149606299213" header="0.31496062992125984" footer="0.31496062992125984"/>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6FDF2-2DFA-40CC-ADEC-A1F46E67A5C1}">
  <sheetPr codeName="List3">
    <pageSetUpPr fitToPage="1"/>
  </sheetPr>
  <dimension ref="A1:E52"/>
  <sheetViews>
    <sheetView view="pageBreakPreview" zoomScaleNormal="100" zoomScaleSheetLayoutView="100" zoomScalePageLayoutView="84" workbookViewId="0">
      <selection activeCell="E31" sqref="E31"/>
    </sheetView>
  </sheetViews>
  <sheetFormatPr defaultColWidth="24.7109375" defaultRowHeight="15"/>
  <cols>
    <col min="1" max="1" width="4.85546875" customWidth="1"/>
    <col min="2" max="2" width="6.7109375" customWidth="1"/>
    <col min="3" max="3" width="41.140625" customWidth="1"/>
    <col min="4" max="4" width="28.140625" customWidth="1"/>
    <col min="5" max="5" width="24" customWidth="1"/>
    <col min="6" max="6" width="10.28515625" bestFit="1" customWidth="1"/>
    <col min="7" max="8" width="12.42578125" bestFit="1" customWidth="1"/>
    <col min="9" max="250" width="9.140625" customWidth="1"/>
    <col min="251" max="251" width="4.85546875" customWidth="1"/>
    <col min="252" max="252" width="2.85546875" customWidth="1"/>
    <col min="253" max="253" width="64.85546875" customWidth="1"/>
  </cols>
  <sheetData>
    <row r="1" spans="1:5">
      <c r="A1" s="3"/>
      <c r="B1" s="3"/>
      <c r="C1" s="3"/>
      <c r="D1" s="3"/>
      <c r="E1" s="3"/>
    </row>
    <row r="2" spans="1:5">
      <c r="A2" s="3"/>
      <c r="B2" s="3"/>
      <c r="C2" s="3" t="s">
        <v>451</v>
      </c>
      <c r="D2" s="3"/>
      <c r="E2" s="3"/>
    </row>
    <row r="3" spans="1:5">
      <c r="A3" s="3"/>
      <c r="B3" s="3"/>
      <c r="C3" s="3"/>
      <c r="D3" s="3"/>
      <c r="E3" s="3"/>
    </row>
    <row r="4" spans="1:5" ht="28.5" customHeight="1">
      <c r="A4" s="6"/>
      <c r="B4" s="12" t="s">
        <v>14</v>
      </c>
      <c r="C4" s="12" t="s">
        <v>68</v>
      </c>
      <c r="D4" s="12"/>
      <c r="E4" s="12" t="s">
        <v>16</v>
      </c>
    </row>
    <row r="7" spans="1:5" ht="16.5">
      <c r="A7" s="38"/>
      <c r="B7" s="38" t="s">
        <v>11</v>
      </c>
      <c r="C7" s="38" t="s">
        <v>89</v>
      </c>
      <c r="D7" s="38"/>
      <c r="E7" s="39">
        <f>'skupina DELFINČKI'!H16</f>
        <v>0</v>
      </c>
    </row>
    <row r="8" spans="1:5" ht="16.5">
      <c r="A8" s="40"/>
      <c r="B8" s="40" t="s">
        <v>4</v>
      </c>
      <c r="C8" s="40" t="s">
        <v>90</v>
      </c>
      <c r="D8" s="40"/>
      <c r="E8" s="41">
        <f>'skupina HOBOTNICE'!H16</f>
        <v>0</v>
      </c>
    </row>
    <row r="9" spans="1:5" ht="16.5">
      <c r="A9" s="42"/>
      <c r="B9" s="42" t="s">
        <v>71</v>
      </c>
      <c r="C9" s="42" t="s">
        <v>91</v>
      </c>
      <c r="D9" s="42"/>
      <c r="E9" s="43">
        <f>'skupina MEDUZE'!H16</f>
        <v>0</v>
      </c>
    </row>
    <row r="10" spans="1:5" ht="16.5">
      <c r="A10" s="46"/>
      <c r="B10" s="46" t="s">
        <v>92</v>
      </c>
      <c r="C10" s="46" t="s">
        <v>96</v>
      </c>
      <c r="D10" s="46"/>
      <c r="E10" s="47">
        <f>'skupina MORSKI KONJIČKI'!H16</f>
        <v>0</v>
      </c>
    </row>
    <row r="11" spans="1:5" ht="16.5">
      <c r="A11" s="44"/>
      <c r="B11" s="44" t="s">
        <v>93</v>
      </c>
      <c r="C11" s="44" t="s">
        <v>97</v>
      </c>
      <c r="D11" s="44"/>
      <c r="E11" s="45">
        <f>'skupina ŠKOLJKE'!H16</f>
        <v>0</v>
      </c>
    </row>
    <row r="12" spans="1:5" ht="16.5">
      <c r="A12" s="48"/>
      <c r="B12" s="48" t="s">
        <v>94</v>
      </c>
      <c r="C12" s="48" t="s">
        <v>98</v>
      </c>
      <c r="D12" s="48"/>
      <c r="E12" s="49">
        <f>'sanitarije VZGOJITELJICE'!H16</f>
        <v>0</v>
      </c>
    </row>
    <row r="13" spans="1:5" ht="16.5">
      <c r="A13" s="50"/>
      <c r="B13" s="50" t="s">
        <v>95</v>
      </c>
      <c r="C13" s="50" t="s">
        <v>99</v>
      </c>
      <c r="D13" s="50"/>
      <c r="E13" s="51">
        <f>'sanitarije V KLETI'!H16</f>
        <v>0</v>
      </c>
    </row>
    <row r="14" spans="1:5">
      <c r="A14" s="3"/>
      <c r="B14" s="3"/>
      <c r="C14" s="3"/>
      <c r="D14" s="3"/>
    </row>
    <row r="15" spans="1:5" ht="16.5">
      <c r="A15" s="3"/>
      <c r="B15" s="3" t="s">
        <v>671</v>
      </c>
      <c r="C15" s="3" t="s">
        <v>672</v>
      </c>
      <c r="D15" s="3"/>
      <c r="E15" s="59">
        <f>'ocena-Vrtec MB-Sanitarije'!H11</f>
        <v>0</v>
      </c>
    </row>
    <row r="16" spans="1:5" ht="16.5">
      <c r="A16" s="3"/>
      <c r="B16" s="3" t="s">
        <v>10</v>
      </c>
      <c r="C16" s="3" t="s">
        <v>673</v>
      </c>
      <c r="D16" s="3"/>
      <c r="E16" s="59"/>
    </row>
    <row r="17" spans="1:5" ht="16.5">
      <c r="A17" s="3"/>
      <c r="B17" s="3"/>
      <c r="C17" s="382" t="s">
        <v>685</v>
      </c>
      <c r="D17" s="3"/>
      <c r="E17" s="59">
        <f>'VO-KA'!F34</f>
        <v>0</v>
      </c>
    </row>
    <row r="18" spans="1:5" ht="16.5">
      <c r="A18" s="3"/>
      <c r="B18" s="3"/>
      <c r="C18" s="382" t="s">
        <v>879</v>
      </c>
      <c r="D18" s="3"/>
      <c r="E18" s="59">
        <f>'OGREVANJE IN HLAJENJE'!F32</f>
        <v>0</v>
      </c>
    </row>
    <row r="19" spans="1:5" ht="16.5">
      <c r="A19" s="3"/>
      <c r="B19" s="3"/>
      <c r="C19" s="382" t="s">
        <v>857</v>
      </c>
      <c r="D19" s="3"/>
      <c r="E19" s="59">
        <f>PREZRACEVANJE!F25</f>
        <v>0</v>
      </c>
    </row>
    <row r="20" spans="1:5">
      <c r="A20" s="3"/>
      <c r="B20" s="3"/>
      <c r="C20" s="3"/>
      <c r="D20" s="3"/>
    </row>
    <row r="21" spans="1:5" ht="15.75" thickBot="1">
      <c r="A21" s="3"/>
      <c r="B21" s="3"/>
      <c r="C21" s="3"/>
      <c r="D21" s="3"/>
    </row>
    <row r="22" spans="1:5" ht="17.25" thickBot="1">
      <c r="A22" s="3"/>
      <c r="B22" s="9"/>
      <c r="C22" s="10" t="s">
        <v>65</v>
      </c>
      <c r="D22" s="10"/>
      <c r="E22" s="11">
        <f>SUM(E7:E19)</f>
        <v>0</v>
      </c>
    </row>
    <row r="24" spans="1:5" ht="22.5" customHeight="1"/>
    <row r="25" spans="1:5" ht="33" customHeight="1">
      <c r="A25" s="13"/>
      <c r="B25" s="13"/>
      <c r="C25" s="14" t="s">
        <v>31</v>
      </c>
      <c r="D25" s="13"/>
      <c r="E25" s="15">
        <f>E22</f>
        <v>0</v>
      </c>
    </row>
    <row r="28" spans="1:5" ht="16.5">
      <c r="C28" t="s">
        <v>18</v>
      </c>
      <c r="D28" s="7">
        <v>0.22</v>
      </c>
      <c r="E28" s="8">
        <f>+E25*$D$28</f>
        <v>0</v>
      </c>
    </row>
    <row r="31" spans="1:5" ht="32.25" customHeight="1" thickBot="1">
      <c r="A31" s="16"/>
      <c r="B31" s="16"/>
      <c r="C31" s="17" t="s">
        <v>47</v>
      </c>
      <c r="D31" s="16"/>
      <c r="E31" s="18">
        <f>+E25+E28</f>
        <v>0</v>
      </c>
    </row>
    <row r="32" spans="1:5" ht="14.25" customHeight="1" thickTop="1"/>
    <row r="33" spans="2:5" hidden="1">
      <c r="B33" t="s">
        <v>14</v>
      </c>
      <c r="C33" t="s">
        <v>15</v>
      </c>
      <c r="E33" t="s">
        <v>16</v>
      </c>
    </row>
    <row r="34" spans="2:5" hidden="1"/>
    <row r="35" spans="2:5" hidden="1"/>
    <row r="36" spans="2:5" ht="17.25" hidden="1" customHeight="1">
      <c r="B36" t="s">
        <v>21</v>
      </c>
      <c r="C36" s="383" t="s">
        <v>22</v>
      </c>
      <c r="D36" s="383"/>
    </row>
    <row r="37" spans="2:5" hidden="1"/>
    <row r="38" spans="2:5" hidden="1">
      <c r="B38" t="s">
        <v>23</v>
      </c>
      <c r="C38" s="383" t="s">
        <v>24</v>
      </c>
      <c r="D38" s="383"/>
    </row>
    <row r="39" spans="2:5" hidden="1"/>
    <row r="40" spans="2:5" hidden="1">
      <c r="B40" t="s">
        <v>25</v>
      </c>
      <c r="C40" s="383" t="s">
        <v>26</v>
      </c>
      <c r="D40" s="383"/>
    </row>
    <row r="41" spans="2:5" hidden="1"/>
    <row r="42" spans="2:5" hidden="1">
      <c r="B42" t="s">
        <v>27</v>
      </c>
      <c r="C42" s="383" t="s">
        <v>28</v>
      </c>
      <c r="D42" s="383"/>
    </row>
    <row r="43" spans="2:5" hidden="1"/>
    <row r="44" spans="2:5" hidden="1">
      <c r="C44" t="s">
        <v>29</v>
      </c>
    </row>
    <row r="45" spans="2:5" hidden="1"/>
    <row r="46" spans="2:5" hidden="1">
      <c r="D46" t="s">
        <v>19</v>
      </c>
      <c r="E46">
        <f>SUM(E36:E44)</f>
        <v>0</v>
      </c>
    </row>
    <row r="47" spans="2:5" hidden="1"/>
    <row r="48" spans="2:5" hidden="1">
      <c r="C48" t="s">
        <v>18</v>
      </c>
      <c r="D48">
        <v>0.22</v>
      </c>
      <c r="E48">
        <f>+E46*$D$48</f>
        <v>0</v>
      </c>
    </row>
    <row r="49" spans="4:5" hidden="1">
      <c r="D49" t="s">
        <v>20</v>
      </c>
      <c r="E49">
        <f>+E46+E48</f>
        <v>0</v>
      </c>
    </row>
    <row r="50" spans="4:5" hidden="1"/>
    <row r="51" spans="4:5" ht="0.75" hidden="1" customHeight="1"/>
    <row r="52" spans="4:5" hidden="1"/>
  </sheetData>
  <mergeCells count="4">
    <mergeCell ref="C36:D36"/>
    <mergeCell ref="C38:D38"/>
    <mergeCell ref="C40:D40"/>
    <mergeCell ref="C42:D42"/>
  </mergeCells>
  <phoneticPr fontId="80" type="noConversion"/>
  <pageMargins left="0.70866141732283472" right="0.35433070866141736" top="0.82677165354330717" bottom="0.74803149606299213" header="0.31496062992125984" footer="0.31496062992125984"/>
  <pageSetup paperSize="9" scale="87" fitToHeight="0" orientation="portrait" r:id="rId1"/>
  <headerFooter alignWithMargins="0">
    <oddHeader>&amp;CVRTEC IVANA GLINŠKA, ENOTA PRISTAN</oddHeader>
    <oddFooter>&amp;CPOPIS GO DEL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5C7F3-DB73-49BC-8781-1E0BBFC1A4BC}">
  <sheetPr codeName="List8"/>
  <dimension ref="A1:C23"/>
  <sheetViews>
    <sheetView view="pageBreakPreview" topLeftCell="A11" zoomScaleNormal="100" zoomScaleSheetLayoutView="100" workbookViewId="0">
      <selection activeCell="B18" sqref="B18"/>
    </sheetView>
  </sheetViews>
  <sheetFormatPr defaultRowHeight="15"/>
  <cols>
    <col min="1" max="1" width="3.42578125" customWidth="1"/>
    <col min="2" max="2" width="70" customWidth="1"/>
    <col min="3" max="3" width="4.85546875" customWidth="1"/>
    <col min="4" max="4" width="10.5703125" bestFit="1" customWidth="1"/>
    <col min="5" max="5" width="14.28515625" bestFit="1" customWidth="1"/>
    <col min="6" max="6" width="15.7109375" customWidth="1"/>
  </cols>
  <sheetData>
    <row r="1" spans="1:3">
      <c r="A1" s="21"/>
      <c r="B1" s="22" t="s">
        <v>32</v>
      </c>
      <c r="C1" s="21"/>
    </row>
    <row r="2" spans="1:3">
      <c r="A2" s="21"/>
      <c r="B2" s="21"/>
      <c r="C2" s="21"/>
    </row>
    <row r="3" spans="1:3" ht="15.75" thickBot="1">
      <c r="A3" s="24"/>
      <c r="B3" s="24"/>
      <c r="C3" s="24"/>
    </row>
    <row r="4" spans="1:3">
      <c r="A4" s="21"/>
      <c r="B4" s="22" t="s">
        <v>62</v>
      </c>
      <c r="C4" s="21"/>
    </row>
    <row r="5" spans="1:3">
      <c r="A5" s="21"/>
      <c r="B5" s="21"/>
      <c r="C5" s="21"/>
    </row>
    <row r="6" spans="1:3">
      <c r="A6" s="21"/>
      <c r="B6" s="21"/>
      <c r="C6" s="21"/>
    </row>
    <row r="7" spans="1:3" ht="30" customHeight="1">
      <c r="A7" s="21"/>
      <c r="B7" s="23" t="s">
        <v>33</v>
      </c>
      <c r="C7" s="21"/>
    </row>
    <row r="8" spans="1:3">
      <c r="A8" s="21"/>
      <c r="B8" s="23"/>
      <c r="C8" s="21"/>
    </row>
    <row r="9" spans="1:3">
      <c r="A9" s="21"/>
      <c r="B9" s="25" t="s">
        <v>34</v>
      </c>
      <c r="C9" s="21"/>
    </row>
    <row r="10" spans="1:3" ht="29.25" customHeight="1">
      <c r="A10" s="21"/>
      <c r="B10" s="26" t="s">
        <v>79</v>
      </c>
      <c r="C10" s="21"/>
    </row>
    <row r="11" spans="1:3" ht="55.5" customHeight="1">
      <c r="A11" s="21"/>
      <c r="B11" s="26" t="s">
        <v>882</v>
      </c>
      <c r="C11" s="21"/>
    </row>
    <row r="12" spans="1:3">
      <c r="A12" s="21"/>
      <c r="B12" s="27"/>
      <c r="C12" s="21"/>
    </row>
    <row r="13" spans="1:3">
      <c r="A13" s="21"/>
      <c r="B13" s="27" t="s">
        <v>881</v>
      </c>
      <c r="C13" s="21"/>
    </row>
    <row r="14" spans="1:3" ht="15.75" customHeight="1">
      <c r="A14" s="21"/>
      <c r="B14" s="27" t="s">
        <v>55</v>
      </c>
      <c r="C14" s="21"/>
    </row>
    <row r="15" spans="1:3" ht="16.5" customHeight="1">
      <c r="A15" s="21"/>
      <c r="B15" s="27" t="s">
        <v>56</v>
      </c>
      <c r="C15" s="21"/>
    </row>
    <row r="16" spans="1:3">
      <c r="A16" s="21"/>
      <c r="B16" s="27" t="s">
        <v>57</v>
      </c>
      <c r="C16" s="21"/>
    </row>
    <row r="17" spans="1:3" ht="17.25" customHeight="1">
      <c r="A17" s="21"/>
      <c r="B17" s="27" t="s">
        <v>58</v>
      </c>
      <c r="C17" s="21"/>
    </row>
    <row r="18" spans="1:3" ht="30" customHeight="1">
      <c r="A18" s="21"/>
      <c r="B18" s="26" t="s">
        <v>77</v>
      </c>
      <c r="C18" s="21"/>
    </row>
    <row r="19" spans="1:3" ht="30" customHeight="1">
      <c r="A19" s="21"/>
      <c r="B19" s="26" t="s">
        <v>59</v>
      </c>
      <c r="C19" s="21"/>
    </row>
    <row r="20" spans="1:3" ht="18.75" customHeight="1">
      <c r="A20" s="21"/>
      <c r="B20" s="26" t="s">
        <v>60</v>
      </c>
      <c r="C20" s="21"/>
    </row>
    <row r="21" spans="1:3" ht="30" customHeight="1">
      <c r="A21" s="21"/>
      <c r="B21" s="26" t="s">
        <v>61</v>
      </c>
      <c r="C21" s="21"/>
    </row>
    <row r="22" spans="1:3" ht="18" customHeight="1">
      <c r="A22" s="21"/>
      <c r="B22" s="27" t="s">
        <v>78</v>
      </c>
      <c r="C22" s="21"/>
    </row>
    <row r="23" spans="1:3">
      <c r="A23" s="21"/>
      <c r="B23" s="27"/>
      <c r="C23" s="21"/>
    </row>
  </sheetData>
  <pageMargins left="0.7" right="0.7" top="0.75" bottom="0.75" header="0.3" footer="0.3"/>
  <pageSetup paperSize="9" orientation="portrait" r:id="rId1"/>
  <headerFooter>
    <oddHeader>&amp;Cvrtec Ivana Glinška, enota Pristan</oddHeader>
    <oddFooter>&amp;CPOPIS GO DEL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12FEE-B266-49D9-9BC0-FA9ECC9493D2}">
  <sheetPr>
    <tabColor theme="5" tint="0.59999389629810485"/>
  </sheetPr>
  <dimension ref="A1:I421"/>
  <sheetViews>
    <sheetView showZeros="0" view="pageBreakPreview" zoomScaleNormal="86" zoomScaleSheetLayoutView="100" workbookViewId="0">
      <selection activeCell="G29" sqref="G29"/>
    </sheetView>
  </sheetViews>
  <sheetFormatPr defaultRowHeight="15"/>
  <cols>
    <col min="1" max="2" width="5.7109375" style="387" customWidth="1"/>
    <col min="3" max="3" width="27.140625" style="387" customWidth="1"/>
    <col min="4" max="4" width="18.42578125" style="387" customWidth="1"/>
    <col min="5" max="5" width="8.28515625" style="387" customWidth="1"/>
    <col min="6" max="6" width="8.5703125" style="387" customWidth="1"/>
    <col min="7" max="7" width="10.85546875" customWidth="1"/>
    <col min="8" max="8" width="15.5703125" style="387"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386" t="s">
        <v>11</v>
      </c>
      <c r="B1" s="386" t="s">
        <v>100</v>
      </c>
      <c r="C1" s="386"/>
      <c r="D1" s="386"/>
      <c r="E1" s="386"/>
      <c r="F1" s="386"/>
      <c r="G1" s="36"/>
      <c r="H1" s="386"/>
    </row>
    <row r="4" spans="1:8" ht="21.75" customHeight="1">
      <c r="C4" s="388" t="s">
        <v>72</v>
      </c>
      <c r="D4" s="388"/>
      <c r="H4" s="433" t="s">
        <v>35</v>
      </c>
    </row>
    <row r="6" spans="1:8">
      <c r="B6" s="387" t="s">
        <v>10</v>
      </c>
      <c r="C6" s="387" t="s">
        <v>38</v>
      </c>
      <c r="H6" s="434">
        <f>H34</f>
        <v>0</v>
      </c>
    </row>
    <row r="7" spans="1:8">
      <c r="B7" s="387" t="s">
        <v>3</v>
      </c>
      <c r="C7" s="387" t="s">
        <v>67</v>
      </c>
      <c r="H7" s="434">
        <f>H106</f>
        <v>0</v>
      </c>
    </row>
    <row r="8" spans="1:8">
      <c r="B8" s="387" t="s">
        <v>2</v>
      </c>
      <c r="C8" s="387" t="s">
        <v>112</v>
      </c>
      <c r="H8" s="434">
        <f>H142</f>
        <v>0</v>
      </c>
    </row>
    <row r="9" spans="1:8">
      <c r="B9" s="387" t="s">
        <v>8</v>
      </c>
      <c r="C9" s="387" t="s">
        <v>167</v>
      </c>
      <c r="H9" s="434">
        <f>H176</f>
        <v>0</v>
      </c>
    </row>
    <row r="10" spans="1:8">
      <c r="B10" s="387" t="s">
        <v>9</v>
      </c>
      <c r="C10" s="387" t="s">
        <v>169</v>
      </c>
      <c r="H10" s="434">
        <f>H259</f>
        <v>0</v>
      </c>
    </row>
    <row r="11" spans="1:8">
      <c r="B11" s="387" t="s">
        <v>208</v>
      </c>
      <c r="C11" s="387" t="s">
        <v>212</v>
      </c>
      <c r="H11" s="434">
        <f>H283</f>
        <v>0</v>
      </c>
    </row>
    <row r="12" spans="1:8">
      <c r="B12" s="387" t="s">
        <v>208</v>
      </c>
      <c r="C12" s="387" t="s">
        <v>214</v>
      </c>
      <c r="H12" s="434">
        <f>H396</f>
        <v>0</v>
      </c>
    </row>
    <row r="13" spans="1:8">
      <c r="H13" s="434"/>
    </row>
    <row r="14" spans="1:8" ht="19.5" customHeight="1" thickBot="1">
      <c r="A14" s="389"/>
      <c r="B14" s="389" t="s">
        <v>37</v>
      </c>
      <c r="C14" s="389"/>
      <c r="D14" s="389"/>
      <c r="E14" s="389"/>
      <c r="F14" s="389"/>
      <c r="G14" s="19"/>
      <c r="H14" s="435">
        <f>(H6+H7+H8+H9+H10+H11+H12)*0.1</f>
        <v>0</v>
      </c>
    </row>
    <row r="15" spans="1:8" ht="19.5" customHeight="1">
      <c r="A15" s="388"/>
      <c r="B15" s="388"/>
      <c r="C15" s="388"/>
      <c r="D15" s="388"/>
      <c r="E15" s="388"/>
      <c r="F15" s="388"/>
      <c r="G15" s="33"/>
    </row>
    <row r="16" spans="1:8" ht="17.25" thickBot="1">
      <c r="A16" s="390"/>
      <c r="B16" s="390"/>
      <c r="C16" s="391" t="s">
        <v>70</v>
      </c>
      <c r="D16" s="391"/>
      <c r="E16" s="390"/>
      <c r="F16" s="390"/>
      <c r="G16" s="35"/>
      <c r="H16" s="436">
        <f>SUM(H6:H14)</f>
        <v>0</v>
      </c>
    </row>
    <row r="17" spans="1:8" ht="15.75" thickTop="1"/>
    <row r="20" spans="1:8" ht="30.75" customHeight="1">
      <c r="C20" s="28" t="s">
        <v>12</v>
      </c>
      <c r="D20" s="28"/>
      <c r="E20" s="29" t="s">
        <v>1</v>
      </c>
      <c r="F20" s="29" t="s">
        <v>13</v>
      </c>
      <c r="G20" s="20" t="s">
        <v>36</v>
      </c>
      <c r="H20" s="433" t="s">
        <v>35</v>
      </c>
    </row>
    <row r="22" spans="1:8">
      <c r="A22" s="392"/>
      <c r="B22" s="392" t="s">
        <v>10</v>
      </c>
      <c r="C22" s="392" t="s">
        <v>38</v>
      </c>
      <c r="D22" s="392"/>
      <c r="E22" s="392"/>
      <c r="F22" s="392"/>
      <c r="G22" s="34"/>
      <c r="H22" s="392"/>
    </row>
    <row r="24" spans="1:8">
      <c r="A24" s="393"/>
      <c r="B24" s="393"/>
      <c r="C24" s="394" t="s">
        <v>5</v>
      </c>
      <c r="D24" s="394"/>
      <c r="E24" s="393"/>
      <c r="F24" s="393"/>
      <c r="G24" s="21"/>
      <c r="H24" s="393"/>
    </row>
    <row r="25" spans="1:8">
      <c r="A25" s="393"/>
      <c r="B25" s="393"/>
      <c r="C25" s="393"/>
      <c r="D25" s="393"/>
      <c r="E25" s="393"/>
      <c r="F25" s="393"/>
      <c r="G25" s="21"/>
      <c r="H25" s="393"/>
    </row>
    <row r="26" spans="1:8" ht="58.5" customHeight="1">
      <c r="A26" s="393"/>
      <c r="B26" s="393"/>
      <c r="C26" s="395" t="s">
        <v>80</v>
      </c>
      <c r="D26" s="396"/>
      <c r="E26" s="397"/>
      <c r="F26" s="393"/>
      <c r="G26" s="21"/>
      <c r="H26" s="393"/>
    </row>
    <row r="27" spans="1:8" ht="18" customHeight="1">
      <c r="A27" s="393"/>
      <c r="B27" s="393"/>
      <c r="C27" s="395" t="s">
        <v>51</v>
      </c>
      <c r="D27" s="396"/>
      <c r="E27" s="398"/>
      <c r="F27" s="393"/>
      <c r="G27" s="21"/>
      <c r="H27" s="393"/>
    </row>
    <row r="28" spans="1:8" ht="14.25" customHeight="1">
      <c r="A28" s="393"/>
      <c r="B28" s="393"/>
      <c r="C28" s="399"/>
      <c r="D28" s="399"/>
      <c r="E28" s="393"/>
      <c r="F28" s="393"/>
      <c r="G28" s="21"/>
      <c r="H28" s="393"/>
    </row>
    <row r="29" spans="1:8" s="2" customFormat="1" ht="134.25" customHeight="1">
      <c r="A29" s="393"/>
      <c r="B29" s="400">
        <f>MAX($A$1:B28)+1</f>
        <v>1</v>
      </c>
      <c r="C29" s="401" t="s">
        <v>140</v>
      </c>
      <c r="D29" s="396"/>
      <c r="E29" s="402" t="s">
        <v>63</v>
      </c>
      <c r="F29" s="403">
        <v>1</v>
      </c>
      <c r="G29" s="30">
        <v>0</v>
      </c>
      <c r="H29" s="434">
        <f>F29*G29</f>
        <v>0</v>
      </c>
    </row>
    <row r="30" spans="1:8" s="2" customFormat="1" ht="12.75" customHeight="1">
      <c r="A30" s="393"/>
      <c r="B30" s="400"/>
      <c r="C30" s="399"/>
      <c r="D30" s="399"/>
      <c r="E30" s="393"/>
      <c r="F30" s="404"/>
      <c r="G30" s="21"/>
      <c r="H30" s="393"/>
    </row>
    <row r="31" spans="1:8" ht="41.25" customHeight="1">
      <c r="A31" s="393"/>
      <c r="B31" s="400">
        <f>MAX($A$1:B30)+1</f>
        <v>2</v>
      </c>
      <c r="C31" s="401" t="s">
        <v>403</v>
      </c>
      <c r="D31" s="396"/>
      <c r="E31" s="402"/>
      <c r="F31" s="403"/>
      <c r="G31" s="30"/>
      <c r="H31" s="434"/>
    </row>
    <row r="32" spans="1:8" ht="107.25" customHeight="1">
      <c r="A32" s="393"/>
      <c r="B32" s="400"/>
      <c r="C32" s="401" t="s">
        <v>141</v>
      </c>
      <c r="D32" s="396"/>
      <c r="E32" s="402" t="s">
        <v>0</v>
      </c>
      <c r="F32" s="403">
        <v>25</v>
      </c>
      <c r="G32" s="30">
        <v>0</v>
      </c>
      <c r="H32" s="434">
        <f>F32*G32</f>
        <v>0</v>
      </c>
    </row>
    <row r="34" spans="1:8" ht="16.5" customHeight="1" thickBot="1">
      <c r="A34" s="405"/>
      <c r="B34" s="405" t="s">
        <v>10</v>
      </c>
      <c r="C34" s="405" t="s">
        <v>6</v>
      </c>
      <c r="D34" s="405"/>
      <c r="E34" s="405"/>
      <c r="F34" s="405"/>
      <c r="G34" s="37"/>
      <c r="H34" s="437">
        <f>SUM(H29:H32)</f>
        <v>0</v>
      </c>
    </row>
    <row r="35" spans="1:8" ht="15.75" thickTop="1"/>
    <row r="37" spans="1:8">
      <c r="A37" s="392"/>
      <c r="B37" s="392" t="s">
        <v>3</v>
      </c>
      <c r="C37" s="392" t="s">
        <v>67</v>
      </c>
      <c r="D37" s="392"/>
      <c r="E37" s="392"/>
      <c r="F37" s="392"/>
      <c r="G37" s="34"/>
      <c r="H37" s="392"/>
    </row>
    <row r="39" spans="1:8">
      <c r="C39" s="388" t="s">
        <v>5</v>
      </c>
      <c r="D39" s="388"/>
    </row>
    <row r="41" spans="1:8" ht="42.75" customHeight="1">
      <c r="C41" s="395" t="s">
        <v>101</v>
      </c>
      <c r="D41" s="396"/>
    </row>
    <row r="42" spans="1:8" ht="171.75" customHeight="1">
      <c r="C42" s="395" t="s">
        <v>102</v>
      </c>
      <c r="D42" s="396"/>
    </row>
    <row r="43" spans="1:8" ht="108.75" customHeight="1">
      <c r="C43" s="395" t="s">
        <v>104</v>
      </c>
      <c r="D43" s="396"/>
    </row>
    <row r="44" spans="1:8" ht="95.25" customHeight="1">
      <c r="C44" s="395" t="s">
        <v>103</v>
      </c>
      <c r="D44" s="396"/>
    </row>
    <row r="45" spans="1:8" ht="42.75" customHeight="1">
      <c r="C45" s="395" t="s">
        <v>105</v>
      </c>
      <c r="D45" s="396"/>
    </row>
    <row r="46" spans="1:8" ht="56.25" customHeight="1">
      <c r="C46" s="395" t="s">
        <v>106</v>
      </c>
      <c r="D46" s="396"/>
    </row>
    <row r="47" spans="1:8" ht="45.75" customHeight="1">
      <c r="C47" s="395" t="s">
        <v>107</v>
      </c>
      <c r="D47" s="396"/>
    </row>
    <row r="48" spans="1:8" ht="108" customHeight="1">
      <c r="C48" s="395" t="s">
        <v>108</v>
      </c>
      <c r="D48" s="396"/>
    </row>
    <row r="49" spans="1:8" ht="68.25" customHeight="1">
      <c r="C49" s="395" t="s">
        <v>109</v>
      </c>
      <c r="D49" s="396"/>
    </row>
    <row r="50" spans="1:8" ht="27.75" customHeight="1">
      <c r="C50" s="395" t="s">
        <v>110</v>
      </c>
      <c r="D50" s="396"/>
    </row>
    <row r="51" spans="1:8" ht="41.25" customHeight="1">
      <c r="C51" s="395" t="s">
        <v>111</v>
      </c>
      <c r="D51" s="396"/>
    </row>
    <row r="52" spans="1:8" ht="42.75" customHeight="1">
      <c r="A52" s="393"/>
      <c r="B52" s="393"/>
      <c r="C52" s="395" t="s">
        <v>74</v>
      </c>
      <c r="D52" s="396"/>
      <c r="E52" s="393"/>
      <c r="F52" s="393"/>
      <c r="G52" s="21"/>
      <c r="H52" s="393"/>
    </row>
    <row r="53" spans="1:8" ht="31.5" customHeight="1">
      <c r="A53" s="393"/>
      <c r="B53" s="393"/>
      <c r="C53" s="395" t="s">
        <v>7</v>
      </c>
      <c r="D53" s="396"/>
      <c r="E53" s="393"/>
      <c r="F53" s="393"/>
      <c r="G53" s="21"/>
      <c r="H53" s="393"/>
    </row>
    <row r="54" spans="1:8" ht="67.5" customHeight="1">
      <c r="A54" s="393"/>
      <c r="B54" s="393"/>
      <c r="C54" s="395" t="s">
        <v>73</v>
      </c>
      <c r="D54" s="396"/>
      <c r="E54" s="393"/>
      <c r="F54" s="393"/>
      <c r="G54" s="21"/>
      <c r="H54" s="393"/>
    </row>
    <row r="55" spans="1:8" ht="56.25" customHeight="1">
      <c r="A55" s="393"/>
      <c r="B55" s="393"/>
      <c r="C55" s="395" t="s">
        <v>52</v>
      </c>
      <c r="D55" s="396"/>
      <c r="E55" s="393"/>
      <c r="F55" s="393"/>
      <c r="G55" s="21"/>
      <c r="H55" s="393"/>
    </row>
    <row r="56" spans="1:8" ht="19.5" customHeight="1">
      <c r="A56" s="393"/>
      <c r="B56" s="393"/>
      <c r="C56" s="395" t="s">
        <v>53</v>
      </c>
      <c r="D56" s="396"/>
      <c r="E56" s="393"/>
      <c r="F56" s="393"/>
      <c r="G56" s="21"/>
      <c r="H56" s="393"/>
    </row>
    <row r="57" spans="1:8" ht="28.5" customHeight="1">
      <c r="A57" s="393"/>
      <c r="B57" s="393"/>
      <c r="C57" s="395" t="s">
        <v>75</v>
      </c>
      <c r="D57" s="396"/>
      <c r="E57" s="393"/>
      <c r="F57" s="393"/>
      <c r="G57" s="21"/>
      <c r="H57" s="393"/>
    </row>
    <row r="58" spans="1:8" ht="57.75" customHeight="1">
      <c r="A58" s="393"/>
      <c r="B58" s="393"/>
      <c r="C58" s="395" t="s">
        <v>76</v>
      </c>
      <c r="D58" s="396"/>
      <c r="E58" s="393"/>
      <c r="F58" s="393"/>
      <c r="G58" s="21"/>
      <c r="H58" s="393"/>
    </row>
    <row r="59" spans="1:8" ht="44.25" customHeight="1">
      <c r="A59" s="393"/>
      <c r="B59" s="393"/>
      <c r="C59" s="395" t="s">
        <v>54</v>
      </c>
      <c r="D59" s="396"/>
      <c r="E59" s="393"/>
      <c r="F59" s="393"/>
      <c r="G59" s="21"/>
      <c r="H59" s="393"/>
    </row>
    <row r="61" spans="1:8" ht="55.5" customHeight="1">
      <c r="A61" s="393"/>
      <c r="B61" s="406">
        <f>MAX($A$1:B60)+1</f>
        <v>3</v>
      </c>
      <c r="C61" s="407" t="s">
        <v>143</v>
      </c>
      <c r="D61" s="396"/>
      <c r="E61" s="402"/>
      <c r="F61" s="403"/>
      <c r="G61" s="30"/>
      <c r="H61" s="434"/>
    </row>
    <row r="62" spans="1:8" ht="13.5" customHeight="1">
      <c r="A62" s="393"/>
      <c r="B62" s="393"/>
      <c r="C62" s="408" t="s">
        <v>257</v>
      </c>
      <c r="D62" s="396"/>
      <c r="E62" s="402" t="s">
        <v>81</v>
      </c>
      <c r="F62" s="403">
        <v>2</v>
      </c>
      <c r="G62" s="30">
        <v>0</v>
      </c>
      <c r="H62" s="434">
        <f>F62*G62</f>
        <v>0</v>
      </c>
    </row>
    <row r="63" spans="1:8" ht="13.5" customHeight="1">
      <c r="A63" s="393"/>
      <c r="B63" s="393"/>
      <c r="C63" s="408" t="s">
        <v>142</v>
      </c>
      <c r="D63" s="396"/>
      <c r="E63" s="402" t="s">
        <v>81</v>
      </c>
      <c r="F63" s="403">
        <v>2</v>
      </c>
      <c r="G63" s="30">
        <v>0</v>
      </c>
      <c r="H63" s="434">
        <f>F63*G63</f>
        <v>0</v>
      </c>
    </row>
    <row r="64" spans="1:8" ht="13.5" customHeight="1">
      <c r="A64" s="393"/>
      <c r="B64" s="393"/>
      <c r="C64" s="393"/>
      <c r="D64" s="393"/>
      <c r="E64" s="393"/>
      <c r="F64" s="393"/>
      <c r="G64" s="21"/>
      <c r="H64" s="393"/>
    </row>
    <row r="65" spans="1:9" ht="76.5" customHeight="1">
      <c r="A65" s="393"/>
      <c r="B65" s="406">
        <f>MAX($A$1:B62)+1</f>
        <v>4</v>
      </c>
      <c r="C65" s="409" t="s">
        <v>144</v>
      </c>
      <c r="D65" s="396"/>
      <c r="E65" s="402" t="s">
        <v>64</v>
      </c>
      <c r="F65" s="403">
        <v>2</v>
      </c>
      <c r="G65" s="30">
        <v>0</v>
      </c>
      <c r="H65" s="434">
        <f>F65*G65</f>
        <v>0</v>
      </c>
    </row>
    <row r="66" spans="1:9" ht="13.5" customHeight="1">
      <c r="A66" s="393"/>
      <c r="B66" s="393"/>
      <c r="C66" s="393"/>
      <c r="D66" s="393"/>
      <c r="E66" s="393"/>
      <c r="F66" s="393"/>
      <c r="G66" s="21"/>
      <c r="H66" s="393"/>
    </row>
    <row r="67" spans="1:9" ht="15.75" customHeight="1">
      <c r="A67" s="393"/>
      <c r="B67" s="406">
        <f>MAX($A$1:B65)+1</f>
        <v>5</v>
      </c>
      <c r="C67" s="409" t="s">
        <v>147</v>
      </c>
      <c r="D67" s="396"/>
      <c r="E67" s="402" t="s">
        <v>81</v>
      </c>
      <c r="F67" s="403">
        <v>2</v>
      </c>
      <c r="G67" s="30">
        <v>0</v>
      </c>
      <c r="H67" s="434">
        <f>F67*G67</f>
        <v>0</v>
      </c>
    </row>
    <row r="68" spans="1:9" ht="13.5" customHeight="1">
      <c r="A68" s="393"/>
      <c r="B68" s="393"/>
      <c r="C68" s="393"/>
      <c r="D68" s="393"/>
      <c r="E68" s="393"/>
      <c r="F68" s="393"/>
      <c r="G68" s="21"/>
      <c r="H68" s="393"/>
    </row>
    <row r="69" spans="1:9" ht="25.5" customHeight="1">
      <c r="A69" s="393"/>
      <c r="B69" s="406">
        <f>MAX($A$1:B67)+1</f>
        <v>6</v>
      </c>
      <c r="C69" s="409" t="s">
        <v>148</v>
      </c>
      <c r="D69" s="396"/>
      <c r="E69" s="402" t="s">
        <v>81</v>
      </c>
      <c r="F69" s="403">
        <v>1</v>
      </c>
      <c r="G69" s="30">
        <v>0</v>
      </c>
      <c r="H69" s="434">
        <f>F69*G69</f>
        <v>0</v>
      </c>
    </row>
    <row r="70" spans="1:9" ht="13.5" customHeight="1">
      <c r="A70" s="393"/>
      <c r="B70" s="393"/>
      <c r="C70" s="393"/>
      <c r="D70" s="393"/>
      <c r="E70" s="393"/>
      <c r="F70" s="393"/>
      <c r="G70" s="21"/>
      <c r="H70" s="393"/>
    </row>
    <row r="71" spans="1:9" ht="17.25" customHeight="1">
      <c r="A71" s="393"/>
      <c r="B71" s="406">
        <f>MAX($A$1:B69)+1</f>
        <v>7</v>
      </c>
      <c r="C71" s="409" t="s">
        <v>149</v>
      </c>
      <c r="D71" s="396"/>
      <c r="E71" s="402" t="s">
        <v>81</v>
      </c>
      <c r="F71" s="403">
        <v>1</v>
      </c>
      <c r="G71" s="30">
        <v>0</v>
      </c>
      <c r="H71" s="434">
        <f>F71*G71</f>
        <v>0</v>
      </c>
    </row>
    <row r="72" spans="1:9" ht="13.5" customHeight="1">
      <c r="A72" s="393"/>
      <c r="B72" s="393"/>
      <c r="C72" s="393"/>
      <c r="D72" s="393"/>
      <c r="E72" s="393"/>
      <c r="F72" s="393"/>
      <c r="G72" s="21"/>
      <c r="H72" s="393"/>
    </row>
    <row r="73" spans="1:9" ht="100.5" customHeight="1">
      <c r="A73" s="393"/>
      <c r="B73" s="406">
        <f>MAX($A$1:B71)+1</f>
        <v>8</v>
      </c>
      <c r="C73" s="410" t="s">
        <v>426</v>
      </c>
      <c r="D73" s="396"/>
      <c r="E73" s="402"/>
      <c r="F73" s="403"/>
      <c r="G73" s="30"/>
      <c r="H73" s="434"/>
    </row>
    <row r="74" spans="1:9" ht="13.5" customHeight="1">
      <c r="A74" s="393"/>
      <c r="B74" s="393"/>
      <c r="C74" s="409" t="s">
        <v>48</v>
      </c>
      <c r="D74" s="396"/>
      <c r="E74" s="402" t="s">
        <v>64</v>
      </c>
      <c r="F74" s="403">
        <v>3</v>
      </c>
      <c r="G74" s="30">
        <v>0</v>
      </c>
      <c r="H74" s="434">
        <f>F74*G74</f>
        <v>0</v>
      </c>
    </row>
    <row r="75" spans="1:9" ht="13.5" customHeight="1">
      <c r="A75" s="393"/>
      <c r="B75" s="393"/>
      <c r="C75" s="393"/>
      <c r="D75" s="393"/>
      <c r="E75" s="393"/>
      <c r="F75" s="393"/>
      <c r="G75" s="21"/>
      <c r="H75" s="393"/>
    </row>
    <row r="76" spans="1:9" ht="73.5" customHeight="1">
      <c r="A76" s="393"/>
      <c r="B76" s="406">
        <f>MAX($A$1:B74)+1</f>
        <v>9</v>
      </c>
      <c r="C76" s="410" t="s">
        <v>158</v>
      </c>
      <c r="D76" s="396"/>
      <c r="E76" s="402" t="s">
        <v>81</v>
      </c>
      <c r="F76" s="403">
        <v>1</v>
      </c>
      <c r="G76" s="30">
        <v>0</v>
      </c>
      <c r="H76" s="434">
        <f>F76*G76</f>
        <v>0</v>
      </c>
    </row>
    <row r="77" spans="1:9" ht="13.5" customHeight="1">
      <c r="A77" s="393"/>
      <c r="B77" s="393"/>
      <c r="C77" s="393"/>
      <c r="D77" s="393"/>
      <c r="E77" s="393"/>
      <c r="F77" s="393"/>
      <c r="G77" s="21"/>
      <c r="H77" s="393"/>
    </row>
    <row r="78" spans="1:9" ht="84" customHeight="1">
      <c r="A78" s="393"/>
      <c r="B78" s="406">
        <f>MAX($A$1:B77)+1</f>
        <v>10</v>
      </c>
      <c r="C78" s="411" t="s">
        <v>150</v>
      </c>
      <c r="D78" s="396"/>
      <c r="E78" s="402"/>
      <c r="F78" s="403"/>
      <c r="G78" s="30"/>
      <c r="H78" s="434"/>
    </row>
    <row r="79" spans="1:9" ht="32.25" customHeight="1">
      <c r="A79" s="393"/>
      <c r="B79" s="412"/>
      <c r="C79" s="413" t="s">
        <v>145</v>
      </c>
      <c r="D79" s="396"/>
      <c r="E79" s="402" t="s">
        <v>81</v>
      </c>
      <c r="F79" s="403">
        <v>1</v>
      </c>
      <c r="G79" s="30">
        <v>0</v>
      </c>
      <c r="H79" s="434">
        <f>F79*G79</f>
        <v>0</v>
      </c>
      <c r="I79" s="31"/>
    </row>
    <row r="80" spans="1:9" ht="14.25" customHeight="1">
      <c r="A80" s="393"/>
      <c r="B80" s="412"/>
      <c r="C80" s="393"/>
      <c r="D80" s="393"/>
      <c r="E80" s="393"/>
      <c r="F80" s="393"/>
      <c r="G80" s="21"/>
      <c r="H80" s="393"/>
      <c r="I80" s="31"/>
    </row>
    <row r="81" spans="1:9" ht="93.75" customHeight="1">
      <c r="A81" s="393"/>
      <c r="B81" s="406">
        <f>MAX($A$1:B78)+1</f>
        <v>11</v>
      </c>
      <c r="C81" s="411" t="s">
        <v>151</v>
      </c>
      <c r="D81" s="396"/>
      <c r="E81" s="402"/>
      <c r="F81" s="403"/>
      <c r="G81" s="30"/>
      <c r="H81" s="434"/>
    </row>
    <row r="82" spans="1:9" ht="17.25" customHeight="1">
      <c r="A82" s="393"/>
      <c r="B82" s="412"/>
      <c r="C82" s="411" t="s">
        <v>146</v>
      </c>
      <c r="D82" s="396"/>
      <c r="E82" s="402" t="s">
        <v>0</v>
      </c>
      <c r="F82" s="403">
        <v>21</v>
      </c>
      <c r="G82" s="30">
        <v>0</v>
      </c>
      <c r="H82" s="434">
        <f>F82*G82</f>
        <v>0</v>
      </c>
    </row>
    <row r="83" spans="1:9" ht="14.25" customHeight="1">
      <c r="A83" s="393"/>
      <c r="B83" s="412"/>
      <c r="C83" s="393"/>
      <c r="D83" s="393"/>
      <c r="E83" s="393"/>
      <c r="F83" s="393"/>
      <c r="G83" s="21"/>
      <c r="H83" s="393"/>
      <c r="I83" s="31"/>
    </row>
    <row r="84" spans="1:9" ht="124.5" customHeight="1">
      <c r="A84" s="393"/>
      <c r="B84" s="406">
        <f>MAX($A$1:B83)+1</f>
        <v>12</v>
      </c>
      <c r="C84" s="411" t="s">
        <v>413</v>
      </c>
      <c r="D84" s="396"/>
      <c r="E84" s="402"/>
      <c r="F84" s="403"/>
      <c r="G84" s="30"/>
      <c r="H84" s="434"/>
    </row>
    <row r="85" spans="1:9" ht="18" customHeight="1">
      <c r="A85" s="393"/>
      <c r="B85" s="406"/>
      <c r="C85" s="409" t="s">
        <v>48</v>
      </c>
      <c r="D85" s="396"/>
      <c r="E85" s="402"/>
      <c r="F85" s="403"/>
      <c r="G85" s="30"/>
      <c r="H85" s="434"/>
    </row>
    <row r="86" spans="1:9" ht="17.25" customHeight="1">
      <c r="A86" s="393"/>
      <c r="B86" s="412"/>
      <c r="C86" s="411" t="s">
        <v>146</v>
      </c>
      <c r="D86" s="396"/>
      <c r="E86" s="402" t="s">
        <v>0</v>
      </c>
      <c r="F86" s="403">
        <v>3.5</v>
      </c>
      <c r="G86" s="30">
        <v>0</v>
      </c>
      <c r="H86" s="434">
        <f>F86*G86</f>
        <v>0</v>
      </c>
    </row>
    <row r="87" spans="1:9" ht="14.25" customHeight="1">
      <c r="A87" s="393"/>
      <c r="B87" s="412"/>
      <c r="C87" s="393"/>
      <c r="D87" s="393"/>
      <c r="E87" s="393"/>
      <c r="F87" s="393"/>
      <c r="G87" s="21"/>
      <c r="H87" s="393"/>
      <c r="I87" s="31"/>
    </row>
    <row r="88" spans="1:9" ht="132" customHeight="1">
      <c r="A88" s="393"/>
      <c r="B88" s="406">
        <f>MAX($A$1:B84)+1</f>
        <v>13</v>
      </c>
      <c r="C88" s="411" t="s">
        <v>414</v>
      </c>
      <c r="D88" s="396"/>
      <c r="E88" s="402"/>
      <c r="F88" s="403"/>
      <c r="G88" s="30"/>
      <c r="H88" s="434"/>
    </row>
    <row r="89" spans="1:9" ht="17.25" customHeight="1">
      <c r="A89" s="393"/>
      <c r="B89" s="406"/>
      <c r="C89" s="409" t="s">
        <v>48</v>
      </c>
      <c r="D89" s="396"/>
      <c r="E89" s="402"/>
      <c r="F89" s="403"/>
      <c r="G89" s="30"/>
      <c r="H89" s="434"/>
    </row>
    <row r="90" spans="1:9" ht="17.25" customHeight="1">
      <c r="A90" s="393"/>
      <c r="B90" s="412"/>
      <c r="C90" s="411" t="s">
        <v>146</v>
      </c>
      <c r="D90" s="396"/>
      <c r="E90" s="402" t="s">
        <v>0</v>
      </c>
      <c r="F90" s="403">
        <v>9.5</v>
      </c>
      <c r="G90" s="30">
        <v>0</v>
      </c>
      <c r="H90" s="434">
        <f>F90*G90</f>
        <v>0</v>
      </c>
    </row>
    <row r="91" spans="1:9" ht="14.25" customHeight="1">
      <c r="A91" s="393"/>
      <c r="B91" s="412"/>
      <c r="C91" s="393"/>
      <c r="D91" s="393"/>
      <c r="E91" s="393"/>
      <c r="F91" s="393"/>
      <c r="G91" s="21"/>
      <c r="H91" s="393"/>
      <c r="I91" s="31"/>
    </row>
    <row r="92" spans="1:9" ht="15" customHeight="1">
      <c r="A92" s="393"/>
      <c r="B92" s="406">
        <f>MAX($A$1:B91)+1</f>
        <v>14</v>
      </c>
      <c r="C92" s="414" t="s">
        <v>162</v>
      </c>
      <c r="D92" s="396"/>
      <c r="E92" s="402"/>
      <c r="F92" s="403"/>
      <c r="G92" s="30"/>
      <c r="H92" s="434"/>
    </row>
    <row r="93" spans="1:9" ht="53.25" customHeight="1">
      <c r="A93" s="393"/>
      <c r="B93" s="415" t="s">
        <v>154</v>
      </c>
      <c r="C93" s="411" t="s">
        <v>277</v>
      </c>
      <c r="D93" s="396"/>
      <c r="E93" s="402"/>
      <c r="F93" s="403"/>
      <c r="G93" s="30"/>
      <c r="H93" s="434"/>
    </row>
    <row r="94" spans="1:9" ht="14.25" customHeight="1">
      <c r="A94" s="393"/>
      <c r="B94" s="412"/>
      <c r="C94" s="411" t="s">
        <v>152</v>
      </c>
      <c r="D94" s="396"/>
      <c r="E94" s="402" t="s">
        <v>49</v>
      </c>
      <c r="F94" s="403">
        <v>3</v>
      </c>
      <c r="G94" s="30">
        <v>0</v>
      </c>
      <c r="H94" s="434">
        <f>F94*G94</f>
        <v>0</v>
      </c>
      <c r="I94" s="31"/>
    </row>
    <row r="95" spans="1:9" ht="14.25" customHeight="1">
      <c r="A95" s="393"/>
      <c r="B95" s="412"/>
      <c r="C95" s="411" t="s">
        <v>160</v>
      </c>
      <c r="D95" s="396"/>
      <c r="E95" s="402" t="s">
        <v>49</v>
      </c>
      <c r="F95" s="403">
        <v>4</v>
      </c>
      <c r="G95" s="30">
        <v>0</v>
      </c>
      <c r="H95" s="434">
        <f>F95*G95</f>
        <v>0</v>
      </c>
      <c r="I95" s="31"/>
    </row>
    <row r="96" spans="1:9" ht="57" customHeight="1">
      <c r="A96" s="393"/>
      <c r="B96" s="415" t="s">
        <v>155</v>
      </c>
      <c r="C96" s="411" t="s">
        <v>276</v>
      </c>
      <c r="D96" s="396"/>
      <c r="E96" s="402"/>
      <c r="F96" s="403"/>
      <c r="G96" s="30"/>
      <c r="H96" s="434"/>
    </row>
    <row r="97" spans="1:9" ht="14.25" customHeight="1">
      <c r="A97" s="393"/>
      <c r="B97" s="412"/>
      <c r="C97" s="411" t="s">
        <v>157</v>
      </c>
      <c r="D97" s="396"/>
      <c r="E97" s="402" t="s">
        <v>49</v>
      </c>
      <c r="F97" s="403">
        <v>4</v>
      </c>
      <c r="G97" s="30">
        <v>0</v>
      </c>
      <c r="H97" s="434">
        <f>F97*G97</f>
        <v>0</v>
      </c>
      <c r="I97" s="31"/>
    </row>
    <row r="98" spans="1:9" ht="14.25" customHeight="1">
      <c r="A98" s="393"/>
      <c r="B98" s="412"/>
      <c r="C98" s="411" t="s">
        <v>146</v>
      </c>
      <c r="D98" s="396"/>
      <c r="E98" s="402"/>
      <c r="F98" s="403"/>
      <c r="G98" s="30"/>
      <c r="H98" s="434"/>
      <c r="I98" s="31"/>
    </row>
    <row r="99" spans="1:9" ht="55.5" customHeight="1">
      <c r="A99" s="393"/>
      <c r="B99" s="412"/>
      <c r="C99" s="395" t="s">
        <v>156</v>
      </c>
      <c r="D99" s="396"/>
      <c r="E99" s="393"/>
      <c r="F99" s="393"/>
      <c r="G99" s="21"/>
      <c r="H99" s="393"/>
      <c r="I99" s="31"/>
    </row>
    <row r="100" spans="1:9" ht="28.5" customHeight="1">
      <c r="A100" s="393"/>
      <c r="B100" s="412"/>
      <c r="C100" s="401" t="s">
        <v>415</v>
      </c>
      <c r="D100" s="396"/>
      <c r="E100" s="393"/>
      <c r="F100" s="393"/>
      <c r="G100" s="21"/>
      <c r="H100" s="393"/>
      <c r="I100" s="31"/>
    </row>
    <row r="101" spans="1:9" ht="14.25" customHeight="1">
      <c r="A101" s="393"/>
      <c r="B101" s="412"/>
      <c r="C101" s="393"/>
      <c r="D101" s="393"/>
      <c r="E101" s="393"/>
      <c r="F101" s="393"/>
      <c r="G101" s="21"/>
      <c r="H101" s="393"/>
      <c r="I101" s="31"/>
    </row>
    <row r="102" spans="1:9" ht="28.5" customHeight="1">
      <c r="A102" s="393"/>
      <c r="B102" s="406">
        <f>MAX($A$1:B101)+1</f>
        <v>15</v>
      </c>
      <c r="C102" s="411" t="s">
        <v>163</v>
      </c>
      <c r="D102" s="396"/>
      <c r="E102" s="402"/>
      <c r="F102" s="403"/>
      <c r="G102" s="30"/>
      <c r="H102" s="434"/>
    </row>
    <row r="103" spans="1:9" ht="14.25" customHeight="1">
      <c r="A103" s="393"/>
      <c r="B103" s="412"/>
      <c r="C103" s="411" t="s">
        <v>159</v>
      </c>
      <c r="D103" s="396"/>
      <c r="E103" s="402" t="s">
        <v>49</v>
      </c>
      <c r="F103" s="403">
        <v>15</v>
      </c>
      <c r="G103" s="30">
        <v>0</v>
      </c>
      <c r="H103" s="434">
        <f>F103*G103</f>
        <v>0</v>
      </c>
      <c r="I103" s="31"/>
    </row>
    <row r="104" spans="1:9" ht="30" customHeight="1">
      <c r="A104" s="393"/>
      <c r="B104" s="412"/>
      <c r="C104" s="401" t="s">
        <v>415</v>
      </c>
      <c r="D104" s="396"/>
      <c r="E104" s="393"/>
      <c r="F104" s="393"/>
      <c r="G104" s="21"/>
      <c r="H104" s="393"/>
      <c r="I104" s="31"/>
    </row>
    <row r="105" spans="1:9" ht="14.25" customHeight="1">
      <c r="A105" s="393"/>
      <c r="B105" s="412"/>
      <c r="C105" s="393"/>
      <c r="D105" s="393"/>
      <c r="E105" s="393"/>
      <c r="F105" s="393"/>
      <c r="G105" s="21"/>
      <c r="H105" s="393"/>
      <c r="I105" s="31"/>
    </row>
    <row r="106" spans="1:9" ht="16.5" customHeight="1" thickBot="1">
      <c r="A106" s="405"/>
      <c r="B106" s="405" t="s">
        <v>3</v>
      </c>
      <c r="C106" s="405" t="s">
        <v>69</v>
      </c>
      <c r="D106" s="405"/>
      <c r="E106" s="405"/>
      <c r="F106" s="405"/>
      <c r="G106" s="37"/>
      <c r="H106" s="437">
        <f>SUM(H62:H103)</f>
        <v>0</v>
      </c>
    </row>
    <row r="107" spans="1:9" ht="14.25" customHeight="1" thickTop="1">
      <c r="A107" s="393"/>
      <c r="B107" s="412"/>
      <c r="C107" s="393"/>
      <c r="D107" s="393"/>
      <c r="E107" s="393"/>
      <c r="F107" s="393"/>
      <c r="G107" s="21"/>
      <c r="H107" s="393"/>
      <c r="I107" s="31"/>
    </row>
    <row r="108" spans="1:9" ht="14.25" customHeight="1">
      <c r="A108" s="393"/>
      <c r="B108" s="412"/>
      <c r="C108" s="393"/>
      <c r="D108" s="393"/>
      <c r="E108" s="393"/>
      <c r="F108" s="393"/>
      <c r="G108" s="21"/>
      <c r="H108" s="393"/>
      <c r="I108" s="31"/>
    </row>
    <row r="109" spans="1:9">
      <c r="A109" s="392"/>
      <c r="B109" s="392" t="s">
        <v>2</v>
      </c>
      <c r="C109" s="392" t="s">
        <v>112</v>
      </c>
      <c r="D109" s="392"/>
      <c r="E109" s="392"/>
      <c r="F109" s="392"/>
      <c r="G109" s="34"/>
      <c r="H109" s="392"/>
    </row>
    <row r="110" spans="1:9" ht="14.25" customHeight="1">
      <c r="A110" s="393"/>
      <c r="B110" s="412"/>
      <c r="C110" s="393"/>
      <c r="D110" s="393"/>
      <c r="E110" s="393"/>
      <c r="F110" s="393"/>
      <c r="G110" s="21"/>
      <c r="H110" s="393"/>
      <c r="I110" s="31"/>
    </row>
    <row r="111" spans="1:9" ht="14.25" customHeight="1">
      <c r="A111" s="393"/>
      <c r="B111" s="412"/>
      <c r="C111" s="388" t="s">
        <v>5</v>
      </c>
      <c r="D111" s="388"/>
      <c r="E111" s="393"/>
      <c r="F111" s="393"/>
      <c r="G111" s="21"/>
      <c r="H111" s="393"/>
      <c r="I111" s="31"/>
    </row>
    <row r="112" spans="1:9" ht="14.25" customHeight="1">
      <c r="A112" s="393"/>
      <c r="B112" s="412"/>
      <c r="C112" s="393"/>
      <c r="D112" s="393"/>
      <c r="E112" s="393"/>
      <c r="F112" s="393"/>
      <c r="G112" s="21"/>
      <c r="H112" s="393"/>
      <c r="I112" s="31"/>
    </row>
    <row r="113" spans="1:9" ht="40.5" customHeight="1">
      <c r="A113" s="393"/>
      <c r="B113" s="412"/>
      <c r="C113" s="395" t="s">
        <v>124</v>
      </c>
      <c r="D113" s="396"/>
      <c r="E113" s="393"/>
      <c r="F113" s="393"/>
      <c r="G113" s="21"/>
      <c r="H113" s="393"/>
      <c r="I113" s="31"/>
    </row>
    <row r="114" spans="1:9" ht="30" customHeight="1">
      <c r="A114" s="393"/>
      <c r="B114" s="412"/>
      <c r="C114" s="395" t="s">
        <v>126</v>
      </c>
      <c r="D114" s="396"/>
      <c r="E114" s="393"/>
      <c r="F114" s="393"/>
      <c r="G114" s="21"/>
      <c r="H114" s="393"/>
      <c r="I114" s="31"/>
    </row>
    <row r="115" spans="1:9" ht="28.5" customHeight="1">
      <c r="A115" s="393"/>
      <c r="B115" s="412"/>
      <c r="C115" s="395" t="s">
        <v>114</v>
      </c>
      <c r="D115" s="396"/>
      <c r="E115" s="393"/>
      <c r="F115" s="393"/>
      <c r="G115" s="21"/>
      <c r="H115" s="393"/>
      <c r="I115" s="31"/>
    </row>
    <row r="116" spans="1:9" ht="42.75" customHeight="1">
      <c r="A116" s="416"/>
      <c r="B116" s="412"/>
      <c r="C116" s="395" t="s">
        <v>125</v>
      </c>
      <c r="D116" s="396"/>
      <c r="E116" s="393"/>
      <c r="F116" s="393"/>
      <c r="G116" s="21"/>
      <c r="H116" s="393"/>
      <c r="I116" s="31"/>
    </row>
    <row r="117" spans="1:9" ht="57" customHeight="1">
      <c r="A117" s="416"/>
      <c r="B117" s="412"/>
      <c r="C117" s="395" t="s">
        <v>127</v>
      </c>
      <c r="D117" s="396"/>
      <c r="E117" s="393"/>
      <c r="F117" s="393"/>
      <c r="G117" s="21"/>
      <c r="H117" s="393"/>
      <c r="I117" s="31"/>
    </row>
    <row r="118" spans="1:9" ht="15.75" customHeight="1">
      <c r="A118" s="393"/>
      <c r="B118" s="412"/>
      <c r="C118" s="417" t="s">
        <v>121</v>
      </c>
      <c r="D118" s="418"/>
      <c r="E118" s="393"/>
      <c r="F118" s="393"/>
      <c r="G118" s="21"/>
      <c r="H118" s="393"/>
      <c r="I118" s="31"/>
    </row>
    <row r="119" spans="1:9" ht="32.25" customHeight="1">
      <c r="A119" s="393"/>
      <c r="B119" s="412"/>
      <c r="C119" s="395" t="s">
        <v>115</v>
      </c>
      <c r="D119" s="396"/>
      <c r="E119" s="393"/>
      <c r="F119" s="393"/>
      <c r="G119" s="21"/>
      <c r="H119" s="393"/>
      <c r="I119" s="31"/>
    </row>
    <row r="120" spans="1:9" ht="32.25" customHeight="1">
      <c r="A120" s="393"/>
      <c r="B120" s="412"/>
      <c r="C120" s="395" t="s">
        <v>116</v>
      </c>
      <c r="D120" s="396"/>
      <c r="E120" s="393"/>
      <c r="F120" s="393"/>
      <c r="G120" s="21"/>
      <c r="H120" s="393"/>
      <c r="I120" s="31"/>
    </row>
    <row r="121" spans="1:9" ht="14.25" customHeight="1">
      <c r="A121" s="393"/>
      <c r="B121" s="412"/>
      <c r="C121" s="395" t="s">
        <v>117</v>
      </c>
      <c r="D121" s="396"/>
      <c r="E121" s="393"/>
      <c r="F121" s="393"/>
      <c r="G121" s="21"/>
      <c r="H121" s="393"/>
      <c r="I121" s="31"/>
    </row>
    <row r="122" spans="1:9" ht="28.5" customHeight="1">
      <c r="A122" s="393"/>
      <c r="B122" s="412"/>
      <c r="C122" s="395" t="s">
        <v>118</v>
      </c>
      <c r="D122" s="396"/>
      <c r="E122" s="393"/>
      <c r="F122" s="393"/>
      <c r="G122" s="21"/>
      <c r="H122" s="393"/>
      <c r="I122" s="31"/>
    </row>
    <row r="123" spans="1:9" ht="14.25" customHeight="1">
      <c r="A123" s="393"/>
      <c r="B123" s="412"/>
      <c r="C123" s="419" t="s">
        <v>119</v>
      </c>
      <c r="D123" s="420"/>
      <c r="E123" s="393"/>
      <c r="F123" s="393"/>
      <c r="G123" s="21"/>
      <c r="H123" s="393"/>
      <c r="I123" s="31"/>
    </row>
    <row r="124" spans="1:9" ht="32.25" customHeight="1">
      <c r="A124" s="393"/>
      <c r="B124" s="412"/>
      <c r="C124" s="395" t="s">
        <v>120</v>
      </c>
      <c r="D124" s="396"/>
      <c r="E124" s="393"/>
      <c r="F124" s="393"/>
      <c r="G124" s="21"/>
      <c r="H124" s="393"/>
      <c r="I124" s="31"/>
    </row>
    <row r="125" spans="1:9" ht="82.5" customHeight="1">
      <c r="A125" s="393"/>
      <c r="B125" s="412"/>
      <c r="C125" s="395" t="s">
        <v>122</v>
      </c>
      <c r="D125" s="396"/>
      <c r="E125" s="393"/>
      <c r="F125" s="393"/>
      <c r="G125" s="21"/>
      <c r="H125" s="393"/>
      <c r="I125" s="31"/>
    </row>
    <row r="126" spans="1:9" ht="44.25" customHeight="1">
      <c r="A126" s="393"/>
      <c r="B126" s="412"/>
      <c r="C126" s="395" t="s">
        <v>123</v>
      </c>
      <c r="D126" s="396"/>
      <c r="E126" s="393"/>
      <c r="F126" s="393"/>
      <c r="G126" s="21"/>
      <c r="H126" s="393"/>
      <c r="I126" s="31"/>
    </row>
    <row r="127" spans="1:9" ht="14.25" customHeight="1">
      <c r="A127" s="393"/>
      <c r="B127" s="412"/>
      <c r="C127" s="393"/>
      <c r="D127" s="393"/>
      <c r="E127" s="393"/>
      <c r="F127" s="393"/>
      <c r="G127" s="21"/>
      <c r="H127" s="393"/>
      <c r="I127" s="31"/>
    </row>
    <row r="128" spans="1:9" ht="42.75" customHeight="1">
      <c r="A128" s="393"/>
      <c r="B128" s="406">
        <f>MAX($A$1:B127)+1</f>
        <v>16</v>
      </c>
      <c r="C128" s="411" t="s">
        <v>337</v>
      </c>
      <c r="D128" s="396"/>
      <c r="E128" s="402" t="s">
        <v>0</v>
      </c>
      <c r="F128" s="403">
        <v>1.9</v>
      </c>
      <c r="G128" s="30">
        <v>0</v>
      </c>
      <c r="H128" s="434">
        <f>F128*G128</f>
        <v>0</v>
      </c>
    </row>
    <row r="129" spans="1:9" ht="14.25" customHeight="1">
      <c r="A129" s="393"/>
      <c r="B129" s="412"/>
      <c r="C129" s="393"/>
      <c r="D129" s="393"/>
      <c r="E129" s="393"/>
      <c r="F129" s="393"/>
      <c r="G129" s="21"/>
      <c r="H129" s="393"/>
      <c r="I129" s="31"/>
    </row>
    <row r="130" spans="1:9" ht="69.75" customHeight="1">
      <c r="A130" s="393"/>
      <c r="B130" s="406">
        <f>MAX($A$1:B129)+1</f>
        <v>17</v>
      </c>
      <c r="C130" s="411" t="s">
        <v>164</v>
      </c>
      <c r="D130" s="396"/>
      <c r="E130" s="402"/>
      <c r="F130" s="403"/>
      <c r="G130" s="30"/>
      <c r="H130" s="434"/>
    </row>
    <row r="131" spans="1:9" ht="42.75" customHeight="1">
      <c r="A131" s="393"/>
      <c r="B131" s="406"/>
      <c r="C131" s="401" t="s">
        <v>262</v>
      </c>
      <c r="D131" s="396"/>
      <c r="E131" s="402" t="s">
        <v>0</v>
      </c>
      <c r="F131" s="403">
        <v>4</v>
      </c>
      <c r="G131" s="30">
        <v>0</v>
      </c>
      <c r="H131" s="434">
        <f>F131*G131</f>
        <v>0</v>
      </c>
    </row>
    <row r="132" spans="1:9" ht="15.75" customHeight="1">
      <c r="A132" s="393"/>
      <c r="B132" s="406"/>
      <c r="C132" s="415"/>
      <c r="D132" s="415"/>
      <c r="E132" s="402"/>
      <c r="F132" s="403"/>
      <c r="G132" s="30"/>
      <c r="H132" s="434"/>
    </row>
    <row r="133" spans="1:9" ht="135" customHeight="1">
      <c r="A133" s="393"/>
      <c r="B133" s="406">
        <f>MAX($A$1:B132)+1</f>
        <v>18</v>
      </c>
      <c r="C133" s="411" t="s">
        <v>468</v>
      </c>
      <c r="D133" s="396"/>
      <c r="E133" s="402" t="s">
        <v>0</v>
      </c>
      <c r="F133" s="403">
        <v>19</v>
      </c>
      <c r="G133" s="30">
        <v>0</v>
      </c>
      <c r="H133" s="434">
        <f>F133*G133</f>
        <v>0</v>
      </c>
    </row>
    <row r="134" spans="1:9" ht="15.75" customHeight="1">
      <c r="A134" s="393"/>
      <c r="B134" s="406"/>
      <c r="C134" s="415"/>
      <c r="D134" s="415"/>
      <c r="E134" s="402"/>
      <c r="F134" s="403"/>
      <c r="G134" s="30"/>
      <c r="H134" s="434"/>
    </row>
    <row r="135" spans="1:9" ht="69" customHeight="1">
      <c r="A135" s="393"/>
      <c r="B135" s="406">
        <f>MAX($A$1:B134)+1</f>
        <v>19</v>
      </c>
      <c r="C135" s="411" t="s">
        <v>166</v>
      </c>
      <c r="D135" s="396"/>
      <c r="E135" s="402"/>
      <c r="F135" s="403"/>
      <c r="G135" s="30"/>
      <c r="H135" s="434"/>
    </row>
    <row r="136" spans="1:9" ht="69.75" customHeight="1">
      <c r="A136" s="393"/>
      <c r="B136" s="406"/>
      <c r="C136" s="411" t="s">
        <v>424</v>
      </c>
      <c r="D136" s="396"/>
      <c r="E136" s="402" t="s">
        <v>0</v>
      </c>
      <c r="F136" s="403">
        <v>9.6</v>
      </c>
      <c r="G136" s="30">
        <v>0</v>
      </c>
      <c r="H136" s="434">
        <f>F136*G136</f>
        <v>0</v>
      </c>
    </row>
    <row r="137" spans="1:9" ht="15" customHeight="1">
      <c r="A137" s="393"/>
      <c r="B137" s="406"/>
      <c r="C137" s="415"/>
      <c r="D137" s="415"/>
      <c r="E137" s="402"/>
      <c r="F137" s="403"/>
      <c r="G137" s="30"/>
      <c r="H137" s="434"/>
    </row>
    <row r="138" spans="1:9" ht="67.5" customHeight="1">
      <c r="A138" s="393"/>
      <c r="B138" s="406">
        <f>MAX($A$1:B137)+1</f>
        <v>20</v>
      </c>
      <c r="C138" s="411" t="s">
        <v>161</v>
      </c>
      <c r="D138" s="396"/>
      <c r="E138" s="402" t="s">
        <v>49</v>
      </c>
      <c r="F138" s="403">
        <v>13.4</v>
      </c>
      <c r="G138" s="30">
        <v>0</v>
      </c>
      <c r="H138" s="434">
        <f>F138*G138</f>
        <v>0</v>
      </c>
    </row>
    <row r="139" spans="1:9" ht="14.25" customHeight="1">
      <c r="A139" s="393"/>
      <c r="B139" s="412"/>
      <c r="C139" s="393"/>
      <c r="D139" s="393"/>
      <c r="E139" s="393"/>
      <c r="F139" s="393"/>
      <c r="G139" s="21"/>
      <c r="H139" s="393"/>
      <c r="I139" s="31"/>
    </row>
    <row r="140" spans="1:9" ht="120.75" customHeight="1">
      <c r="A140" s="393"/>
      <c r="B140" s="406">
        <f>MAX($A$1:B139)+1</f>
        <v>21</v>
      </c>
      <c r="C140" s="411" t="s">
        <v>165</v>
      </c>
      <c r="D140" s="396"/>
      <c r="E140" s="402" t="s">
        <v>81</v>
      </c>
      <c r="F140" s="403">
        <v>1</v>
      </c>
      <c r="G140" s="30">
        <v>0</v>
      </c>
      <c r="H140" s="434">
        <f>F140*G140</f>
        <v>0</v>
      </c>
    </row>
    <row r="141" spans="1:9" ht="14.25" customHeight="1">
      <c r="A141" s="393"/>
      <c r="B141" s="412"/>
      <c r="C141" s="393"/>
      <c r="D141" s="393"/>
      <c r="E141" s="393"/>
      <c r="F141" s="393"/>
      <c r="G141" s="21"/>
      <c r="H141" s="393"/>
      <c r="I141" s="31"/>
    </row>
    <row r="142" spans="1:9" ht="16.5" customHeight="1" thickBot="1">
      <c r="A142" s="405"/>
      <c r="B142" s="405" t="s">
        <v>2</v>
      </c>
      <c r="C142" s="405" t="s">
        <v>113</v>
      </c>
      <c r="D142" s="405"/>
      <c r="E142" s="405"/>
      <c r="F142" s="405"/>
      <c r="G142" s="37"/>
      <c r="H142" s="437">
        <f>SUM(H128:H140)</f>
        <v>0</v>
      </c>
    </row>
    <row r="143" spans="1:9" ht="14.25" customHeight="1" thickTop="1">
      <c r="A143" s="393"/>
      <c r="B143" s="412"/>
      <c r="C143" s="393"/>
      <c r="D143" s="393"/>
      <c r="E143" s="393"/>
      <c r="F143" s="393"/>
      <c r="G143" s="21"/>
      <c r="H143" s="393"/>
      <c r="I143" s="31"/>
    </row>
    <row r="144" spans="1:9" ht="14.25" customHeight="1">
      <c r="A144" s="393"/>
      <c r="B144" s="412"/>
      <c r="C144" s="393"/>
      <c r="D144" s="393"/>
      <c r="E144" s="393"/>
      <c r="F144" s="393"/>
      <c r="G144" s="21"/>
      <c r="H144" s="393"/>
      <c r="I144" s="31"/>
    </row>
    <row r="145" spans="1:9">
      <c r="A145" s="392"/>
      <c r="B145" s="392" t="s">
        <v>8</v>
      </c>
      <c r="C145" s="392" t="s">
        <v>167</v>
      </c>
      <c r="D145" s="392"/>
      <c r="E145" s="392"/>
      <c r="F145" s="392"/>
      <c r="G145" s="34"/>
      <c r="H145" s="392"/>
    </row>
    <row r="146" spans="1:9" ht="14.25" customHeight="1">
      <c r="A146" s="393"/>
      <c r="B146" s="412"/>
      <c r="C146" s="393"/>
      <c r="D146" s="393"/>
      <c r="E146" s="393"/>
      <c r="F146" s="393"/>
      <c r="G146" s="21"/>
      <c r="H146" s="393"/>
      <c r="I146" s="31"/>
    </row>
    <row r="147" spans="1:9" ht="14.25" customHeight="1">
      <c r="A147" s="393"/>
      <c r="B147" s="412"/>
      <c r="C147" s="388" t="s">
        <v>5</v>
      </c>
      <c r="D147" s="388"/>
      <c r="E147" s="393"/>
      <c r="F147" s="393"/>
      <c r="G147" s="21"/>
      <c r="H147" s="393"/>
      <c r="I147" s="31"/>
    </row>
    <row r="148" spans="1:9" ht="14.25" customHeight="1">
      <c r="A148" s="393"/>
      <c r="B148" s="412"/>
      <c r="C148" s="393"/>
      <c r="D148" s="393"/>
      <c r="E148" s="393"/>
      <c r="F148" s="393"/>
      <c r="G148" s="21"/>
      <c r="H148" s="393"/>
      <c r="I148" s="31"/>
    </row>
    <row r="149" spans="1:9" ht="42" customHeight="1">
      <c r="A149" s="393"/>
      <c r="B149" s="412"/>
      <c r="C149" s="395" t="s">
        <v>128</v>
      </c>
      <c r="D149" s="396"/>
      <c r="E149" s="393"/>
      <c r="F149" s="393"/>
      <c r="G149" s="21"/>
      <c r="H149" s="393"/>
      <c r="I149" s="31"/>
    </row>
    <row r="150" spans="1:9" ht="42" customHeight="1">
      <c r="A150" s="393"/>
      <c r="B150" s="412"/>
      <c r="C150" s="395" t="s">
        <v>129</v>
      </c>
      <c r="D150" s="396"/>
      <c r="E150" s="393"/>
      <c r="F150" s="393"/>
      <c r="G150" s="21"/>
      <c r="H150" s="393"/>
      <c r="I150" s="31"/>
    </row>
    <row r="151" spans="1:9" ht="57" customHeight="1">
      <c r="A151" s="393"/>
      <c r="B151" s="412"/>
      <c r="C151" s="395" t="s">
        <v>130</v>
      </c>
      <c r="D151" s="396"/>
      <c r="E151" s="393"/>
      <c r="F151" s="393"/>
      <c r="G151" s="21"/>
      <c r="H151" s="393"/>
      <c r="I151" s="31"/>
    </row>
    <row r="152" spans="1:9" ht="94.5" customHeight="1">
      <c r="A152" s="393"/>
      <c r="B152" s="412"/>
      <c r="C152" s="395" t="s">
        <v>131</v>
      </c>
      <c r="D152" s="396"/>
      <c r="E152" s="393"/>
      <c r="F152" s="393"/>
      <c r="G152" s="21"/>
      <c r="H152" s="393"/>
      <c r="I152" s="31"/>
    </row>
    <row r="153" spans="1:9" ht="69" customHeight="1">
      <c r="A153" s="393"/>
      <c r="B153" s="412"/>
      <c r="C153" s="395" t="s">
        <v>132</v>
      </c>
      <c r="D153" s="396"/>
      <c r="E153" s="393"/>
      <c r="F153" s="393"/>
      <c r="G153" s="21"/>
      <c r="H153" s="393"/>
      <c r="I153" s="31"/>
    </row>
    <row r="154" spans="1:9" ht="68.25" customHeight="1">
      <c r="A154" s="393"/>
      <c r="B154" s="412"/>
      <c r="C154" s="395" t="s">
        <v>133</v>
      </c>
      <c r="D154" s="396"/>
      <c r="E154" s="393"/>
      <c r="F154" s="393"/>
      <c r="G154" s="21"/>
      <c r="H154" s="393"/>
      <c r="I154" s="31"/>
    </row>
    <row r="155" spans="1:9" ht="44.25" customHeight="1">
      <c r="A155" s="393"/>
      <c r="B155" s="412"/>
      <c r="C155" s="395" t="s">
        <v>134</v>
      </c>
      <c r="D155" s="396"/>
      <c r="E155" s="393"/>
      <c r="F155" s="393"/>
      <c r="G155" s="21"/>
      <c r="H155" s="393"/>
      <c r="I155" s="31"/>
    </row>
    <row r="156" spans="1:9" ht="117.75" customHeight="1">
      <c r="A156" s="393"/>
      <c r="B156" s="412"/>
      <c r="C156" s="395" t="s">
        <v>135</v>
      </c>
      <c r="D156" s="396"/>
      <c r="E156" s="393"/>
      <c r="F156" s="393"/>
      <c r="G156" s="21"/>
      <c r="H156" s="393"/>
      <c r="I156" s="31"/>
    </row>
    <row r="157" spans="1:9" ht="55.5" customHeight="1">
      <c r="A157" s="393"/>
      <c r="B157" s="412"/>
      <c r="C157" s="395" t="s">
        <v>136</v>
      </c>
      <c r="D157" s="396"/>
      <c r="E157" s="393"/>
      <c r="F157" s="393"/>
      <c r="G157" s="21"/>
      <c r="H157" s="393"/>
      <c r="I157" s="31"/>
    </row>
    <row r="158" spans="1:9" ht="27" customHeight="1">
      <c r="A158" s="393"/>
      <c r="B158" s="412"/>
      <c r="C158" s="395" t="s">
        <v>137</v>
      </c>
      <c r="D158" s="396"/>
      <c r="E158" s="393"/>
      <c r="F158" s="393"/>
      <c r="G158" s="21"/>
      <c r="H158" s="393"/>
      <c r="I158" s="31"/>
    </row>
    <row r="159" spans="1:9" ht="42" customHeight="1">
      <c r="A159" s="393"/>
      <c r="B159" s="412"/>
      <c r="C159" s="395" t="s">
        <v>138</v>
      </c>
      <c r="D159" s="396"/>
      <c r="E159" s="393"/>
      <c r="F159" s="393"/>
      <c r="G159" s="21"/>
      <c r="H159" s="393"/>
      <c r="I159" s="31"/>
    </row>
    <row r="160" spans="1:9" ht="31.5" customHeight="1">
      <c r="A160" s="393"/>
      <c r="B160" s="412"/>
      <c r="C160" s="395" t="s">
        <v>139</v>
      </c>
      <c r="D160" s="396"/>
      <c r="E160" s="393"/>
      <c r="F160" s="393"/>
      <c r="G160" s="21"/>
      <c r="H160" s="393"/>
      <c r="I160" s="31"/>
    </row>
    <row r="161" spans="1:9" ht="14.25" customHeight="1">
      <c r="A161" s="393"/>
      <c r="B161" s="412"/>
      <c r="C161" s="393"/>
      <c r="D161" s="393"/>
      <c r="E161" s="393"/>
      <c r="F161" s="393"/>
      <c r="G161" s="21"/>
      <c r="H161" s="393"/>
      <c r="I161" s="31"/>
    </row>
    <row r="162" spans="1:9" ht="14.25" customHeight="1">
      <c r="A162" s="393"/>
      <c r="B162" s="412"/>
      <c r="C162" s="393"/>
      <c r="D162" s="393"/>
      <c r="E162" s="393"/>
      <c r="F162" s="393"/>
      <c r="G162" s="21"/>
      <c r="H162" s="393"/>
      <c r="I162" s="31"/>
    </row>
    <row r="163" spans="1:9" ht="108" customHeight="1">
      <c r="A163" s="393"/>
      <c r="B163" s="400">
        <f>MAX($A$1:B162)+1</f>
        <v>22</v>
      </c>
      <c r="C163" s="401" t="s">
        <v>222</v>
      </c>
      <c r="D163" s="396"/>
      <c r="E163" s="402" t="s">
        <v>0</v>
      </c>
      <c r="F163" s="403">
        <v>4</v>
      </c>
      <c r="G163" s="30">
        <v>0</v>
      </c>
      <c r="H163" s="434">
        <f>F163*G163</f>
        <v>0</v>
      </c>
    </row>
    <row r="164" spans="1:9" ht="14.25" customHeight="1">
      <c r="A164" s="393"/>
      <c r="B164" s="412"/>
      <c r="C164" s="393"/>
      <c r="D164" s="393"/>
      <c r="E164" s="393"/>
      <c r="F164" s="393"/>
      <c r="G164" s="21"/>
      <c r="H164" s="393"/>
      <c r="I164" s="31"/>
    </row>
    <row r="165" spans="1:9" ht="18" customHeight="1">
      <c r="A165" s="393"/>
      <c r="B165" s="400">
        <f>MAX($A$1:B164)+1</f>
        <v>23</v>
      </c>
      <c r="C165" s="411" t="s">
        <v>215</v>
      </c>
      <c r="D165" s="396"/>
      <c r="E165" s="402"/>
      <c r="F165" s="403"/>
      <c r="G165" s="30"/>
      <c r="H165" s="434"/>
    </row>
    <row r="166" spans="1:9" ht="160.5" customHeight="1">
      <c r="A166" s="393"/>
      <c r="B166" s="400"/>
      <c r="C166" s="401" t="s">
        <v>469</v>
      </c>
      <c r="D166" s="396"/>
      <c r="E166" s="402"/>
      <c r="F166" s="421"/>
      <c r="G166" s="21"/>
      <c r="H166" s="393"/>
    </row>
    <row r="167" spans="1:9" ht="55.5" customHeight="1">
      <c r="A167" s="393"/>
      <c r="B167" s="400"/>
      <c r="C167" s="401" t="s">
        <v>216</v>
      </c>
      <c r="D167" s="396"/>
      <c r="E167" s="402"/>
      <c r="F167" s="403"/>
      <c r="G167" s="30"/>
      <c r="H167" s="434"/>
    </row>
    <row r="168" spans="1:9" ht="45" customHeight="1">
      <c r="A168" s="393"/>
      <c r="B168" s="400"/>
      <c r="C168" s="411" t="s">
        <v>326</v>
      </c>
      <c r="D168" s="396"/>
      <c r="E168" s="402" t="s">
        <v>0</v>
      </c>
      <c r="F168" s="403">
        <v>4.2</v>
      </c>
      <c r="G168" s="30">
        <v>0</v>
      </c>
      <c r="H168" s="434">
        <f>F168*G168</f>
        <v>0</v>
      </c>
    </row>
    <row r="169" spans="1:9" ht="13.5" customHeight="1">
      <c r="A169" s="393"/>
      <c r="B169" s="400"/>
      <c r="C169" s="422"/>
      <c r="D169" s="422"/>
      <c r="E169" s="402"/>
      <c r="F169" s="403"/>
      <c r="G169" s="30"/>
      <c r="H169" s="434"/>
    </row>
    <row r="170" spans="1:9" ht="18" customHeight="1">
      <c r="A170" s="393"/>
      <c r="B170" s="400">
        <f>MAX($A$1:B169)+1</f>
        <v>24</v>
      </c>
      <c r="C170" s="411" t="s">
        <v>217</v>
      </c>
      <c r="D170" s="396"/>
      <c r="E170" s="402"/>
      <c r="F170" s="403"/>
      <c r="G170" s="30"/>
      <c r="H170" s="434"/>
    </row>
    <row r="171" spans="1:9" ht="110.25" customHeight="1">
      <c r="A171" s="393"/>
      <c r="B171" s="412"/>
      <c r="C171" s="401" t="s">
        <v>222</v>
      </c>
      <c r="D171" s="396"/>
      <c r="E171" s="402" t="s">
        <v>81</v>
      </c>
      <c r="F171" s="403">
        <v>1</v>
      </c>
      <c r="G171" s="30">
        <v>0</v>
      </c>
      <c r="H171" s="434">
        <f>F171*G171</f>
        <v>0</v>
      </c>
      <c r="I171" s="31"/>
    </row>
    <row r="172" spans="1:9" ht="14.25" customHeight="1">
      <c r="A172" s="393"/>
      <c r="B172" s="412"/>
      <c r="C172" s="393"/>
      <c r="D172" s="393"/>
      <c r="E172" s="393"/>
      <c r="F172" s="393"/>
      <c r="G172" s="21"/>
      <c r="H172" s="393"/>
      <c r="I172" s="31"/>
    </row>
    <row r="173" spans="1:9" ht="18" customHeight="1">
      <c r="A173" s="393"/>
      <c r="B173" s="400">
        <f>MAX($A$1:B172)+1</f>
        <v>25</v>
      </c>
      <c r="C173" s="411" t="s">
        <v>218</v>
      </c>
      <c r="D173" s="396"/>
      <c r="E173" s="402"/>
      <c r="F173" s="403"/>
      <c r="G173" s="30"/>
      <c r="H173" s="434"/>
    </row>
    <row r="174" spans="1:9" ht="134.25" customHeight="1">
      <c r="A174" s="393"/>
      <c r="B174" s="412"/>
      <c r="C174" s="401" t="s">
        <v>284</v>
      </c>
      <c r="D174" s="396"/>
      <c r="E174" s="402" t="s">
        <v>0</v>
      </c>
      <c r="F174" s="403">
        <v>2</v>
      </c>
      <c r="G174" s="30">
        <v>0</v>
      </c>
      <c r="H174" s="434">
        <f>F174*G174</f>
        <v>0</v>
      </c>
      <c r="I174" s="31"/>
    </row>
    <row r="175" spans="1:9" ht="14.25" customHeight="1">
      <c r="A175" s="393"/>
      <c r="B175" s="412"/>
      <c r="C175" s="393"/>
      <c r="D175" s="393"/>
      <c r="E175" s="393"/>
      <c r="F175" s="393"/>
      <c r="G175" s="21"/>
      <c r="H175" s="393"/>
      <c r="I175" s="31"/>
    </row>
    <row r="176" spans="1:9" ht="16.5" customHeight="1" thickBot="1">
      <c r="A176" s="405"/>
      <c r="B176" s="405" t="s">
        <v>8</v>
      </c>
      <c r="C176" s="405" t="s">
        <v>168</v>
      </c>
      <c r="D176" s="405"/>
      <c r="E176" s="405"/>
      <c r="F176" s="405"/>
      <c r="G176" s="37"/>
      <c r="H176" s="437">
        <f>SUM(H163:H174)</f>
        <v>0</v>
      </c>
    </row>
    <row r="177" spans="1:9" ht="14.25" customHeight="1" thickTop="1">
      <c r="A177" s="393"/>
      <c r="B177" s="412"/>
      <c r="C177" s="393"/>
      <c r="D177" s="393"/>
      <c r="E177" s="393"/>
      <c r="F177" s="393"/>
      <c r="G177" s="21"/>
      <c r="H177" s="393"/>
      <c r="I177" s="31"/>
    </row>
    <row r="178" spans="1:9" ht="14.25" customHeight="1">
      <c r="A178" s="393"/>
      <c r="B178" s="412"/>
      <c r="C178" s="393"/>
      <c r="D178" s="393"/>
      <c r="E178" s="393"/>
      <c r="F178" s="393"/>
      <c r="G178" s="21"/>
      <c r="H178" s="393"/>
      <c r="I178" s="31"/>
    </row>
    <row r="179" spans="1:9">
      <c r="A179" s="392"/>
      <c r="B179" s="392" t="s">
        <v>9</v>
      </c>
      <c r="C179" s="392" t="s">
        <v>169</v>
      </c>
      <c r="D179" s="392"/>
      <c r="E179" s="392"/>
      <c r="F179" s="392"/>
      <c r="G179" s="34"/>
      <c r="H179" s="392"/>
    </row>
    <row r="180" spans="1:9" ht="14.25" customHeight="1">
      <c r="A180" s="393"/>
      <c r="B180" s="412"/>
      <c r="C180" s="393"/>
      <c r="D180" s="393"/>
      <c r="E180" s="393"/>
      <c r="F180" s="393"/>
      <c r="G180" s="21"/>
      <c r="H180" s="393"/>
      <c r="I180" s="31"/>
    </row>
    <row r="181" spans="1:9" ht="14.25" customHeight="1">
      <c r="A181" s="393"/>
      <c r="B181" s="412"/>
      <c r="C181" s="388" t="s">
        <v>191</v>
      </c>
      <c r="D181" s="388"/>
      <c r="E181" s="393"/>
      <c r="F181" s="393"/>
      <c r="G181" s="21"/>
      <c r="H181" s="393"/>
      <c r="I181" s="31"/>
    </row>
    <row r="182" spans="1:9" ht="14.25" customHeight="1">
      <c r="A182" s="393"/>
      <c r="B182" s="412"/>
      <c r="C182" s="393"/>
      <c r="D182" s="393"/>
      <c r="E182" s="393"/>
      <c r="F182" s="393"/>
      <c r="G182" s="21"/>
      <c r="H182" s="393"/>
      <c r="I182" s="31"/>
    </row>
    <row r="183" spans="1:9" ht="29.25" customHeight="1">
      <c r="A183" s="393"/>
      <c r="B183" s="412"/>
      <c r="C183" s="395" t="s">
        <v>171</v>
      </c>
      <c r="D183" s="396"/>
      <c r="E183" s="393"/>
      <c r="F183" s="393"/>
      <c r="G183" s="21"/>
      <c r="H183" s="393"/>
      <c r="I183" s="31"/>
    </row>
    <row r="184" spans="1:9" ht="54" customHeight="1">
      <c r="A184" s="393"/>
      <c r="B184" s="412"/>
      <c r="C184" s="395" t="s">
        <v>172</v>
      </c>
      <c r="D184" s="396"/>
      <c r="E184" s="393"/>
      <c r="F184" s="393"/>
      <c r="G184" s="21"/>
      <c r="H184" s="393"/>
      <c r="I184" s="31"/>
    </row>
    <row r="185" spans="1:9" ht="80.25" customHeight="1">
      <c r="A185" s="393"/>
      <c r="B185" s="412"/>
      <c r="C185" s="395" t="s">
        <v>173</v>
      </c>
      <c r="D185" s="396"/>
      <c r="E185" s="393"/>
      <c r="F185" s="393"/>
      <c r="G185" s="21"/>
      <c r="H185" s="393"/>
      <c r="I185" s="31"/>
    </row>
    <row r="186" spans="1:9" ht="33.75" customHeight="1">
      <c r="A186" s="393"/>
      <c r="B186" s="412"/>
      <c r="C186" s="395" t="s">
        <v>174</v>
      </c>
      <c r="D186" s="396"/>
      <c r="E186" s="393"/>
      <c r="F186" s="393"/>
      <c r="G186" s="21"/>
      <c r="H186" s="393"/>
      <c r="I186" s="31"/>
    </row>
    <row r="187" spans="1:9" ht="82.5" customHeight="1">
      <c r="A187" s="393"/>
      <c r="B187" s="412"/>
      <c r="C187" s="395" t="s">
        <v>175</v>
      </c>
      <c r="D187" s="396"/>
      <c r="E187" s="393"/>
      <c r="F187" s="393"/>
      <c r="G187" s="21"/>
      <c r="H187" s="393"/>
      <c r="I187" s="31"/>
    </row>
    <row r="188" spans="1:9" ht="14.25" customHeight="1">
      <c r="A188" s="393"/>
      <c r="B188" s="412"/>
      <c r="C188" s="419" t="s">
        <v>176</v>
      </c>
      <c r="D188" s="420"/>
      <c r="E188" s="393"/>
      <c r="F188" s="393"/>
      <c r="G188" s="21"/>
      <c r="H188" s="393"/>
      <c r="I188" s="31"/>
    </row>
    <row r="189" spans="1:9" ht="14.25" customHeight="1">
      <c r="A189" s="393"/>
      <c r="B189" s="412"/>
      <c r="C189" s="419" t="s">
        <v>177</v>
      </c>
      <c r="D189" s="420"/>
      <c r="E189" s="393"/>
      <c r="F189" s="393"/>
      <c r="G189" s="21"/>
      <c r="H189" s="393"/>
      <c r="I189" s="31"/>
    </row>
    <row r="190" spans="1:9" ht="14.25" customHeight="1">
      <c r="A190" s="393"/>
      <c r="B190" s="412"/>
      <c r="C190" s="419" t="s">
        <v>178</v>
      </c>
      <c r="D190" s="420"/>
      <c r="E190" s="393"/>
      <c r="F190" s="393"/>
      <c r="G190" s="21"/>
      <c r="H190" s="393"/>
      <c r="I190" s="31"/>
    </row>
    <row r="191" spans="1:9" ht="14.25" customHeight="1">
      <c r="A191" s="393"/>
      <c r="B191" s="412"/>
      <c r="C191" s="419" t="s">
        <v>179</v>
      </c>
      <c r="D191" s="420"/>
      <c r="E191" s="393"/>
      <c r="F191" s="393"/>
      <c r="G191" s="21"/>
      <c r="H191" s="393"/>
      <c r="I191" s="31"/>
    </row>
    <row r="192" spans="1:9" ht="14.25" customHeight="1">
      <c r="A192" s="393"/>
      <c r="B192" s="412"/>
      <c r="C192" s="419" t="s">
        <v>180</v>
      </c>
      <c r="D192" s="420"/>
      <c r="E192" s="393"/>
      <c r="F192" s="393"/>
      <c r="G192" s="21"/>
      <c r="H192" s="393"/>
      <c r="I192" s="31"/>
    </row>
    <row r="193" spans="1:9" ht="14.25" customHeight="1">
      <c r="A193" s="393"/>
      <c r="B193" s="412"/>
      <c r="C193" s="419" t="s">
        <v>181</v>
      </c>
      <c r="D193" s="420"/>
      <c r="E193" s="393"/>
      <c r="F193" s="393"/>
      <c r="G193" s="21"/>
      <c r="H193" s="393"/>
      <c r="I193" s="31"/>
    </row>
    <row r="194" spans="1:9" ht="28.5" customHeight="1">
      <c r="A194" s="393"/>
      <c r="B194" s="412"/>
      <c r="C194" s="395" t="s">
        <v>182</v>
      </c>
      <c r="D194" s="396"/>
      <c r="E194" s="393"/>
      <c r="F194" s="393"/>
      <c r="G194" s="21"/>
      <c r="H194" s="393"/>
      <c r="I194" s="31"/>
    </row>
    <row r="195" spans="1:9" ht="14.25" customHeight="1">
      <c r="A195" s="393"/>
      <c r="B195" s="412"/>
      <c r="C195" s="419" t="s">
        <v>183</v>
      </c>
      <c r="D195" s="420"/>
      <c r="E195" s="393"/>
      <c r="F195" s="393"/>
      <c r="G195" s="21"/>
      <c r="H195" s="393"/>
      <c r="I195" s="31"/>
    </row>
    <row r="196" spans="1:9" ht="30.75" customHeight="1">
      <c r="A196" s="393"/>
      <c r="B196" s="412"/>
      <c r="C196" s="395" t="s">
        <v>184</v>
      </c>
      <c r="D196" s="396"/>
      <c r="E196" s="393"/>
      <c r="F196" s="393"/>
      <c r="G196" s="21"/>
      <c r="H196" s="393"/>
      <c r="I196" s="31"/>
    </row>
    <row r="197" spans="1:9" ht="14.25" customHeight="1">
      <c r="A197" s="393"/>
      <c r="B197" s="412"/>
      <c r="C197" s="419" t="s">
        <v>185</v>
      </c>
      <c r="D197" s="420"/>
      <c r="E197" s="393"/>
      <c r="F197" s="393"/>
      <c r="G197" s="21"/>
      <c r="H197" s="393"/>
      <c r="I197" s="31"/>
    </row>
    <row r="198" spans="1:9" ht="31.5" customHeight="1">
      <c r="A198" s="393"/>
      <c r="B198" s="412"/>
      <c r="C198" s="395" t="s">
        <v>186</v>
      </c>
      <c r="D198" s="396"/>
      <c r="E198" s="393"/>
      <c r="F198" s="393"/>
      <c r="G198" s="21"/>
      <c r="H198" s="393"/>
      <c r="I198" s="31"/>
    </row>
    <row r="199" spans="1:9" ht="14.25" customHeight="1">
      <c r="A199" s="393"/>
      <c r="B199" s="412"/>
      <c r="C199" s="419" t="s">
        <v>187</v>
      </c>
      <c r="D199" s="420"/>
      <c r="E199" s="393"/>
      <c r="F199" s="393"/>
      <c r="G199" s="21"/>
      <c r="H199" s="393"/>
      <c r="I199" s="31"/>
    </row>
    <row r="200" spans="1:9" ht="14.25" customHeight="1">
      <c r="A200" s="393"/>
      <c r="B200" s="412"/>
      <c r="C200" s="393"/>
      <c r="D200" s="393"/>
      <c r="E200" s="393"/>
      <c r="F200" s="393"/>
      <c r="G200" s="21"/>
      <c r="H200" s="393"/>
      <c r="I200" s="31"/>
    </row>
    <row r="201" spans="1:9" ht="14.25" customHeight="1">
      <c r="A201" s="393"/>
      <c r="B201" s="412"/>
      <c r="C201" s="423" t="s">
        <v>188</v>
      </c>
      <c r="D201" s="420"/>
      <c r="E201" s="393"/>
      <c r="F201" s="393"/>
      <c r="G201" s="21"/>
      <c r="H201" s="393"/>
      <c r="I201" s="31"/>
    </row>
    <row r="202" spans="1:9" ht="14.25" customHeight="1">
      <c r="A202" s="393"/>
      <c r="B202" s="412"/>
      <c r="C202" s="393"/>
      <c r="D202" s="393"/>
      <c r="E202" s="393"/>
      <c r="F202" s="393"/>
      <c r="G202" s="21"/>
      <c r="H202" s="393"/>
      <c r="I202" s="31"/>
    </row>
    <row r="203" spans="1:9" ht="109.5" customHeight="1">
      <c r="A203" s="393"/>
      <c r="B203" s="412"/>
      <c r="C203" s="395" t="s">
        <v>189</v>
      </c>
      <c r="D203" s="396"/>
      <c r="E203" s="393"/>
      <c r="F203" s="393"/>
      <c r="G203" s="21"/>
      <c r="H203" s="393"/>
      <c r="I203" s="31"/>
    </row>
    <row r="204" spans="1:9" ht="130.5" customHeight="1">
      <c r="A204" s="393"/>
      <c r="B204" s="412"/>
      <c r="C204" s="395" t="s">
        <v>190</v>
      </c>
      <c r="D204" s="396"/>
      <c r="E204" s="393"/>
      <c r="F204" s="393"/>
      <c r="G204" s="21"/>
      <c r="H204" s="393"/>
      <c r="I204" s="31"/>
    </row>
    <row r="205" spans="1:9" ht="14.25" customHeight="1">
      <c r="A205" s="393"/>
      <c r="B205" s="412"/>
      <c r="C205" s="393"/>
      <c r="D205" s="393"/>
      <c r="E205" s="393"/>
      <c r="F205" s="393"/>
      <c r="G205" s="21"/>
      <c r="H205" s="393"/>
      <c r="I205" s="31"/>
    </row>
    <row r="206" spans="1:9" ht="14.25" customHeight="1">
      <c r="A206" s="393"/>
      <c r="B206" s="412"/>
      <c r="C206" s="424" t="s">
        <v>192</v>
      </c>
      <c r="D206" s="424"/>
      <c r="E206" s="393"/>
      <c r="F206" s="393"/>
      <c r="G206" s="21"/>
      <c r="H206" s="393"/>
      <c r="I206" s="31"/>
    </row>
    <row r="207" spans="1:9" ht="14.25" customHeight="1">
      <c r="A207" s="393"/>
      <c r="B207" s="412"/>
      <c r="C207" s="393"/>
      <c r="D207" s="393"/>
      <c r="E207" s="393"/>
      <c r="F207" s="393"/>
      <c r="G207" s="21"/>
      <c r="H207" s="393"/>
      <c r="I207" s="31"/>
    </row>
    <row r="208" spans="1:9" ht="91.5" customHeight="1">
      <c r="A208" s="393"/>
      <c r="B208" s="412"/>
      <c r="C208" s="395" t="s">
        <v>194</v>
      </c>
      <c r="D208" s="396"/>
      <c r="E208" s="393"/>
      <c r="F208" s="393"/>
      <c r="G208" s="21"/>
      <c r="H208" s="393"/>
      <c r="I208" s="31"/>
    </row>
    <row r="209" spans="1:9" ht="70.5" customHeight="1">
      <c r="A209" s="393"/>
      <c r="B209" s="412"/>
      <c r="C209" s="395" t="s">
        <v>193</v>
      </c>
      <c r="D209" s="396"/>
      <c r="E209" s="393"/>
      <c r="F209" s="393"/>
      <c r="G209" s="21"/>
      <c r="H209" s="393"/>
      <c r="I209" s="31"/>
    </row>
    <row r="210" spans="1:9" ht="16.5" customHeight="1">
      <c r="A210" s="393"/>
      <c r="B210" s="412"/>
      <c r="C210" s="419" t="s">
        <v>176</v>
      </c>
      <c r="D210" s="420"/>
      <c r="E210" s="393"/>
      <c r="F210" s="393"/>
      <c r="G210" s="21"/>
      <c r="H210" s="393"/>
      <c r="I210" s="31"/>
    </row>
    <row r="211" spans="1:9" ht="16.5" customHeight="1">
      <c r="A211" s="393"/>
      <c r="B211" s="412"/>
      <c r="C211" s="419" t="s">
        <v>177</v>
      </c>
      <c r="D211" s="420"/>
      <c r="E211" s="393"/>
      <c r="F211" s="393"/>
      <c r="G211" s="21"/>
      <c r="H211" s="393"/>
      <c r="I211" s="31"/>
    </row>
    <row r="212" spans="1:9" ht="16.5" customHeight="1">
      <c r="A212" s="393"/>
      <c r="B212" s="412"/>
      <c r="C212" s="419" t="s">
        <v>178</v>
      </c>
      <c r="D212" s="420"/>
      <c r="E212" s="393"/>
      <c r="F212" s="393"/>
      <c r="G212" s="21"/>
      <c r="H212" s="393"/>
      <c r="I212" s="31"/>
    </row>
    <row r="213" spans="1:9" ht="16.5" customHeight="1">
      <c r="A213" s="393"/>
      <c r="B213" s="412"/>
      <c r="C213" s="425" t="s">
        <v>179</v>
      </c>
      <c r="D213" s="425"/>
      <c r="E213" s="393"/>
      <c r="F213" s="393"/>
      <c r="G213" s="21"/>
      <c r="H213" s="393"/>
      <c r="I213" s="31"/>
    </row>
    <row r="214" spans="1:9" ht="16.5" customHeight="1">
      <c r="A214" s="393"/>
      <c r="B214" s="412"/>
      <c r="C214" s="425" t="s">
        <v>180</v>
      </c>
      <c r="D214" s="425"/>
      <c r="E214" s="393"/>
      <c r="F214" s="393"/>
      <c r="G214" s="21"/>
      <c r="H214" s="393"/>
      <c r="I214" s="31"/>
    </row>
    <row r="215" spans="1:9" ht="16.5" customHeight="1">
      <c r="A215" s="393"/>
      <c r="B215" s="412"/>
      <c r="C215" s="419" t="s">
        <v>181</v>
      </c>
      <c r="D215" s="420"/>
      <c r="E215" s="393"/>
      <c r="F215" s="393"/>
      <c r="G215" s="21"/>
      <c r="H215" s="393"/>
      <c r="I215" s="31"/>
    </row>
    <row r="216" spans="1:9" ht="16.5" customHeight="1">
      <c r="A216" s="393"/>
      <c r="B216" s="412"/>
      <c r="C216" s="395" t="s">
        <v>182</v>
      </c>
      <c r="D216" s="396"/>
      <c r="E216" s="393"/>
      <c r="F216" s="393"/>
      <c r="G216" s="21"/>
      <c r="H216" s="393"/>
      <c r="I216" s="31"/>
    </row>
    <row r="217" spans="1:9" ht="16.5" customHeight="1">
      <c r="A217" s="393"/>
      <c r="B217" s="412"/>
      <c r="C217" s="419" t="s">
        <v>183</v>
      </c>
      <c r="D217" s="420"/>
      <c r="E217" s="393"/>
      <c r="F217" s="393"/>
      <c r="G217" s="21"/>
      <c r="H217" s="393"/>
      <c r="I217" s="31"/>
    </row>
    <row r="218" spans="1:9" ht="16.5" customHeight="1">
      <c r="A218" s="393"/>
      <c r="B218" s="412"/>
      <c r="C218" s="395" t="s">
        <v>184</v>
      </c>
      <c r="D218" s="396"/>
      <c r="E218" s="393"/>
      <c r="F218" s="393"/>
      <c r="G218" s="21"/>
      <c r="H218" s="393"/>
      <c r="I218" s="31"/>
    </row>
    <row r="219" spans="1:9" ht="16.5" customHeight="1">
      <c r="A219" s="393"/>
      <c r="B219" s="412"/>
      <c r="C219" s="425" t="s">
        <v>185</v>
      </c>
      <c r="D219" s="425"/>
      <c r="E219" s="393"/>
      <c r="F219" s="393"/>
      <c r="G219" s="21"/>
      <c r="H219" s="393"/>
      <c r="I219" s="31"/>
    </row>
    <row r="220" spans="1:9" ht="16.5" customHeight="1">
      <c r="A220" s="393"/>
      <c r="B220" s="412"/>
      <c r="C220" s="395" t="s">
        <v>186</v>
      </c>
      <c r="D220" s="396"/>
      <c r="E220" s="393"/>
      <c r="F220" s="393"/>
      <c r="G220" s="21"/>
      <c r="H220" s="393"/>
      <c r="I220" s="31"/>
    </row>
    <row r="221" spans="1:9" ht="16.5" customHeight="1">
      <c r="A221" s="393"/>
      <c r="B221" s="412"/>
      <c r="C221" s="419" t="s">
        <v>187</v>
      </c>
      <c r="D221" s="420"/>
      <c r="E221" s="393"/>
      <c r="F221" s="393"/>
      <c r="G221" s="21"/>
      <c r="H221" s="393"/>
      <c r="I221" s="31"/>
    </row>
    <row r="222" spans="1:9" ht="16.5" customHeight="1">
      <c r="A222" s="393"/>
      <c r="B222" s="412"/>
      <c r="C222" s="426"/>
      <c r="D222" s="426"/>
      <c r="E222" s="393"/>
      <c r="F222" s="393"/>
      <c r="G222" s="21"/>
      <c r="H222" s="393"/>
      <c r="I222" s="31"/>
    </row>
    <row r="223" spans="1:9" ht="14.25" customHeight="1">
      <c r="A223" s="393"/>
      <c r="B223" s="412"/>
      <c r="C223" s="424" t="s">
        <v>195</v>
      </c>
      <c r="D223" s="424"/>
      <c r="E223" s="393"/>
      <c r="F223" s="393"/>
      <c r="G223" s="21"/>
      <c r="H223" s="393"/>
      <c r="I223" s="31"/>
    </row>
    <row r="224" spans="1:9" ht="14.25" customHeight="1">
      <c r="A224" s="393"/>
      <c r="B224" s="412"/>
      <c r="C224" s="393"/>
      <c r="D224" s="393"/>
      <c r="E224" s="393"/>
      <c r="F224" s="393"/>
      <c r="G224" s="21"/>
      <c r="H224" s="393"/>
      <c r="I224" s="31"/>
    </row>
    <row r="225" spans="1:9" ht="29.25" customHeight="1">
      <c r="A225" s="393"/>
      <c r="B225" s="412"/>
      <c r="C225" s="395" t="s">
        <v>196</v>
      </c>
      <c r="D225" s="396"/>
      <c r="E225" s="393"/>
      <c r="F225" s="393"/>
      <c r="G225" s="21"/>
      <c r="H225" s="393"/>
      <c r="I225" s="31"/>
    </row>
    <row r="226" spans="1:9" ht="44.25" customHeight="1">
      <c r="A226" s="393"/>
      <c r="B226" s="412"/>
      <c r="C226" s="395" t="s">
        <v>197</v>
      </c>
      <c r="D226" s="396"/>
      <c r="E226" s="393"/>
      <c r="F226" s="393"/>
      <c r="G226" s="21"/>
      <c r="H226" s="393"/>
      <c r="I226" s="31"/>
    </row>
    <row r="227" spans="1:9" ht="29.25" customHeight="1">
      <c r="A227" s="393"/>
      <c r="B227" s="412"/>
      <c r="C227" s="395" t="s">
        <v>198</v>
      </c>
      <c r="D227" s="396"/>
      <c r="E227" s="393"/>
      <c r="F227" s="393"/>
      <c r="G227" s="21"/>
      <c r="H227" s="393"/>
      <c r="I227" s="31"/>
    </row>
    <row r="228" spans="1:9" ht="82.5" customHeight="1">
      <c r="A228" s="393"/>
      <c r="B228" s="412"/>
      <c r="C228" s="395" t="s">
        <v>199</v>
      </c>
      <c r="D228" s="396"/>
      <c r="E228" s="393"/>
      <c r="F228" s="393"/>
      <c r="G228" s="21"/>
      <c r="H228" s="393"/>
      <c r="I228" s="31"/>
    </row>
    <row r="229" spans="1:9" ht="14.25" customHeight="1">
      <c r="A229" s="393"/>
      <c r="B229" s="412"/>
      <c r="C229" s="395" t="s">
        <v>200</v>
      </c>
      <c r="D229" s="396"/>
      <c r="E229" s="393"/>
      <c r="F229" s="393"/>
      <c r="G229" s="21"/>
      <c r="H229" s="393"/>
      <c r="I229" s="31"/>
    </row>
    <row r="230" spans="1:9" ht="38.25" customHeight="1">
      <c r="A230" s="393"/>
      <c r="B230" s="412"/>
      <c r="C230" s="395" t="s">
        <v>203</v>
      </c>
      <c r="D230" s="396"/>
      <c r="E230" s="393"/>
      <c r="F230" s="393"/>
      <c r="G230" s="21"/>
      <c r="H230" s="393"/>
      <c r="I230" s="31"/>
    </row>
    <row r="231" spans="1:9" ht="41.25" customHeight="1">
      <c r="A231" s="393"/>
      <c r="B231" s="412"/>
      <c r="C231" s="395" t="s">
        <v>201</v>
      </c>
      <c r="D231" s="396"/>
      <c r="E231" s="393"/>
      <c r="F231" s="393"/>
      <c r="G231" s="21"/>
      <c r="H231" s="393"/>
      <c r="I231" s="31"/>
    </row>
    <row r="232" spans="1:9" ht="102.75" customHeight="1">
      <c r="A232" s="393"/>
      <c r="B232" s="412"/>
      <c r="C232" s="395" t="s">
        <v>202</v>
      </c>
      <c r="D232" s="396"/>
      <c r="E232" s="393"/>
      <c r="F232" s="393"/>
      <c r="G232" s="21"/>
      <c r="H232" s="393"/>
      <c r="I232" s="31"/>
    </row>
    <row r="233" spans="1:9" ht="14.25" customHeight="1">
      <c r="A233" s="393"/>
      <c r="B233" s="412"/>
      <c r="C233" s="393"/>
      <c r="D233" s="393"/>
      <c r="E233" s="393"/>
      <c r="F233" s="393"/>
      <c r="G233" s="21"/>
      <c r="H233" s="393"/>
      <c r="I233" s="31"/>
    </row>
    <row r="234" spans="1:9" ht="12.75" customHeight="1">
      <c r="A234" s="393"/>
      <c r="B234" s="400">
        <f>MAX($A$1:B233)+1</f>
        <v>26</v>
      </c>
      <c r="C234" s="411" t="s">
        <v>219</v>
      </c>
      <c r="D234" s="396"/>
      <c r="E234" s="402"/>
      <c r="F234" s="403"/>
      <c r="G234" s="30"/>
      <c r="H234" s="434"/>
      <c r="I234" s="31"/>
    </row>
    <row r="235" spans="1:9" ht="67.5" customHeight="1">
      <c r="A235" s="393"/>
      <c r="B235" s="412"/>
      <c r="C235" s="401" t="s">
        <v>285</v>
      </c>
      <c r="D235" s="396"/>
      <c r="E235" s="402" t="s">
        <v>0</v>
      </c>
      <c r="F235" s="403">
        <v>24</v>
      </c>
      <c r="G235" s="30">
        <v>0</v>
      </c>
      <c r="H235" s="434">
        <f>F235*G235</f>
        <v>0</v>
      </c>
      <c r="I235" s="31"/>
    </row>
    <row r="236" spans="1:9" ht="14.25" customHeight="1">
      <c r="A236" s="393"/>
      <c r="B236" s="412"/>
      <c r="C236" s="393"/>
      <c r="D236" s="393"/>
      <c r="E236" s="393"/>
      <c r="F236" s="393"/>
      <c r="G236" s="21"/>
      <c r="H236" s="393"/>
      <c r="I236" s="31"/>
    </row>
    <row r="237" spans="1:9" ht="106.5" customHeight="1">
      <c r="A237" s="393"/>
      <c r="B237" s="400">
        <f>MAX($A$1:B236)+1</f>
        <v>27</v>
      </c>
      <c r="C237" s="401" t="s">
        <v>253</v>
      </c>
      <c r="D237" s="396"/>
      <c r="E237" s="402"/>
      <c r="F237" s="403"/>
      <c r="G237" s="30"/>
      <c r="H237" s="434"/>
      <c r="I237" s="31"/>
    </row>
    <row r="238" spans="1:9" ht="54.75" customHeight="1">
      <c r="A238" s="393"/>
      <c r="B238" s="412"/>
      <c r="C238" s="401" t="s">
        <v>207</v>
      </c>
      <c r="D238" s="396"/>
      <c r="E238" s="402" t="s">
        <v>0</v>
      </c>
      <c r="F238" s="403">
        <v>9.5</v>
      </c>
      <c r="G238" s="30">
        <v>0</v>
      </c>
      <c r="H238" s="434">
        <f>F238*G238</f>
        <v>0</v>
      </c>
      <c r="I238" s="31"/>
    </row>
    <row r="239" spans="1:9" ht="14.25" customHeight="1">
      <c r="A239" s="393"/>
      <c r="B239" s="412"/>
      <c r="C239" s="393"/>
      <c r="D239" s="393"/>
      <c r="E239" s="393"/>
      <c r="F239" s="393"/>
      <c r="G239" s="21"/>
      <c r="H239" s="393"/>
      <c r="I239" s="31"/>
    </row>
    <row r="240" spans="1:9" ht="47.25" customHeight="1">
      <c r="A240" s="393"/>
      <c r="B240" s="400">
        <f>MAX($A$1:B239)+1</f>
        <v>28</v>
      </c>
      <c r="C240" s="401" t="s">
        <v>481</v>
      </c>
      <c r="D240" s="396"/>
      <c r="E240" s="402" t="s">
        <v>49</v>
      </c>
      <c r="F240" s="403">
        <v>1</v>
      </c>
      <c r="G240" s="30">
        <v>0</v>
      </c>
      <c r="H240" s="434">
        <f>F240*G240</f>
        <v>0</v>
      </c>
      <c r="I240" s="31"/>
    </row>
    <row r="241" spans="1:9" ht="14.25" customHeight="1">
      <c r="A241" s="393"/>
      <c r="B241" s="412"/>
      <c r="C241" s="393"/>
      <c r="D241" s="393"/>
      <c r="E241" s="393"/>
      <c r="F241" s="393"/>
      <c r="G241" s="21"/>
      <c r="H241" s="393"/>
      <c r="I241" s="31"/>
    </row>
    <row r="242" spans="1:9" ht="95.25" customHeight="1">
      <c r="A242" s="393"/>
      <c r="B242" s="400">
        <f>MAX($A$1:B241)+1</f>
        <v>29</v>
      </c>
      <c r="C242" s="401" t="s">
        <v>252</v>
      </c>
      <c r="D242" s="396"/>
      <c r="E242" s="402"/>
      <c r="F242" s="403"/>
      <c r="G242" s="30"/>
      <c r="H242" s="434"/>
      <c r="I242" s="31"/>
    </row>
    <row r="243" spans="1:9" ht="54.75" customHeight="1">
      <c r="A243" s="393"/>
      <c r="B243" s="412"/>
      <c r="C243" s="401" t="s">
        <v>207</v>
      </c>
      <c r="D243" s="396"/>
      <c r="E243" s="402" t="s">
        <v>0</v>
      </c>
      <c r="F243" s="403">
        <v>24</v>
      </c>
      <c r="G243" s="30">
        <v>0</v>
      </c>
      <c r="H243" s="434">
        <f>F243*G243</f>
        <v>0</v>
      </c>
      <c r="I243" s="31"/>
    </row>
    <row r="244" spans="1:9" ht="14.25" customHeight="1">
      <c r="A244" s="393"/>
      <c r="B244" s="412"/>
      <c r="C244" s="393"/>
      <c r="D244" s="393"/>
      <c r="E244" s="393"/>
      <c r="F244" s="393"/>
      <c r="G244" s="21"/>
      <c r="H244" s="393"/>
      <c r="I244" s="31"/>
    </row>
    <row r="245" spans="1:9" ht="47.25" customHeight="1">
      <c r="A245" s="393"/>
      <c r="B245" s="400">
        <f>MAX($A$1:B244)+1</f>
        <v>30</v>
      </c>
      <c r="C245" s="411" t="s">
        <v>484</v>
      </c>
      <c r="D245" s="396"/>
      <c r="E245" s="402" t="s">
        <v>49</v>
      </c>
      <c r="F245" s="403">
        <v>27</v>
      </c>
      <c r="G245" s="30">
        <v>0</v>
      </c>
      <c r="H245" s="434">
        <f>F245*G245</f>
        <v>0</v>
      </c>
      <c r="I245" s="31"/>
    </row>
    <row r="246" spans="1:9" ht="14.25" customHeight="1">
      <c r="A246" s="393"/>
      <c r="B246" s="412"/>
      <c r="C246" s="393"/>
      <c r="D246" s="393"/>
      <c r="E246" s="393"/>
      <c r="F246" s="393"/>
      <c r="G246" s="21"/>
      <c r="H246" s="393"/>
      <c r="I246" s="31"/>
    </row>
    <row r="247" spans="1:9" ht="56.25" customHeight="1">
      <c r="A247" s="393"/>
      <c r="B247" s="400">
        <f>MAX($A$1:B246)+1</f>
        <v>31</v>
      </c>
      <c r="C247" s="411" t="s">
        <v>286</v>
      </c>
      <c r="D247" s="396"/>
      <c r="E247" s="402" t="s">
        <v>0</v>
      </c>
      <c r="F247" s="403">
        <v>13</v>
      </c>
      <c r="G247" s="30">
        <v>0</v>
      </c>
      <c r="H247" s="434">
        <f>F247*G247</f>
        <v>0</v>
      </c>
      <c r="I247" s="31"/>
    </row>
    <row r="248" spans="1:9" ht="14.25" customHeight="1">
      <c r="A248" s="393"/>
      <c r="B248" s="412"/>
      <c r="C248" s="393"/>
      <c r="D248" s="393"/>
      <c r="E248" s="393"/>
      <c r="F248" s="393"/>
      <c r="G248" s="21"/>
      <c r="H248" s="393"/>
      <c r="I248" s="31"/>
    </row>
    <row r="249" spans="1:9" ht="41.25" customHeight="1">
      <c r="A249" s="393"/>
      <c r="B249" s="400">
        <f>MAX($A$1:B248)+1</f>
        <v>32</v>
      </c>
      <c r="C249" s="411" t="s">
        <v>204</v>
      </c>
      <c r="D249" s="396"/>
      <c r="E249" s="402" t="s">
        <v>0</v>
      </c>
      <c r="F249" s="403">
        <v>12</v>
      </c>
      <c r="G249" s="30">
        <v>0</v>
      </c>
      <c r="H249" s="434">
        <f>F249*G249</f>
        <v>0</v>
      </c>
      <c r="I249" s="31"/>
    </row>
    <row r="250" spans="1:9" ht="14.25" customHeight="1">
      <c r="A250" s="393"/>
      <c r="B250" s="412"/>
      <c r="C250" s="393"/>
      <c r="D250" s="393"/>
      <c r="E250" s="393"/>
      <c r="F250" s="393"/>
      <c r="G250" s="21"/>
      <c r="H250" s="393"/>
      <c r="I250" s="31"/>
    </row>
    <row r="251" spans="1:9" ht="41.25" customHeight="1">
      <c r="A251" s="393"/>
      <c r="B251" s="400">
        <f>MAX($A$1:B250)+1</f>
        <v>33</v>
      </c>
      <c r="C251" s="411" t="s">
        <v>470</v>
      </c>
      <c r="D251" s="396"/>
      <c r="E251" s="402" t="s">
        <v>0</v>
      </c>
      <c r="F251" s="403">
        <v>12</v>
      </c>
      <c r="G251" s="30">
        <v>0</v>
      </c>
      <c r="H251" s="434">
        <f>F251*G251</f>
        <v>0</v>
      </c>
      <c r="I251" s="31"/>
    </row>
    <row r="252" spans="1:9" ht="14.25" customHeight="1">
      <c r="A252" s="393"/>
      <c r="B252" s="412"/>
      <c r="C252" s="393"/>
      <c r="D252" s="393"/>
      <c r="E252" s="393"/>
      <c r="F252" s="393"/>
      <c r="G252" s="21"/>
      <c r="H252" s="393"/>
      <c r="I252" s="31"/>
    </row>
    <row r="253" spans="1:9" ht="55.5" customHeight="1">
      <c r="A253" s="393"/>
      <c r="B253" s="400">
        <f>MAX($A$1:B252)+1</f>
        <v>34</v>
      </c>
      <c r="C253" s="411" t="s">
        <v>206</v>
      </c>
      <c r="D253" s="396"/>
      <c r="E253" s="402"/>
      <c r="F253" s="403"/>
      <c r="G253" s="30"/>
      <c r="H253" s="434"/>
      <c r="I253" s="31"/>
    </row>
    <row r="254" spans="1:9" ht="45.75" customHeight="1">
      <c r="A254" s="393"/>
      <c r="B254" s="412"/>
      <c r="C254" s="401" t="s">
        <v>221</v>
      </c>
      <c r="D254" s="396"/>
      <c r="E254" s="402" t="s">
        <v>0</v>
      </c>
      <c r="F254" s="403">
        <v>13</v>
      </c>
      <c r="G254" s="30">
        <v>0</v>
      </c>
      <c r="H254" s="434">
        <f>F254*G254</f>
        <v>0</v>
      </c>
      <c r="I254" s="31"/>
    </row>
    <row r="255" spans="1:9" ht="14.25" customHeight="1">
      <c r="A255" s="393"/>
      <c r="B255" s="412"/>
      <c r="C255" s="393"/>
      <c r="D255" s="393"/>
      <c r="E255" s="393"/>
      <c r="F255" s="393"/>
      <c r="G255" s="21"/>
      <c r="H255" s="393"/>
      <c r="I255" s="31"/>
    </row>
    <row r="256" spans="1:9" ht="112.5" customHeight="1">
      <c r="A256" s="393"/>
      <c r="B256" s="400">
        <f>MAX($A$1:B254)+1</f>
        <v>35</v>
      </c>
      <c r="C256" s="411" t="s">
        <v>205</v>
      </c>
      <c r="D256" s="396"/>
      <c r="E256" s="402"/>
      <c r="F256" s="403"/>
      <c r="G256" s="30"/>
      <c r="H256" s="434"/>
      <c r="I256" s="31"/>
    </row>
    <row r="257" spans="1:9" ht="43.5" customHeight="1">
      <c r="A257" s="393"/>
      <c r="B257" s="412"/>
      <c r="C257" s="401" t="s">
        <v>220</v>
      </c>
      <c r="D257" s="396"/>
      <c r="E257" s="402" t="s">
        <v>0</v>
      </c>
      <c r="F257" s="403">
        <v>13</v>
      </c>
      <c r="G257" s="30">
        <v>0</v>
      </c>
      <c r="H257" s="434">
        <f>F257*G257</f>
        <v>0</v>
      </c>
      <c r="I257" s="31"/>
    </row>
    <row r="258" spans="1:9" ht="14.25" customHeight="1">
      <c r="A258" s="393"/>
      <c r="B258" s="412"/>
      <c r="C258" s="393"/>
      <c r="D258" s="393"/>
      <c r="E258" s="393"/>
      <c r="F258" s="393"/>
      <c r="G258" s="21"/>
      <c r="H258" s="393"/>
      <c r="I258" s="31"/>
    </row>
    <row r="259" spans="1:9" ht="16.5" customHeight="1" thickBot="1">
      <c r="A259" s="405"/>
      <c r="B259" s="405" t="s">
        <v>9</v>
      </c>
      <c r="C259" s="405" t="s">
        <v>170</v>
      </c>
      <c r="D259" s="405"/>
      <c r="E259" s="405"/>
      <c r="F259" s="405"/>
      <c r="G259" s="37"/>
      <c r="H259" s="437">
        <f>SUM(H234:H257)</f>
        <v>0</v>
      </c>
    </row>
    <row r="260" spans="1:9" ht="14.25" customHeight="1" thickTop="1">
      <c r="A260" s="393"/>
      <c r="B260" s="412"/>
      <c r="C260" s="393"/>
      <c r="D260" s="393"/>
      <c r="E260" s="393"/>
      <c r="F260" s="393"/>
      <c r="G260" s="21"/>
      <c r="H260" s="393"/>
      <c r="I260" s="31"/>
    </row>
    <row r="262" spans="1:9">
      <c r="A262" s="392"/>
      <c r="B262" s="392" t="s">
        <v>208</v>
      </c>
      <c r="C262" s="392" t="s">
        <v>212</v>
      </c>
      <c r="D262" s="392"/>
      <c r="E262" s="392"/>
      <c r="F262" s="392"/>
      <c r="G262" s="34"/>
      <c r="H262" s="392"/>
    </row>
    <row r="264" spans="1:9" ht="51.75" customHeight="1">
      <c r="C264" s="427" t="s">
        <v>378</v>
      </c>
      <c r="D264" s="428"/>
    </row>
    <row r="266" spans="1:9" ht="30.75" customHeight="1">
      <c r="A266" s="393"/>
      <c r="B266" s="400">
        <f>MAX($A$1:B263)+1</f>
        <v>36</v>
      </c>
      <c r="C266" s="411" t="s">
        <v>235</v>
      </c>
      <c r="D266" s="396"/>
      <c r="E266" s="429"/>
      <c r="F266" s="403"/>
      <c r="G266" s="30"/>
      <c r="H266" s="434"/>
    </row>
    <row r="267" spans="1:9" ht="57" customHeight="1">
      <c r="A267" s="393"/>
      <c r="B267" s="400"/>
      <c r="C267" s="430" t="s">
        <v>223</v>
      </c>
      <c r="D267" s="431" t="s">
        <v>459</v>
      </c>
      <c r="E267" s="429"/>
      <c r="F267" s="403"/>
      <c r="G267" s="30"/>
      <c r="H267" s="434"/>
    </row>
    <row r="268" spans="1:9" ht="30.75" customHeight="1">
      <c r="A268" s="393"/>
      <c r="B268" s="400"/>
      <c r="C268" s="430" t="s">
        <v>244</v>
      </c>
      <c r="D268" s="431" t="s">
        <v>245</v>
      </c>
      <c r="E268" s="429"/>
      <c r="F268" s="403"/>
      <c r="G268" s="30"/>
      <c r="H268" s="434"/>
    </row>
    <row r="269" spans="1:9" ht="18.75" customHeight="1">
      <c r="A269" s="393"/>
      <c r="B269" s="400"/>
      <c r="C269" s="430" t="s">
        <v>224</v>
      </c>
      <c r="D269" s="431" t="s">
        <v>239</v>
      </c>
      <c r="E269" s="429"/>
      <c r="F269" s="403"/>
      <c r="G269" s="30"/>
      <c r="H269" s="434"/>
    </row>
    <row r="270" spans="1:9" ht="18.75" customHeight="1">
      <c r="A270" s="393"/>
      <c r="B270" s="400"/>
      <c r="C270" s="430" t="s">
        <v>238</v>
      </c>
      <c r="D270" s="431" t="s">
        <v>240</v>
      </c>
      <c r="E270" s="429"/>
      <c r="F270" s="403"/>
      <c r="G270" s="30"/>
      <c r="H270" s="434"/>
    </row>
    <row r="271" spans="1:9" ht="18.75" customHeight="1">
      <c r="A271" s="393"/>
      <c r="B271" s="400"/>
      <c r="C271" s="430" t="s">
        <v>226</v>
      </c>
      <c r="D271" s="431" t="s">
        <v>241</v>
      </c>
      <c r="E271" s="429"/>
      <c r="F271" s="403"/>
      <c r="G271" s="30"/>
      <c r="H271" s="434"/>
    </row>
    <row r="272" spans="1:9" ht="18.75" customHeight="1">
      <c r="A272" s="393"/>
      <c r="B272" s="400"/>
      <c r="C272" s="430" t="s">
        <v>227</v>
      </c>
      <c r="D272" s="431" t="s">
        <v>228</v>
      </c>
      <c r="E272" s="429"/>
      <c r="F272" s="403"/>
      <c r="G272" s="30"/>
      <c r="H272" s="434"/>
    </row>
    <row r="273" spans="1:8" ht="59.25" customHeight="1">
      <c r="A273" s="393"/>
      <c r="B273" s="400"/>
      <c r="C273" s="430" t="s">
        <v>229</v>
      </c>
      <c r="D273" s="431" t="s">
        <v>242</v>
      </c>
      <c r="E273" s="429"/>
      <c r="F273" s="403"/>
      <c r="G273" s="30"/>
      <c r="H273" s="434"/>
    </row>
    <row r="274" spans="1:8" ht="92.25" customHeight="1">
      <c r="A274" s="393"/>
      <c r="B274" s="400"/>
      <c r="C274" s="430" t="s">
        <v>230</v>
      </c>
      <c r="D274" s="431" t="s">
        <v>458</v>
      </c>
      <c r="E274" s="429"/>
      <c r="F274" s="403"/>
      <c r="G274" s="30"/>
      <c r="H274" s="434"/>
    </row>
    <row r="275" spans="1:8" ht="29.25" customHeight="1">
      <c r="A275" s="393"/>
      <c r="B275" s="400"/>
      <c r="C275" s="430" t="s">
        <v>231</v>
      </c>
      <c r="D275" s="431" t="s">
        <v>461</v>
      </c>
      <c r="E275" s="429"/>
      <c r="F275" s="403"/>
      <c r="G275" s="30"/>
      <c r="H275" s="434"/>
    </row>
    <row r="276" spans="1:8" ht="18.75" customHeight="1">
      <c r="A276" s="393"/>
      <c r="B276" s="400"/>
      <c r="C276" s="430" t="s">
        <v>232</v>
      </c>
      <c r="D276" s="431" t="s">
        <v>225</v>
      </c>
      <c r="E276" s="429"/>
      <c r="F276" s="403"/>
      <c r="G276" s="30"/>
      <c r="H276" s="434"/>
    </row>
    <row r="277" spans="1:8" ht="69.75" customHeight="1">
      <c r="A277" s="393"/>
      <c r="B277" s="400"/>
      <c r="C277" s="430" t="s">
        <v>236</v>
      </c>
      <c r="D277" s="431" t="s">
        <v>237</v>
      </c>
      <c r="E277" s="429"/>
      <c r="F277" s="403"/>
      <c r="G277" s="30"/>
      <c r="H277" s="434"/>
    </row>
    <row r="278" spans="1:8" ht="21.75" customHeight="1">
      <c r="A278" s="393"/>
      <c r="B278" s="400"/>
      <c r="C278" s="430" t="s">
        <v>233</v>
      </c>
      <c r="D278" s="431" t="s">
        <v>225</v>
      </c>
      <c r="E278" s="429"/>
      <c r="F278" s="403"/>
      <c r="G278" s="30"/>
      <c r="H278" s="434"/>
    </row>
    <row r="279" spans="1:8" ht="28.5" customHeight="1">
      <c r="A279" s="393"/>
      <c r="B279" s="400"/>
      <c r="C279" s="430" t="s">
        <v>460</v>
      </c>
      <c r="D279" s="431" t="s">
        <v>243</v>
      </c>
      <c r="E279" s="429"/>
      <c r="F279" s="403"/>
      <c r="G279" s="30"/>
      <c r="H279" s="434"/>
    </row>
    <row r="280" spans="1:8" ht="78.75" customHeight="1">
      <c r="A280" s="393"/>
      <c r="B280" s="400"/>
      <c r="C280" s="430" t="s">
        <v>234</v>
      </c>
      <c r="D280" s="431" t="s">
        <v>463</v>
      </c>
      <c r="E280" s="429"/>
      <c r="F280" s="403"/>
      <c r="G280" s="30"/>
      <c r="H280" s="434"/>
    </row>
    <row r="281" spans="1:8" ht="13.5" customHeight="1">
      <c r="A281" s="393"/>
      <c r="B281" s="400"/>
      <c r="C281" s="432"/>
      <c r="D281" s="415" t="s">
        <v>376</v>
      </c>
      <c r="E281" s="402" t="s">
        <v>81</v>
      </c>
      <c r="F281" s="403">
        <v>1</v>
      </c>
      <c r="G281" s="30">
        <v>0</v>
      </c>
      <c r="H281" s="434">
        <f>F281*G281</f>
        <v>0</v>
      </c>
    </row>
    <row r="283" spans="1:8" ht="16.5" customHeight="1" thickBot="1">
      <c r="A283" s="405"/>
      <c r="B283" s="405" t="s">
        <v>208</v>
      </c>
      <c r="C283" s="405" t="s">
        <v>213</v>
      </c>
      <c r="D283" s="405"/>
      <c r="E283" s="405"/>
      <c r="F283" s="405"/>
      <c r="G283" s="37"/>
      <c r="H283" s="437">
        <f>SUM(H281:H281)</f>
        <v>0</v>
      </c>
    </row>
    <row r="284" spans="1:8" ht="15.75" thickTop="1"/>
    <row r="286" spans="1:8">
      <c r="A286" s="392"/>
      <c r="B286" s="392" t="s">
        <v>209</v>
      </c>
      <c r="C286" s="392" t="s">
        <v>211</v>
      </c>
      <c r="D286" s="392"/>
      <c r="E286" s="392"/>
      <c r="F286" s="392"/>
      <c r="G286" s="34"/>
      <c r="H286" s="392"/>
    </row>
    <row r="288" spans="1:8" ht="33" customHeight="1">
      <c r="A288" s="393"/>
      <c r="B288" s="400">
        <f>MAX($A$1:B287)+1</f>
        <v>37</v>
      </c>
      <c r="C288" s="411" t="s">
        <v>246</v>
      </c>
      <c r="D288" s="396"/>
      <c r="E288" s="402" t="s">
        <v>81</v>
      </c>
      <c r="F288" s="403">
        <v>2</v>
      </c>
      <c r="G288" s="30">
        <v>0</v>
      </c>
      <c r="H288" s="434">
        <f>F288*G288</f>
        <v>0</v>
      </c>
    </row>
    <row r="289" spans="1:8">
      <c r="D289" s="393" t="s">
        <v>471</v>
      </c>
      <c r="E289" s="402" t="s">
        <v>81</v>
      </c>
      <c r="F289" s="403">
        <v>2</v>
      </c>
      <c r="G289" s="30">
        <v>0</v>
      </c>
      <c r="H289" s="434">
        <f>F289*G289</f>
        <v>0</v>
      </c>
    </row>
    <row r="300" spans="1:8" ht="57.75" customHeight="1">
      <c r="A300" s="393"/>
      <c r="B300" s="400">
        <f>MAX($A$1:B299)+1</f>
        <v>38</v>
      </c>
      <c r="C300" s="411" t="s">
        <v>254</v>
      </c>
      <c r="D300" s="396"/>
      <c r="E300" s="402" t="s">
        <v>81</v>
      </c>
      <c r="F300" s="403">
        <v>2</v>
      </c>
      <c r="G300" s="30">
        <v>0</v>
      </c>
      <c r="H300" s="434">
        <f>F300*G300</f>
        <v>0</v>
      </c>
    </row>
    <row r="301" spans="1:8" ht="18.75" customHeight="1">
      <c r="A301" s="393"/>
      <c r="B301" s="400"/>
      <c r="C301" s="432"/>
      <c r="D301" s="393" t="s">
        <v>471</v>
      </c>
      <c r="E301" s="402" t="s">
        <v>81</v>
      </c>
      <c r="F301" s="403">
        <v>2</v>
      </c>
      <c r="G301" s="30">
        <v>0</v>
      </c>
      <c r="H301" s="434">
        <f>F301*G301</f>
        <v>0</v>
      </c>
    </row>
    <row r="312" spans="1:8" ht="30" customHeight="1">
      <c r="A312" s="393"/>
      <c r="B312" s="400">
        <f>MAX($A$1:B311)+1</f>
        <v>39</v>
      </c>
      <c r="C312" s="411" t="s">
        <v>247</v>
      </c>
      <c r="D312" s="396"/>
      <c r="E312" s="402" t="s">
        <v>81</v>
      </c>
      <c r="F312" s="403">
        <v>1</v>
      </c>
      <c r="G312" s="30">
        <v>0</v>
      </c>
      <c r="H312" s="434">
        <f>F312*G312</f>
        <v>0</v>
      </c>
    </row>
    <row r="313" spans="1:8" ht="17.25" customHeight="1">
      <c r="A313" s="393"/>
      <c r="B313" s="400"/>
      <c r="C313" s="432"/>
      <c r="D313" s="393" t="s">
        <v>471</v>
      </c>
      <c r="E313" s="402" t="s">
        <v>81</v>
      </c>
      <c r="F313" s="403">
        <v>1</v>
      </c>
      <c r="G313" s="30">
        <v>0</v>
      </c>
      <c r="H313" s="434">
        <f>F313*G313</f>
        <v>0</v>
      </c>
    </row>
    <row r="314" spans="1:8" ht="17.25" customHeight="1">
      <c r="A314" s="393"/>
      <c r="B314" s="400"/>
      <c r="C314" s="432"/>
      <c r="D314" s="429"/>
      <c r="E314" s="402"/>
      <c r="F314" s="403"/>
      <c r="G314" s="30"/>
      <c r="H314" s="434"/>
    </row>
    <row r="328" spans="1:8" ht="60.75" customHeight="1">
      <c r="A328" s="393"/>
      <c r="B328" s="400">
        <f>MAX($A$1:B327)+1</f>
        <v>40</v>
      </c>
      <c r="C328" s="411" t="s">
        <v>248</v>
      </c>
      <c r="D328" s="396"/>
      <c r="E328" s="402" t="s">
        <v>81</v>
      </c>
      <c r="F328" s="403">
        <v>2</v>
      </c>
      <c r="G328" s="30">
        <v>0</v>
      </c>
      <c r="H328" s="434">
        <f>F328*G328</f>
        <v>0</v>
      </c>
    </row>
    <row r="341" spans="1:8" ht="30" customHeight="1">
      <c r="A341" s="393"/>
      <c r="B341" s="400">
        <f>MAX($A$1:B340)+1</f>
        <v>41</v>
      </c>
      <c r="C341" s="411" t="s">
        <v>249</v>
      </c>
      <c r="D341" s="396"/>
      <c r="E341" s="402" t="s">
        <v>81</v>
      </c>
      <c r="F341" s="403">
        <v>2</v>
      </c>
      <c r="G341" s="30">
        <v>0</v>
      </c>
      <c r="H341" s="434">
        <f>F341*G341</f>
        <v>0</v>
      </c>
    </row>
    <row r="353" spans="1:8" ht="49.5" customHeight="1">
      <c r="A353" s="393"/>
      <c r="B353" s="400">
        <f>MAX($A$1:B352)+1</f>
        <v>42</v>
      </c>
      <c r="C353" s="411" t="s">
        <v>266</v>
      </c>
      <c r="D353" s="396"/>
      <c r="E353" s="402" t="s">
        <v>81</v>
      </c>
      <c r="F353" s="403">
        <v>1</v>
      </c>
      <c r="G353" s="30">
        <v>0</v>
      </c>
      <c r="H353" s="434">
        <f>F353*G353</f>
        <v>0</v>
      </c>
    </row>
    <row r="371" spans="1:8">
      <c r="G371">
        <v>0</v>
      </c>
    </row>
    <row r="372" spans="1:8" ht="55.5" customHeight="1">
      <c r="A372" s="393"/>
      <c r="B372" s="400">
        <f>MAX($A$1:B371)+1</f>
        <v>43</v>
      </c>
      <c r="C372" s="411" t="s">
        <v>255</v>
      </c>
      <c r="D372" s="396"/>
      <c r="E372" s="402" t="s">
        <v>81</v>
      </c>
      <c r="F372" s="403">
        <v>1</v>
      </c>
      <c r="G372" s="30">
        <v>0</v>
      </c>
      <c r="H372" s="434">
        <f>F372*G372</f>
        <v>0</v>
      </c>
    </row>
    <row r="373" spans="1:8">
      <c r="D373" s="393" t="s">
        <v>471</v>
      </c>
      <c r="E373" s="402" t="s">
        <v>81</v>
      </c>
      <c r="F373" s="403">
        <v>1</v>
      </c>
      <c r="G373" s="30">
        <v>0</v>
      </c>
      <c r="H373" s="434">
        <f>F373*G373</f>
        <v>0</v>
      </c>
    </row>
    <row r="375" spans="1:8">
      <c r="G375">
        <v>0</v>
      </c>
    </row>
    <row r="383" spans="1:8" ht="55.5" customHeight="1">
      <c r="A383" s="393"/>
      <c r="B383" s="400">
        <f>MAX($A$1:B382)+1</f>
        <v>44</v>
      </c>
      <c r="C383" s="411" t="s">
        <v>265</v>
      </c>
      <c r="D383" s="396"/>
      <c r="E383" s="402" t="s">
        <v>81</v>
      </c>
      <c r="F383" s="403">
        <v>1</v>
      </c>
      <c r="G383" s="30">
        <v>0</v>
      </c>
      <c r="H383" s="434">
        <f>F383*G383</f>
        <v>0</v>
      </c>
    </row>
    <row r="396" spans="1:8" ht="16.5" customHeight="1" thickBot="1">
      <c r="A396" s="405"/>
      <c r="B396" s="405" t="s">
        <v>209</v>
      </c>
      <c r="C396" s="405" t="s">
        <v>210</v>
      </c>
      <c r="D396" s="405"/>
      <c r="E396" s="405"/>
      <c r="F396" s="405"/>
      <c r="G396" s="37"/>
      <c r="H396" s="437">
        <f>SUM(H288:H383)</f>
        <v>0</v>
      </c>
    </row>
    <row r="397" spans="1:8" ht="15.75" thickTop="1"/>
    <row r="401" spans="9:9">
      <c r="I401" s="31"/>
    </row>
    <row r="421" spans="9:9">
      <c r="I421" s="31"/>
    </row>
  </sheetData>
  <sheetProtection algorithmName="SHA-512" hashValue="JU5Xk58IluxzGfUcFe8PFS6WJ25aMW4jr5b4zjwhDXl9gqmQV6BBKCwbPlpkDIoHrK905mIPbhbZhdhWaUgSEA==" saltValue="jgMcW53CYV/UbkEbWjH4bw==" spinCount="100000" sheet="1" formatCells="0" formatColumns="0" formatRows="0" selectLockedCells="1"/>
  <protectedRanges>
    <protectedRange sqref="G384:H395 G397:H65127 G265:H265 G261:H261 G263:H263 G284:H285 G287:H287 G282:H282 G290:H299 G302:H311 G374:H382 G354:H371 G329:H340 G342:H352 G315:H327" name="Obseg5_11"/>
    <protectedRange sqref="H3 G17:H18 H5 G2:H2 G16 G3:G13" name="Obseg5"/>
    <protectedRange sqref="G19:H19" name="Obseg5_12_1"/>
    <protectedRange sqref="H246 H177:H233 H175 H37:H38 H80 H83 H104:H105 H143:H162 H107:H127 H91 H129 H99:H101 H141 H172 H252 H286 H139 H87 H22 H60 H236 H258 H255 H164 H248 H250 H239 H244 H241 H262 H260" name="Obseg5_15_1"/>
    <protectedRange sqref="G177:G233 G236 G37:G38 G80 G83 G104:G105 G143:G162 G107:G127 G91 G129 G99:G101 G141 G172 G252 G175 G139 G87 G22 G60 G246 G258 G255 G164 G248 G250 G239 G244 G241 G262 G286 G260" name="Obseg5_15_1_1"/>
    <protectedRange sqref="G1:H1" name="Obseg5_14_1_1"/>
    <protectedRange sqref="H16 H6:H13" name="Obseg5_3"/>
    <protectedRange sqref="G283 G106 G142 G176 G259 G34 G396" name="Obseg5_15_1_1_1_1"/>
    <protectedRange sqref="H283 H106 H142 H259 H176 H34 H396" name="Obseg5_15_1_5"/>
    <protectedRange sqref="H78" name="Obseg5_15_1_6_2_1"/>
    <protectedRange sqref="G78" name="Obseg5_15_1_1_3_2_1"/>
    <protectedRange sqref="H81 H102 H84:H85 H88:H89 H92:H93 H96" name="Obseg5_15_1_6_2_2"/>
    <protectedRange sqref="G81 G102 G84:G85 G88:G89 G92:G93 G96" name="Obseg5_15_1_1_3_2_2"/>
    <protectedRange sqref="H82 H86" name="Obseg5_15_1_6_3"/>
    <protectedRange sqref="G82 G86" name="Obseg5_15_1_1_3_3"/>
    <protectedRange sqref="F14:F15" name="Obseg5_2"/>
    <protectedRange sqref="H166" name="Obseg5_15_1_3"/>
    <protectedRange sqref="G166" name="Obseg5_15_1_1_2"/>
    <protectedRange sqref="H165 H167 H170 H173" name="Obseg5_15_1_6_4_7_2"/>
    <protectedRange sqref="G165 G167 G170 G173" name="Obseg5_15_1_1_3_4_7_2"/>
    <protectedRange sqref="H168:H169 H171 H174" name="Obseg5_15_1_6_4_7_3"/>
    <protectedRange sqref="G168:G169 G171 G174" name="Obseg5_15_1_1_3_4_7_3"/>
    <protectedRange sqref="H234:H235 H256:H257 H253:H254 H247 H249 H240 H242:H243 H237:H238" name="Obseg5_15_1_6_4_7_2_1"/>
    <protectedRange sqref="G249 G256:G257 G253:G254 G247 G240 G242:G243 G237:G238 G234:G235" name="Obseg5_15_1_1_3_4_7_2_1"/>
    <protectedRange sqref="H128 H140 H163 H130:H138" name="Obseg5_15_1_11"/>
    <protectedRange sqref="G128 G140 G163 G130:G138"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4 H77 H75 H66 H68 H70 H72" name="Obseg5_15_1_9"/>
    <protectedRange sqref="G64 G77 G75 G66 G68 G70 G72" name="Obseg5_15_1_1_7"/>
    <protectedRange sqref="H76 H65 H79 H67 H69 H71 H90 H103 H73:H74 H94:H95 H61:H63 H97:H98" name="Obseg5_15_1_6_2"/>
    <protectedRange sqref="G76 G65 G79 G67 G69 G71 G90 G103 G73:G74 G94:G95 G61:G63 G97:G98" name="Obseg5_15_1_1_3_2"/>
    <protectedRange sqref="H266:H280" name="Obseg5_15_1_6_4_7_2_2"/>
    <protectedRange sqref="G266:G280" name="Obseg5_15_1_1_3_4_7_2_2"/>
    <protectedRange sqref="H281 H300:H301 H312:H314 H288:H289 H372 H328 H341 H353 H383" name="Obseg5_15_1_6_4_7_3_5"/>
    <protectedRange sqref="G281 G300:G301 G312:G314 G288:G289 G372 G328 G341 G353 G383" name="Obseg5_15_1_1_3_4_7_3_5"/>
    <protectedRange sqref="H251" name="Obseg5_15_1_6_4_7_2_1_1"/>
    <protectedRange sqref="G251" name="Obseg5_15_1_1_3_4_7_2_1_1"/>
    <protectedRange sqref="G264:H264" name="Obseg5_11_2"/>
    <protectedRange sqref="H373" name="Obseg5_15_1_6_4_7_3_5_3_1"/>
    <protectedRange sqref="G373" name="Obseg5_15_1_1_3_4_7_3_5_3_1"/>
    <protectedRange sqref="H245" name="Obseg5_15_1_6_4_7_2_1_2"/>
    <protectedRange sqref="G245" name="Obseg5_15_1_1_3_4_7_2_1_2"/>
  </protectedRanges>
  <mergeCells count="163">
    <mergeCell ref="C264:D264"/>
    <mergeCell ref="C100:D100"/>
    <mergeCell ref="C104:D104"/>
    <mergeCell ref="C42:D42"/>
    <mergeCell ref="C43:D43"/>
    <mergeCell ref="C44:D44"/>
    <mergeCell ref="C45:D45"/>
    <mergeCell ref="C46:D46"/>
    <mergeCell ref="C47:D47"/>
    <mergeCell ref="C57:D57"/>
    <mergeCell ref="C58:D58"/>
    <mergeCell ref="C59:D59"/>
    <mergeCell ref="C71:D71"/>
    <mergeCell ref="C73:D73"/>
    <mergeCell ref="C74:D74"/>
    <mergeCell ref="C76:D76"/>
    <mergeCell ref="C78:D78"/>
    <mergeCell ref="C79:D79"/>
    <mergeCell ref="C61:D61"/>
    <mergeCell ref="C62:D62"/>
    <mergeCell ref="C63:D63"/>
    <mergeCell ref="C65:D65"/>
    <mergeCell ref="C67:D67"/>
    <mergeCell ref="C81:D81"/>
    <mergeCell ref="C82:D82"/>
    <mergeCell ref="C84:D84"/>
    <mergeCell ref="C86:D86"/>
    <mergeCell ref="C88:D88"/>
    <mergeCell ref="C89:D89"/>
    <mergeCell ref="C85:D85"/>
    <mergeCell ref="C69:D69"/>
    <mergeCell ref="C26:D26"/>
    <mergeCell ref="C27:D27"/>
    <mergeCell ref="C29:D29"/>
    <mergeCell ref="C31:D31"/>
    <mergeCell ref="C32:D32"/>
    <mergeCell ref="C41:D41"/>
    <mergeCell ref="C54:D54"/>
    <mergeCell ref="C55:D55"/>
    <mergeCell ref="C56:D56"/>
    <mergeCell ref="C48:D48"/>
    <mergeCell ref="C49:D49"/>
    <mergeCell ref="C50:D50"/>
    <mergeCell ref="C51:D51"/>
    <mergeCell ref="C52:D52"/>
    <mergeCell ref="C53:D53"/>
    <mergeCell ref="C97:D97"/>
    <mergeCell ref="C98:D98"/>
    <mergeCell ref="C99:D99"/>
    <mergeCell ref="C102:D102"/>
    <mergeCell ref="C103:D103"/>
    <mergeCell ref="C113:D113"/>
    <mergeCell ref="C90:D90"/>
    <mergeCell ref="C92:D92"/>
    <mergeCell ref="C93:D93"/>
    <mergeCell ref="C94:D94"/>
    <mergeCell ref="C95:D95"/>
    <mergeCell ref="C96:D96"/>
    <mergeCell ref="C120:D120"/>
    <mergeCell ref="C121:D121"/>
    <mergeCell ref="C122:D122"/>
    <mergeCell ref="C123:D123"/>
    <mergeCell ref="C124:D124"/>
    <mergeCell ref="C125:D125"/>
    <mergeCell ref="C114:D114"/>
    <mergeCell ref="C115:D115"/>
    <mergeCell ref="C116:D116"/>
    <mergeCell ref="C117:D117"/>
    <mergeCell ref="C118:D118"/>
    <mergeCell ref="C119:D119"/>
    <mergeCell ref="C138:D138"/>
    <mergeCell ref="C140:D140"/>
    <mergeCell ref="C149:D149"/>
    <mergeCell ref="C150:D150"/>
    <mergeCell ref="C151:D151"/>
    <mergeCell ref="C152:D152"/>
    <mergeCell ref="C126:D126"/>
    <mergeCell ref="C128:D128"/>
    <mergeCell ref="C130:D130"/>
    <mergeCell ref="C133:D133"/>
    <mergeCell ref="C135:D135"/>
    <mergeCell ref="C136:D136"/>
    <mergeCell ref="C131:D131"/>
    <mergeCell ref="C159:D159"/>
    <mergeCell ref="C160:D160"/>
    <mergeCell ref="C163:D163"/>
    <mergeCell ref="C165:D165"/>
    <mergeCell ref="C153:D153"/>
    <mergeCell ref="C154:D154"/>
    <mergeCell ref="C155:D155"/>
    <mergeCell ref="C156:D156"/>
    <mergeCell ref="C157:D157"/>
    <mergeCell ref="C158:D158"/>
    <mergeCell ref="C174:D174"/>
    <mergeCell ref="C183:D183"/>
    <mergeCell ref="C184:D184"/>
    <mergeCell ref="C185:D185"/>
    <mergeCell ref="C186:D186"/>
    <mergeCell ref="C187:D187"/>
    <mergeCell ref="C166:D166"/>
    <mergeCell ref="C167:D167"/>
    <mergeCell ref="C168:D168"/>
    <mergeCell ref="C170:D170"/>
    <mergeCell ref="C171:D171"/>
    <mergeCell ref="C173:D173"/>
    <mergeCell ref="C194:D194"/>
    <mergeCell ref="C195:D195"/>
    <mergeCell ref="C196:D196"/>
    <mergeCell ref="C197:D197"/>
    <mergeCell ref="C198:D198"/>
    <mergeCell ref="C199:D199"/>
    <mergeCell ref="C188:D188"/>
    <mergeCell ref="C189:D189"/>
    <mergeCell ref="C190:D190"/>
    <mergeCell ref="C191:D191"/>
    <mergeCell ref="C192:D192"/>
    <mergeCell ref="C193:D193"/>
    <mergeCell ref="C211:D211"/>
    <mergeCell ref="C212:D212"/>
    <mergeCell ref="C215:D215"/>
    <mergeCell ref="C216:D216"/>
    <mergeCell ref="C217:D217"/>
    <mergeCell ref="C218:D218"/>
    <mergeCell ref="C201:D201"/>
    <mergeCell ref="C203:D203"/>
    <mergeCell ref="C204:D204"/>
    <mergeCell ref="C208:D208"/>
    <mergeCell ref="C209:D209"/>
    <mergeCell ref="C210:D210"/>
    <mergeCell ref="C229:D229"/>
    <mergeCell ref="C230:D230"/>
    <mergeCell ref="C231:D231"/>
    <mergeCell ref="C232:D232"/>
    <mergeCell ref="C240:D240"/>
    <mergeCell ref="C220:D220"/>
    <mergeCell ref="C221:D221"/>
    <mergeCell ref="C225:D225"/>
    <mergeCell ref="C226:D226"/>
    <mergeCell ref="C227:D227"/>
    <mergeCell ref="C228:D228"/>
    <mergeCell ref="C247:D247"/>
    <mergeCell ref="C249:D249"/>
    <mergeCell ref="C253:D253"/>
    <mergeCell ref="C254:D254"/>
    <mergeCell ref="C256:D256"/>
    <mergeCell ref="C257:D257"/>
    <mergeCell ref="C251:D251"/>
    <mergeCell ref="C234:D234"/>
    <mergeCell ref="C235:D235"/>
    <mergeCell ref="C237:D237"/>
    <mergeCell ref="C238:D238"/>
    <mergeCell ref="C242:D242"/>
    <mergeCell ref="C243:D243"/>
    <mergeCell ref="C245:D245"/>
    <mergeCell ref="C383:D383"/>
    <mergeCell ref="C328:D328"/>
    <mergeCell ref="C341:D341"/>
    <mergeCell ref="C353:D353"/>
    <mergeCell ref="C372:D372"/>
    <mergeCell ref="C266:D266"/>
    <mergeCell ref="C288:D288"/>
    <mergeCell ref="C300:D300"/>
    <mergeCell ref="C312:D312"/>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Ivana Glinška, enota Pristan, oddelek DELFINČKI</oddHeader>
    <oddFooter>&amp;CPOPIS GO DEL</oddFooter>
  </headerFooter>
  <rowBreaks count="11" manualBreakCount="11">
    <brk id="18" max="6" man="1"/>
    <brk id="35" max="6" man="1"/>
    <brk id="72" max="7" man="1"/>
    <brk id="107" max="6" man="1"/>
    <brk id="143" max="6" man="1"/>
    <brk id="172" max="7" man="1"/>
    <brk id="200" max="6" man="1"/>
    <brk id="222" max="7" man="1"/>
    <brk id="260" max="7" man="1"/>
    <brk id="284" max="7" man="1"/>
    <brk id="326"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B4AC1-D7D1-427D-8C88-D9995E06C115}">
  <sheetPr>
    <tabColor theme="3" tint="0.59999389629810485"/>
  </sheetPr>
  <dimension ref="A1:I437"/>
  <sheetViews>
    <sheetView showZeros="0" view="pageBreakPreview" zoomScaleNormal="86" zoomScaleSheetLayoutView="100" workbookViewId="0">
      <selection activeCell="G29" sqref="G29"/>
    </sheetView>
  </sheetViews>
  <sheetFormatPr defaultRowHeight="15"/>
  <cols>
    <col min="1" max="2" width="5.7109375" style="387" customWidth="1"/>
    <col min="3" max="3" width="27.140625" style="387" customWidth="1"/>
    <col min="4" max="4" width="18.42578125" style="387" customWidth="1"/>
    <col min="5" max="5" width="8.28515625" style="387" customWidth="1"/>
    <col min="6" max="6" width="8.5703125" style="387" customWidth="1"/>
    <col min="7" max="7" width="10.85546875" style="446" customWidth="1"/>
    <col min="8" max="8" width="15.5703125" style="387"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38" t="s">
        <v>4</v>
      </c>
      <c r="B1" s="438" t="s">
        <v>256</v>
      </c>
      <c r="C1" s="438"/>
      <c r="D1" s="438"/>
      <c r="E1" s="438"/>
      <c r="F1" s="438"/>
      <c r="G1" s="445"/>
      <c r="H1" s="438"/>
    </row>
    <row r="4" spans="1:8" ht="21.75" customHeight="1">
      <c r="C4" s="388" t="s">
        <v>72</v>
      </c>
      <c r="D4" s="388"/>
      <c r="H4" s="433" t="s">
        <v>35</v>
      </c>
    </row>
    <row r="6" spans="1:8">
      <c r="B6" s="387" t="s">
        <v>10</v>
      </c>
      <c r="C6" s="387" t="s">
        <v>38</v>
      </c>
      <c r="H6" s="434">
        <f>H34</f>
        <v>0</v>
      </c>
    </row>
    <row r="7" spans="1:8">
      <c r="B7" s="387" t="s">
        <v>3</v>
      </c>
      <c r="C7" s="387" t="s">
        <v>67</v>
      </c>
      <c r="H7" s="434">
        <f>H104</f>
        <v>0</v>
      </c>
    </row>
    <row r="8" spans="1:8">
      <c r="B8" s="387" t="s">
        <v>2</v>
      </c>
      <c r="C8" s="387" t="s">
        <v>112</v>
      </c>
      <c r="H8" s="434">
        <f>H140</f>
        <v>0</v>
      </c>
    </row>
    <row r="9" spans="1:8">
      <c r="B9" s="387" t="s">
        <v>8</v>
      </c>
      <c r="C9" s="387" t="s">
        <v>167</v>
      </c>
      <c r="H9" s="434">
        <f>H174</f>
        <v>0</v>
      </c>
    </row>
    <row r="10" spans="1:8">
      <c r="B10" s="387" t="s">
        <v>9</v>
      </c>
      <c r="C10" s="387" t="s">
        <v>169</v>
      </c>
      <c r="H10" s="434">
        <f>H257</f>
        <v>0</v>
      </c>
    </row>
    <row r="11" spans="1:8">
      <c r="B11" s="387" t="s">
        <v>208</v>
      </c>
      <c r="C11" s="387" t="s">
        <v>212</v>
      </c>
      <c r="H11" s="434">
        <f>H282</f>
        <v>0</v>
      </c>
    </row>
    <row r="12" spans="1:8">
      <c r="B12" s="387" t="s">
        <v>208</v>
      </c>
      <c r="C12" s="387" t="s">
        <v>214</v>
      </c>
      <c r="H12" s="434">
        <f>H412</f>
        <v>0</v>
      </c>
    </row>
    <row r="13" spans="1:8">
      <c r="H13" s="434"/>
    </row>
    <row r="14" spans="1:8" ht="19.5" customHeight="1" thickBot="1">
      <c r="A14" s="389"/>
      <c r="B14" s="389" t="s">
        <v>37</v>
      </c>
      <c r="C14" s="389"/>
      <c r="D14" s="389"/>
      <c r="E14" s="389"/>
      <c r="F14" s="389"/>
      <c r="G14" s="19"/>
      <c r="H14" s="435">
        <f>(H6+H7+H8+H9+H10+H11+H12)*0.1</f>
        <v>0</v>
      </c>
    </row>
    <row r="15" spans="1:8" ht="19.5" customHeight="1">
      <c r="A15" s="388"/>
      <c r="B15" s="388"/>
      <c r="C15" s="388"/>
      <c r="D15" s="388"/>
      <c r="E15" s="388"/>
      <c r="F15" s="388"/>
      <c r="G15" s="33"/>
    </row>
    <row r="16" spans="1:8" ht="17.25" thickBot="1">
      <c r="A16" s="439"/>
      <c r="B16" s="439"/>
      <c r="C16" s="440" t="s">
        <v>70</v>
      </c>
      <c r="D16" s="440"/>
      <c r="E16" s="439"/>
      <c r="F16" s="439"/>
      <c r="G16" s="448"/>
      <c r="H16" s="441">
        <f>SUM(H6:H14)</f>
        <v>0</v>
      </c>
    </row>
    <row r="17" spans="1:8" ht="15.75" thickTop="1"/>
    <row r="20" spans="1:8" ht="30.75" customHeight="1">
      <c r="C20" s="28" t="s">
        <v>12</v>
      </c>
      <c r="D20" s="28"/>
      <c r="E20" s="29" t="s">
        <v>1</v>
      </c>
      <c r="F20" s="29" t="s">
        <v>13</v>
      </c>
      <c r="G20" s="20" t="s">
        <v>36</v>
      </c>
      <c r="H20" s="433" t="s">
        <v>35</v>
      </c>
    </row>
    <row r="22" spans="1:8">
      <c r="A22" s="392"/>
      <c r="B22" s="392" t="s">
        <v>10</v>
      </c>
      <c r="C22" s="392" t="s">
        <v>38</v>
      </c>
      <c r="D22" s="392"/>
      <c r="E22" s="392"/>
      <c r="F22" s="392"/>
      <c r="G22" s="447"/>
      <c r="H22" s="392"/>
    </row>
    <row r="24" spans="1:8">
      <c r="A24" s="393"/>
      <c r="B24" s="393"/>
      <c r="C24" s="394" t="s">
        <v>5</v>
      </c>
      <c r="D24" s="394"/>
      <c r="E24" s="393"/>
      <c r="F24" s="393"/>
      <c r="G24" s="444"/>
      <c r="H24" s="393"/>
    </row>
    <row r="25" spans="1:8">
      <c r="A25" s="393"/>
      <c r="B25" s="393"/>
      <c r="C25" s="393"/>
      <c r="D25" s="393"/>
      <c r="E25" s="393"/>
      <c r="F25" s="393"/>
      <c r="G25" s="444"/>
      <c r="H25" s="393"/>
    </row>
    <row r="26" spans="1:8" ht="58.5" customHeight="1">
      <c r="A26" s="393"/>
      <c r="B26" s="393"/>
      <c r="C26" s="395" t="s">
        <v>80</v>
      </c>
      <c r="D26" s="396"/>
      <c r="E26" s="397"/>
      <c r="F26" s="393"/>
      <c r="G26" s="444"/>
      <c r="H26" s="393"/>
    </row>
    <row r="27" spans="1:8" ht="18" customHeight="1">
      <c r="A27" s="393"/>
      <c r="B27" s="393"/>
      <c r="C27" s="395" t="s">
        <v>51</v>
      </c>
      <c r="D27" s="396"/>
      <c r="E27" s="398"/>
      <c r="F27" s="393"/>
      <c r="G27" s="444"/>
      <c r="H27" s="393"/>
    </row>
    <row r="28" spans="1:8" ht="14.25" customHeight="1">
      <c r="A28" s="393"/>
      <c r="B28" s="393"/>
      <c r="C28" s="399"/>
      <c r="D28" s="399"/>
      <c r="E28" s="393"/>
      <c r="F28" s="393"/>
      <c r="G28" s="444"/>
      <c r="H28" s="393"/>
    </row>
    <row r="29" spans="1:8" s="2" customFormat="1" ht="134.25" customHeight="1">
      <c r="A29" s="393"/>
      <c r="B29" s="400">
        <f>MAX($A$1:B28)+1</f>
        <v>1</v>
      </c>
      <c r="C29" s="401" t="s">
        <v>140</v>
      </c>
      <c r="D29" s="396"/>
      <c r="E29" s="402" t="s">
        <v>63</v>
      </c>
      <c r="F29" s="403">
        <v>1</v>
      </c>
      <c r="G29" s="30">
        <v>0</v>
      </c>
      <c r="H29" s="434">
        <f>F29*G29</f>
        <v>0</v>
      </c>
    </row>
    <row r="30" spans="1:8" s="2" customFormat="1" ht="12.75" customHeight="1">
      <c r="A30" s="393"/>
      <c r="B30" s="400"/>
      <c r="C30" s="399"/>
      <c r="D30" s="399"/>
      <c r="E30" s="393"/>
      <c r="F30" s="404"/>
      <c r="G30" s="444"/>
      <c r="H30" s="393"/>
    </row>
    <row r="31" spans="1:8" ht="41.25" customHeight="1">
      <c r="A31" s="393"/>
      <c r="B31" s="400">
        <f>MAX($A$1:B30)+1</f>
        <v>2</v>
      </c>
      <c r="C31" s="401" t="s">
        <v>403</v>
      </c>
      <c r="D31" s="396"/>
      <c r="E31" s="402"/>
      <c r="F31" s="403"/>
      <c r="G31" s="30"/>
      <c r="H31" s="434"/>
    </row>
    <row r="32" spans="1:8" ht="107.25" customHeight="1">
      <c r="A32" s="393"/>
      <c r="B32" s="400"/>
      <c r="C32" s="401" t="s">
        <v>141</v>
      </c>
      <c r="D32" s="396"/>
      <c r="E32" s="402" t="s">
        <v>0</v>
      </c>
      <c r="F32" s="403">
        <v>25</v>
      </c>
      <c r="G32" s="30"/>
      <c r="H32" s="434">
        <f>F32*G32</f>
        <v>0</v>
      </c>
    </row>
    <row r="34" spans="1:8" ht="16.5" customHeight="1" thickBot="1">
      <c r="A34" s="442"/>
      <c r="B34" s="442" t="s">
        <v>10</v>
      </c>
      <c r="C34" s="442" t="s">
        <v>6</v>
      </c>
      <c r="D34" s="442"/>
      <c r="E34" s="442"/>
      <c r="F34" s="442"/>
      <c r="G34" s="449"/>
      <c r="H34" s="443">
        <f>SUM(H29:H32)</f>
        <v>0</v>
      </c>
    </row>
    <row r="35" spans="1:8" ht="15.75" thickTop="1"/>
    <row r="37" spans="1:8">
      <c r="A37" s="392"/>
      <c r="B37" s="392" t="s">
        <v>3</v>
      </c>
      <c r="C37" s="392" t="s">
        <v>67</v>
      </c>
      <c r="D37" s="392"/>
      <c r="E37" s="392"/>
      <c r="F37" s="392"/>
      <c r="G37" s="447"/>
      <c r="H37" s="392"/>
    </row>
    <row r="39" spans="1:8">
      <c r="C39" s="388" t="s">
        <v>5</v>
      </c>
      <c r="D39" s="388"/>
    </row>
    <row r="41" spans="1:8" ht="42.75" customHeight="1">
      <c r="C41" s="395" t="s">
        <v>101</v>
      </c>
      <c r="D41" s="396"/>
    </row>
    <row r="42" spans="1:8" ht="171.75" customHeight="1">
      <c r="C42" s="395" t="s">
        <v>102</v>
      </c>
      <c r="D42" s="396"/>
    </row>
    <row r="43" spans="1:8" ht="108.75" customHeight="1">
      <c r="C43" s="395" t="s">
        <v>104</v>
      </c>
      <c r="D43" s="396"/>
    </row>
    <row r="44" spans="1:8" ht="95.25" customHeight="1">
      <c r="C44" s="395" t="s">
        <v>103</v>
      </c>
      <c r="D44" s="396"/>
    </row>
    <row r="45" spans="1:8" ht="42.75" customHeight="1">
      <c r="C45" s="395" t="s">
        <v>105</v>
      </c>
      <c r="D45" s="396"/>
    </row>
    <row r="46" spans="1:8" ht="56.25" customHeight="1">
      <c r="C46" s="395" t="s">
        <v>106</v>
      </c>
      <c r="D46" s="396"/>
    </row>
    <row r="47" spans="1:8" ht="45.75" customHeight="1">
      <c r="C47" s="395" t="s">
        <v>107</v>
      </c>
      <c r="D47" s="396"/>
    </row>
    <row r="48" spans="1:8" ht="108" customHeight="1">
      <c r="C48" s="395" t="s">
        <v>108</v>
      </c>
      <c r="D48" s="396"/>
    </row>
    <row r="49" spans="1:8" ht="68.25" customHeight="1">
      <c r="C49" s="395" t="s">
        <v>109</v>
      </c>
      <c r="D49" s="396"/>
    </row>
    <row r="50" spans="1:8" ht="27.75" customHeight="1">
      <c r="C50" s="395" t="s">
        <v>110</v>
      </c>
      <c r="D50" s="396"/>
    </row>
    <row r="51" spans="1:8" ht="41.25" customHeight="1">
      <c r="C51" s="395" t="s">
        <v>111</v>
      </c>
      <c r="D51" s="396"/>
    </row>
    <row r="52" spans="1:8" ht="42.75" customHeight="1">
      <c r="A52" s="393"/>
      <c r="B52" s="393"/>
      <c r="C52" s="395" t="s">
        <v>74</v>
      </c>
      <c r="D52" s="396"/>
      <c r="E52" s="393"/>
      <c r="F52" s="393"/>
      <c r="G52" s="444"/>
      <c r="H52" s="393"/>
    </row>
    <row r="53" spans="1:8" ht="31.5" customHeight="1">
      <c r="A53" s="393"/>
      <c r="B53" s="393"/>
      <c r="C53" s="395" t="s">
        <v>7</v>
      </c>
      <c r="D53" s="396"/>
      <c r="E53" s="393"/>
      <c r="F53" s="393"/>
      <c r="G53" s="444"/>
      <c r="H53" s="393"/>
    </row>
    <row r="54" spans="1:8" ht="67.5" customHeight="1">
      <c r="A54" s="393"/>
      <c r="B54" s="393"/>
      <c r="C54" s="395" t="s">
        <v>73</v>
      </c>
      <c r="D54" s="396"/>
      <c r="E54" s="393"/>
      <c r="F54" s="393"/>
      <c r="G54" s="444"/>
      <c r="H54" s="393"/>
    </row>
    <row r="55" spans="1:8" ht="56.25" customHeight="1">
      <c r="A55" s="393"/>
      <c r="B55" s="393"/>
      <c r="C55" s="395" t="s">
        <v>52</v>
      </c>
      <c r="D55" s="396"/>
      <c r="E55" s="393"/>
      <c r="F55" s="393"/>
      <c r="G55" s="444"/>
      <c r="H55" s="393"/>
    </row>
    <row r="56" spans="1:8" ht="19.5" customHeight="1">
      <c r="A56" s="393"/>
      <c r="B56" s="393"/>
      <c r="C56" s="395" t="s">
        <v>53</v>
      </c>
      <c r="D56" s="396"/>
      <c r="E56" s="393"/>
      <c r="F56" s="393"/>
      <c r="G56" s="444"/>
      <c r="H56" s="393"/>
    </row>
    <row r="57" spans="1:8" ht="28.5" customHeight="1">
      <c r="A57" s="393"/>
      <c r="B57" s="393"/>
      <c r="C57" s="395" t="s">
        <v>75</v>
      </c>
      <c r="D57" s="396"/>
      <c r="E57" s="393"/>
      <c r="F57" s="393"/>
      <c r="G57" s="444"/>
      <c r="H57" s="393"/>
    </row>
    <row r="58" spans="1:8" ht="57.75" customHeight="1">
      <c r="A58" s="393"/>
      <c r="B58" s="393"/>
      <c r="C58" s="395" t="s">
        <v>76</v>
      </c>
      <c r="D58" s="396"/>
      <c r="E58" s="393"/>
      <c r="F58" s="393"/>
      <c r="G58" s="444"/>
      <c r="H58" s="393"/>
    </row>
    <row r="59" spans="1:8" ht="44.25" customHeight="1">
      <c r="A59" s="393"/>
      <c r="B59" s="393"/>
      <c r="C59" s="395" t="s">
        <v>54</v>
      </c>
      <c r="D59" s="396"/>
      <c r="E59" s="393"/>
      <c r="F59" s="393"/>
      <c r="G59" s="444"/>
      <c r="H59" s="393"/>
    </row>
    <row r="61" spans="1:8" ht="55.5" customHeight="1">
      <c r="A61" s="393"/>
      <c r="B61" s="406">
        <f>MAX($A$1:B60)+1</f>
        <v>3</v>
      </c>
      <c r="C61" s="407" t="s">
        <v>143</v>
      </c>
      <c r="D61" s="396"/>
      <c r="E61" s="402"/>
      <c r="F61" s="403"/>
      <c r="G61" s="30"/>
      <c r="H61" s="434"/>
    </row>
    <row r="62" spans="1:8" ht="13.5" customHeight="1">
      <c r="A62" s="393"/>
      <c r="B62" s="393"/>
      <c r="C62" s="408" t="s">
        <v>257</v>
      </c>
      <c r="D62" s="396"/>
      <c r="E62" s="402" t="s">
        <v>81</v>
      </c>
      <c r="F62" s="403">
        <v>2</v>
      </c>
      <c r="G62" s="30">
        <v>0</v>
      </c>
      <c r="H62" s="434">
        <f>F62*G62</f>
        <v>0</v>
      </c>
    </row>
    <row r="63" spans="1:8" ht="13.5" customHeight="1">
      <c r="A63" s="393"/>
      <c r="B63" s="393"/>
      <c r="C63" s="408" t="s">
        <v>142</v>
      </c>
      <c r="D63" s="396"/>
      <c r="E63" s="402" t="s">
        <v>81</v>
      </c>
      <c r="F63" s="403">
        <v>2</v>
      </c>
      <c r="G63" s="30">
        <v>0</v>
      </c>
      <c r="H63" s="434">
        <f>F63*G63</f>
        <v>0</v>
      </c>
    </row>
    <row r="64" spans="1:8" ht="13.5" customHeight="1">
      <c r="A64" s="393"/>
      <c r="B64" s="393"/>
      <c r="C64" s="393"/>
      <c r="D64" s="393"/>
      <c r="E64" s="393"/>
      <c r="F64" s="393"/>
      <c r="G64" s="444"/>
      <c r="H64" s="393"/>
    </row>
    <row r="65" spans="1:9" ht="87" customHeight="1">
      <c r="A65" s="393"/>
      <c r="B65" s="406">
        <f>MAX($A$1:B62)+1</f>
        <v>4</v>
      </c>
      <c r="C65" s="409" t="s">
        <v>144</v>
      </c>
      <c r="D65" s="396"/>
      <c r="E65" s="402" t="s">
        <v>64</v>
      </c>
      <c r="F65" s="403">
        <v>2</v>
      </c>
      <c r="G65" s="30">
        <v>0</v>
      </c>
      <c r="H65" s="434">
        <f>F65*G65</f>
        <v>0</v>
      </c>
    </row>
    <row r="66" spans="1:9" ht="13.5" customHeight="1">
      <c r="A66" s="393"/>
      <c r="B66" s="393"/>
      <c r="C66" s="393"/>
      <c r="D66" s="393"/>
      <c r="E66" s="393"/>
      <c r="F66" s="393"/>
      <c r="G66" s="444"/>
      <c r="H66" s="393"/>
    </row>
    <row r="67" spans="1:9" ht="15.75" customHeight="1">
      <c r="A67" s="393"/>
      <c r="B67" s="406">
        <f>MAX($A$1:B65)+1</f>
        <v>5</v>
      </c>
      <c r="C67" s="409" t="s">
        <v>147</v>
      </c>
      <c r="D67" s="396"/>
      <c r="E67" s="402" t="s">
        <v>81</v>
      </c>
      <c r="F67" s="403">
        <v>3</v>
      </c>
      <c r="G67" s="30">
        <v>0</v>
      </c>
      <c r="H67" s="434">
        <f>F67*G67</f>
        <v>0</v>
      </c>
    </row>
    <row r="68" spans="1:9" ht="13.5" customHeight="1">
      <c r="A68" s="393"/>
      <c r="B68" s="393"/>
      <c r="C68" s="393"/>
      <c r="D68" s="393"/>
      <c r="E68" s="393"/>
      <c r="F68" s="393"/>
      <c r="G68" s="444"/>
      <c r="H68" s="393"/>
    </row>
    <row r="69" spans="1:9" ht="25.5" customHeight="1">
      <c r="A69" s="393"/>
      <c r="B69" s="406">
        <f>MAX($A$1:B67)+1</f>
        <v>6</v>
      </c>
      <c r="C69" s="409" t="s">
        <v>148</v>
      </c>
      <c r="D69" s="396"/>
      <c r="E69" s="402" t="s">
        <v>81</v>
      </c>
      <c r="F69" s="403">
        <v>1</v>
      </c>
      <c r="G69" s="30">
        <v>0</v>
      </c>
      <c r="H69" s="434">
        <f>F69*G69</f>
        <v>0</v>
      </c>
    </row>
    <row r="70" spans="1:9" ht="13.5" customHeight="1">
      <c r="A70" s="393"/>
      <c r="B70" s="393"/>
      <c r="C70" s="393"/>
      <c r="D70" s="393"/>
      <c r="E70" s="393"/>
      <c r="F70" s="393"/>
      <c r="G70" s="444"/>
      <c r="H70" s="393"/>
    </row>
    <row r="71" spans="1:9" ht="96" customHeight="1">
      <c r="A71" s="393"/>
      <c r="B71" s="406">
        <f>MAX($A$1:B70)+1</f>
        <v>7</v>
      </c>
      <c r="C71" s="410" t="s">
        <v>426</v>
      </c>
      <c r="D71" s="396"/>
      <c r="E71" s="402"/>
      <c r="F71" s="403"/>
      <c r="G71" s="30"/>
      <c r="H71" s="434"/>
    </row>
    <row r="72" spans="1:9" ht="13.5" customHeight="1">
      <c r="A72" s="393"/>
      <c r="B72" s="393"/>
      <c r="C72" s="409" t="s">
        <v>48</v>
      </c>
      <c r="D72" s="396"/>
      <c r="E72" s="402" t="s">
        <v>64</v>
      </c>
      <c r="F72" s="403">
        <v>3</v>
      </c>
      <c r="G72" s="30">
        <v>0</v>
      </c>
      <c r="H72" s="434">
        <f>F72*G72</f>
        <v>0</v>
      </c>
    </row>
    <row r="73" spans="1:9" ht="13.5" customHeight="1">
      <c r="A73" s="393"/>
      <c r="B73" s="393"/>
      <c r="C73" s="393"/>
      <c r="D73" s="393"/>
      <c r="E73" s="393"/>
      <c r="F73" s="393"/>
      <c r="G73" s="444"/>
      <c r="H73" s="393"/>
    </row>
    <row r="74" spans="1:9" ht="72.75" customHeight="1">
      <c r="A74" s="393"/>
      <c r="B74" s="406">
        <f>MAX($A$1:B72)+1</f>
        <v>8</v>
      </c>
      <c r="C74" s="410" t="s">
        <v>158</v>
      </c>
      <c r="D74" s="396"/>
      <c r="E74" s="402" t="s">
        <v>81</v>
      </c>
      <c r="F74" s="403">
        <v>1</v>
      </c>
      <c r="G74" s="30">
        <v>0</v>
      </c>
      <c r="H74" s="434">
        <f>F74*G74</f>
        <v>0</v>
      </c>
    </row>
    <row r="75" spans="1:9" ht="13.5" customHeight="1">
      <c r="A75" s="393"/>
      <c r="B75" s="393"/>
      <c r="C75" s="393"/>
      <c r="D75" s="393"/>
      <c r="E75" s="393"/>
      <c r="F75" s="393"/>
      <c r="G75" s="444"/>
      <c r="H75" s="393"/>
    </row>
    <row r="76" spans="1:9" ht="90" customHeight="1">
      <c r="A76" s="393"/>
      <c r="B76" s="406">
        <f>MAX($A$1:B75)+1</f>
        <v>9</v>
      </c>
      <c r="C76" s="411" t="s">
        <v>150</v>
      </c>
      <c r="D76" s="396"/>
      <c r="E76" s="402"/>
      <c r="F76" s="403"/>
      <c r="G76" s="30"/>
      <c r="H76" s="434"/>
    </row>
    <row r="77" spans="1:9" ht="32.25" customHeight="1">
      <c r="A77" s="393"/>
      <c r="B77" s="412"/>
      <c r="C77" s="413" t="s">
        <v>145</v>
      </c>
      <c r="D77" s="396"/>
      <c r="E77" s="402" t="s">
        <v>81</v>
      </c>
      <c r="F77" s="403">
        <v>1</v>
      </c>
      <c r="G77" s="30">
        <v>0</v>
      </c>
      <c r="H77" s="434">
        <f>F77*G77</f>
        <v>0</v>
      </c>
      <c r="I77" s="31"/>
    </row>
    <row r="78" spans="1:9" ht="14.25" customHeight="1">
      <c r="A78" s="393"/>
      <c r="B78" s="412"/>
      <c r="C78" s="393"/>
      <c r="D78" s="393"/>
      <c r="E78" s="393"/>
      <c r="F78" s="393"/>
      <c r="G78" s="444"/>
      <c r="H78" s="393"/>
      <c r="I78" s="31"/>
    </row>
    <row r="79" spans="1:9" ht="93.75" customHeight="1">
      <c r="A79" s="393"/>
      <c r="B79" s="406">
        <f>MAX($A$1:B76)+1</f>
        <v>10</v>
      </c>
      <c r="C79" s="411" t="s">
        <v>151</v>
      </c>
      <c r="D79" s="396"/>
      <c r="E79" s="402"/>
      <c r="F79" s="403"/>
      <c r="G79" s="30"/>
      <c r="H79" s="434"/>
    </row>
    <row r="80" spans="1:9" ht="17.25" customHeight="1">
      <c r="A80" s="393"/>
      <c r="B80" s="412"/>
      <c r="C80" s="411" t="s">
        <v>146</v>
      </c>
      <c r="D80" s="396"/>
      <c r="E80" s="402" t="s">
        <v>0</v>
      </c>
      <c r="F80" s="403">
        <v>21</v>
      </c>
      <c r="G80" s="30">
        <v>0</v>
      </c>
      <c r="H80" s="434">
        <f>F80*G80</f>
        <v>0</v>
      </c>
    </row>
    <row r="81" spans="1:9" ht="14.25" customHeight="1">
      <c r="A81" s="393"/>
      <c r="B81" s="412"/>
      <c r="C81" s="393"/>
      <c r="D81" s="393"/>
      <c r="E81" s="393"/>
      <c r="F81" s="393"/>
      <c r="G81" s="444"/>
      <c r="H81" s="393"/>
      <c r="I81" s="31"/>
    </row>
    <row r="82" spans="1:9" ht="118.5" customHeight="1">
      <c r="A82" s="393"/>
      <c r="B82" s="406">
        <f>MAX($A$1:B81)+1</f>
        <v>11</v>
      </c>
      <c r="C82" s="411" t="s">
        <v>305</v>
      </c>
      <c r="D82" s="396"/>
      <c r="E82" s="402"/>
      <c r="F82" s="403"/>
      <c r="G82" s="30"/>
      <c r="H82" s="434"/>
    </row>
    <row r="83" spans="1:9" ht="16.5" customHeight="1">
      <c r="A83" s="393"/>
      <c r="B83" s="406"/>
      <c r="C83" s="409" t="s">
        <v>48</v>
      </c>
      <c r="D83" s="396"/>
      <c r="E83" s="402"/>
      <c r="F83" s="403"/>
      <c r="G83" s="30"/>
      <c r="H83" s="434"/>
    </row>
    <row r="84" spans="1:9" ht="17.25" customHeight="1">
      <c r="A84" s="393"/>
      <c r="B84" s="412"/>
      <c r="C84" s="411" t="s">
        <v>146</v>
      </c>
      <c r="D84" s="396"/>
      <c r="E84" s="402" t="s">
        <v>0</v>
      </c>
      <c r="F84" s="403">
        <v>3.5</v>
      </c>
      <c r="G84" s="30">
        <v>0</v>
      </c>
      <c r="H84" s="434">
        <f>F84*G84</f>
        <v>0</v>
      </c>
    </row>
    <row r="85" spans="1:9" ht="14.25" customHeight="1">
      <c r="A85" s="393"/>
      <c r="B85" s="412"/>
      <c r="C85" s="393"/>
      <c r="D85" s="393"/>
      <c r="E85" s="393"/>
      <c r="F85" s="393"/>
      <c r="G85" s="444"/>
      <c r="H85" s="393"/>
      <c r="I85" s="31"/>
    </row>
    <row r="86" spans="1:9" ht="132" customHeight="1">
      <c r="A86" s="393"/>
      <c r="B86" s="406">
        <f>MAX($A$1:B82)+1</f>
        <v>12</v>
      </c>
      <c r="C86" s="411" t="s">
        <v>153</v>
      </c>
      <c r="D86" s="396"/>
      <c r="E86" s="402"/>
      <c r="F86" s="403"/>
      <c r="G86" s="30"/>
      <c r="H86" s="434"/>
    </row>
    <row r="87" spans="1:9" ht="17.25" customHeight="1">
      <c r="A87" s="393"/>
      <c r="B87" s="406"/>
      <c r="C87" s="409" t="s">
        <v>48</v>
      </c>
      <c r="D87" s="396"/>
      <c r="E87" s="402"/>
      <c r="F87" s="403"/>
      <c r="G87" s="30"/>
      <c r="H87" s="434"/>
    </row>
    <row r="88" spans="1:9" ht="17.25" customHeight="1">
      <c r="A88" s="393"/>
      <c r="B88" s="412"/>
      <c r="C88" s="411" t="s">
        <v>146</v>
      </c>
      <c r="D88" s="396"/>
      <c r="E88" s="402" t="s">
        <v>0</v>
      </c>
      <c r="F88" s="403">
        <v>9</v>
      </c>
      <c r="G88" s="30">
        <v>0</v>
      </c>
      <c r="H88" s="434">
        <f>F88*G88</f>
        <v>0</v>
      </c>
    </row>
    <row r="89" spans="1:9" ht="14.25" customHeight="1">
      <c r="A89" s="393"/>
      <c r="B89" s="412"/>
      <c r="C89" s="393"/>
      <c r="D89" s="393"/>
      <c r="E89" s="393"/>
      <c r="F89" s="393"/>
      <c r="G89" s="444"/>
      <c r="H89" s="393"/>
      <c r="I89" s="31"/>
    </row>
    <row r="90" spans="1:9" ht="15" customHeight="1">
      <c r="A90" s="393"/>
      <c r="B90" s="406">
        <f>MAX($A$1:B89)+1</f>
        <v>13</v>
      </c>
      <c r="C90" s="414" t="s">
        <v>162</v>
      </c>
      <c r="D90" s="396"/>
      <c r="E90" s="402"/>
      <c r="F90" s="403"/>
      <c r="G90" s="30"/>
      <c r="H90" s="434"/>
    </row>
    <row r="91" spans="1:9" ht="53.25" customHeight="1">
      <c r="A91" s="393"/>
      <c r="B91" s="415" t="s">
        <v>258</v>
      </c>
      <c r="C91" s="411" t="s">
        <v>307</v>
      </c>
      <c r="D91" s="396"/>
      <c r="E91" s="402"/>
      <c r="F91" s="403"/>
      <c r="G91" s="30"/>
      <c r="H91" s="434"/>
    </row>
    <row r="92" spans="1:9" ht="14.25" customHeight="1">
      <c r="A92" s="393"/>
      <c r="B92" s="412"/>
      <c r="C92" s="411" t="s">
        <v>152</v>
      </c>
      <c r="D92" s="396"/>
      <c r="E92" s="402" t="s">
        <v>49</v>
      </c>
      <c r="F92" s="403">
        <v>6</v>
      </c>
      <c r="G92" s="30">
        <v>0</v>
      </c>
      <c r="H92" s="434">
        <f>F92*G92</f>
        <v>0</v>
      </c>
      <c r="I92" s="31"/>
    </row>
    <row r="93" spans="1:9" ht="14.25" customHeight="1">
      <c r="A93" s="393"/>
      <c r="B93" s="412"/>
      <c r="C93" s="411" t="s">
        <v>160</v>
      </c>
      <c r="D93" s="396"/>
      <c r="E93" s="402" t="s">
        <v>49</v>
      </c>
      <c r="F93" s="403">
        <v>4</v>
      </c>
      <c r="G93" s="30">
        <v>0</v>
      </c>
      <c r="H93" s="434">
        <f>F93*G93</f>
        <v>0</v>
      </c>
      <c r="I93" s="31"/>
    </row>
    <row r="94" spans="1:9" ht="57" customHeight="1">
      <c r="A94" s="393"/>
      <c r="B94" s="415" t="s">
        <v>259</v>
      </c>
      <c r="C94" s="411" t="s">
        <v>276</v>
      </c>
      <c r="D94" s="396"/>
      <c r="E94" s="402"/>
      <c r="F94" s="403"/>
      <c r="G94" s="30"/>
      <c r="H94" s="434"/>
    </row>
    <row r="95" spans="1:9" ht="14.25" customHeight="1">
      <c r="A95" s="393"/>
      <c r="B95" s="412"/>
      <c r="C95" s="411" t="s">
        <v>157</v>
      </c>
      <c r="D95" s="396"/>
      <c r="E95" s="402" t="s">
        <v>49</v>
      </c>
      <c r="F95" s="403">
        <v>4</v>
      </c>
      <c r="G95" s="30">
        <v>0</v>
      </c>
      <c r="H95" s="434">
        <f>F95*G95</f>
        <v>0</v>
      </c>
      <c r="I95" s="31"/>
    </row>
    <row r="96" spans="1:9" ht="14.25" customHeight="1">
      <c r="A96" s="393"/>
      <c r="B96" s="412"/>
      <c r="C96" s="411" t="s">
        <v>146</v>
      </c>
      <c r="D96" s="396"/>
      <c r="E96" s="402"/>
      <c r="F96" s="403"/>
      <c r="G96" s="30"/>
      <c r="H96" s="434"/>
      <c r="I96" s="31"/>
    </row>
    <row r="97" spans="1:9" ht="55.5" customHeight="1">
      <c r="A97" s="393"/>
      <c r="B97" s="412"/>
      <c r="C97" s="395" t="s">
        <v>156</v>
      </c>
      <c r="D97" s="396"/>
      <c r="E97" s="393"/>
      <c r="F97" s="393"/>
      <c r="G97" s="444"/>
      <c r="H97" s="393"/>
      <c r="I97" s="31"/>
    </row>
    <row r="98" spans="1:9" ht="29.25" customHeight="1">
      <c r="A98" s="393"/>
      <c r="B98" s="412"/>
      <c r="C98" s="401" t="s">
        <v>415</v>
      </c>
      <c r="D98" s="396"/>
      <c r="E98" s="393"/>
      <c r="F98" s="393"/>
      <c r="G98" s="444"/>
      <c r="H98" s="393"/>
      <c r="I98" s="31"/>
    </row>
    <row r="99" spans="1:9" ht="14.25" customHeight="1">
      <c r="A99" s="393"/>
      <c r="B99" s="412"/>
      <c r="C99" s="393"/>
      <c r="D99" s="393"/>
      <c r="E99" s="393"/>
      <c r="F99" s="393"/>
      <c r="G99" s="444"/>
      <c r="H99" s="393"/>
      <c r="I99" s="31"/>
    </row>
    <row r="100" spans="1:9" ht="28.5" customHeight="1">
      <c r="A100" s="393"/>
      <c r="B100" s="406">
        <f>MAX($A$1:B98)+1</f>
        <v>14</v>
      </c>
      <c r="C100" s="411" t="s">
        <v>163</v>
      </c>
      <c r="D100" s="396"/>
      <c r="E100" s="402"/>
      <c r="F100" s="403"/>
      <c r="G100" s="30"/>
      <c r="H100" s="434"/>
    </row>
    <row r="101" spans="1:9" ht="14.25" customHeight="1">
      <c r="A101" s="393"/>
      <c r="B101" s="412"/>
      <c r="C101" s="411" t="s">
        <v>159</v>
      </c>
      <c r="D101" s="396"/>
      <c r="E101" s="402" t="s">
        <v>49</v>
      </c>
      <c r="F101" s="403">
        <v>15</v>
      </c>
      <c r="G101" s="30">
        <v>0</v>
      </c>
      <c r="H101" s="434">
        <f>F101*G101</f>
        <v>0</v>
      </c>
      <c r="I101" s="31"/>
    </row>
    <row r="102" spans="1:9" ht="29.25" customHeight="1">
      <c r="A102" s="393"/>
      <c r="B102" s="412"/>
      <c r="C102" s="401" t="s">
        <v>415</v>
      </c>
      <c r="D102" s="396"/>
      <c r="E102" s="393"/>
      <c r="F102" s="393"/>
      <c r="G102" s="444"/>
      <c r="H102" s="393"/>
      <c r="I102" s="31"/>
    </row>
    <row r="103" spans="1:9" ht="14.25" customHeight="1">
      <c r="A103" s="393"/>
      <c r="B103" s="412"/>
      <c r="C103" s="393"/>
      <c r="D103" s="393"/>
      <c r="E103" s="393"/>
      <c r="F103" s="393"/>
      <c r="G103" s="444"/>
      <c r="H103" s="393"/>
      <c r="I103" s="31"/>
    </row>
    <row r="104" spans="1:9" ht="16.5" customHeight="1" thickBot="1">
      <c r="A104" s="442"/>
      <c r="B104" s="442" t="s">
        <v>3</v>
      </c>
      <c r="C104" s="442" t="s">
        <v>69</v>
      </c>
      <c r="D104" s="442"/>
      <c r="E104" s="442"/>
      <c r="F104" s="442"/>
      <c r="G104" s="449"/>
      <c r="H104" s="443">
        <f>SUM(H62:H101)</f>
        <v>0</v>
      </c>
    </row>
    <row r="105" spans="1:9" ht="14.25" customHeight="1" thickTop="1">
      <c r="A105" s="393"/>
      <c r="B105" s="412"/>
      <c r="C105" s="393"/>
      <c r="D105" s="393"/>
      <c r="E105" s="393"/>
      <c r="F105" s="393"/>
      <c r="G105" s="444"/>
      <c r="H105" s="393"/>
      <c r="I105" s="31"/>
    </row>
    <row r="106" spans="1:9" ht="14.25" customHeight="1">
      <c r="A106" s="393"/>
      <c r="B106" s="412"/>
      <c r="C106" s="393"/>
      <c r="D106" s="393"/>
      <c r="E106" s="393"/>
      <c r="F106" s="393"/>
      <c r="G106" s="444"/>
      <c r="H106" s="393"/>
      <c r="I106" s="31"/>
    </row>
    <row r="107" spans="1:9">
      <c r="A107" s="392"/>
      <c r="B107" s="392" t="s">
        <v>2</v>
      </c>
      <c r="C107" s="392" t="s">
        <v>112</v>
      </c>
      <c r="D107" s="392"/>
      <c r="E107" s="392"/>
      <c r="F107" s="392"/>
      <c r="G107" s="447"/>
      <c r="H107" s="392"/>
    </row>
    <row r="108" spans="1:9" ht="14.25" customHeight="1">
      <c r="A108" s="393"/>
      <c r="B108" s="412"/>
      <c r="C108" s="393"/>
      <c r="D108" s="393"/>
      <c r="E108" s="393"/>
      <c r="F108" s="393"/>
      <c r="G108" s="444"/>
      <c r="H108" s="393"/>
      <c r="I108" s="31"/>
    </row>
    <row r="109" spans="1:9" ht="14.25" customHeight="1">
      <c r="A109" s="393"/>
      <c r="B109" s="412"/>
      <c r="C109" s="388" t="s">
        <v>5</v>
      </c>
      <c r="D109" s="388"/>
      <c r="E109" s="393"/>
      <c r="F109" s="393"/>
      <c r="G109" s="444"/>
      <c r="H109" s="393"/>
      <c r="I109" s="31"/>
    </row>
    <row r="110" spans="1:9" ht="14.25" customHeight="1">
      <c r="A110" s="393"/>
      <c r="B110" s="412"/>
      <c r="C110" s="393"/>
      <c r="D110" s="393"/>
      <c r="E110" s="393"/>
      <c r="F110" s="393"/>
      <c r="G110" s="444"/>
      <c r="H110" s="393"/>
      <c r="I110" s="31"/>
    </row>
    <row r="111" spans="1:9" ht="40.5" customHeight="1">
      <c r="A111" s="393"/>
      <c r="B111" s="412"/>
      <c r="C111" s="395" t="s">
        <v>124</v>
      </c>
      <c r="D111" s="396"/>
      <c r="E111" s="393"/>
      <c r="F111" s="393"/>
      <c r="G111" s="444"/>
      <c r="H111" s="393"/>
      <c r="I111" s="31"/>
    </row>
    <row r="112" spans="1:9" ht="30" customHeight="1">
      <c r="A112" s="393"/>
      <c r="B112" s="412"/>
      <c r="C112" s="395" t="s">
        <v>126</v>
      </c>
      <c r="D112" s="396"/>
      <c r="E112" s="393"/>
      <c r="F112" s="393"/>
      <c r="G112" s="444"/>
      <c r="H112" s="393"/>
      <c r="I112" s="31"/>
    </row>
    <row r="113" spans="1:9" ht="28.5" customHeight="1">
      <c r="A113" s="393"/>
      <c r="B113" s="412"/>
      <c r="C113" s="395" t="s">
        <v>114</v>
      </c>
      <c r="D113" s="396"/>
      <c r="E113" s="393"/>
      <c r="F113" s="393"/>
      <c r="G113" s="444"/>
      <c r="H113" s="393"/>
      <c r="I113" s="31"/>
    </row>
    <row r="114" spans="1:9" ht="42.75" customHeight="1">
      <c r="A114" s="416"/>
      <c r="B114" s="412"/>
      <c r="C114" s="395" t="s">
        <v>125</v>
      </c>
      <c r="D114" s="396"/>
      <c r="E114" s="393"/>
      <c r="F114" s="393"/>
      <c r="G114" s="444"/>
      <c r="H114" s="393"/>
      <c r="I114" s="31"/>
    </row>
    <row r="115" spans="1:9" ht="57" customHeight="1">
      <c r="A115" s="416"/>
      <c r="B115" s="412"/>
      <c r="C115" s="395" t="s">
        <v>127</v>
      </c>
      <c r="D115" s="396"/>
      <c r="E115" s="393"/>
      <c r="F115" s="393"/>
      <c r="G115" s="444"/>
      <c r="H115" s="393"/>
      <c r="I115" s="31"/>
    </row>
    <row r="116" spans="1:9" ht="15.75" customHeight="1">
      <c r="A116" s="393"/>
      <c r="B116" s="412"/>
      <c r="C116" s="417" t="s">
        <v>121</v>
      </c>
      <c r="D116" s="418"/>
      <c r="E116" s="393"/>
      <c r="F116" s="393"/>
      <c r="G116" s="444"/>
      <c r="H116" s="393"/>
      <c r="I116" s="31"/>
    </row>
    <row r="117" spans="1:9" ht="32.25" customHeight="1">
      <c r="A117" s="393"/>
      <c r="B117" s="412"/>
      <c r="C117" s="395" t="s">
        <v>115</v>
      </c>
      <c r="D117" s="396"/>
      <c r="E117" s="393"/>
      <c r="F117" s="393"/>
      <c r="G117" s="444"/>
      <c r="H117" s="393"/>
      <c r="I117" s="31"/>
    </row>
    <row r="118" spans="1:9" ht="32.25" customHeight="1">
      <c r="A118" s="393"/>
      <c r="B118" s="412"/>
      <c r="C118" s="395" t="s">
        <v>116</v>
      </c>
      <c r="D118" s="396"/>
      <c r="E118" s="393"/>
      <c r="F118" s="393"/>
      <c r="G118" s="444"/>
      <c r="H118" s="393"/>
      <c r="I118" s="31"/>
    </row>
    <row r="119" spans="1:9" ht="14.25" customHeight="1">
      <c r="A119" s="393"/>
      <c r="B119" s="412"/>
      <c r="C119" s="395" t="s">
        <v>117</v>
      </c>
      <c r="D119" s="396"/>
      <c r="E119" s="393"/>
      <c r="F119" s="393"/>
      <c r="G119" s="444"/>
      <c r="H119" s="393"/>
      <c r="I119" s="31"/>
    </row>
    <row r="120" spans="1:9" ht="28.5" customHeight="1">
      <c r="A120" s="393"/>
      <c r="B120" s="412"/>
      <c r="C120" s="395" t="s">
        <v>118</v>
      </c>
      <c r="D120" s="396"/>
      <c r="E120" s="393"/>
      <c r="F120" s="393"/>
      <c r="G120" s="444"/>
      <c r="H120" s="393"/>
      <c r="I120" s="31"/>
    </row>
    <row r="121" spans="1:9" ht="14.25" customHeight="1">
      <c r="A121" s="393"/>
      <c r="B121" s="412"/>
      <c r="C121" s="419" t="s">
        <v>119</v>
      </c>
      <c r="D121" s="420"/>
      <c r="E121" s="393"/>
      <c r="F121" s="393"/>
      <c r="G121" s="444"/>
      <c r="H121" s="393"/>
      <c r="I121" s="31"/>
    </row>
    <row r="122" spans="1:9" ht="32.25" customHeight="1">
      <c r="A122" s="393"/>
      <c r="B122" s="412"/>
      <c r="C122" s="395" t="s">
        <v>120</v>
      </c>
      <c r="D122" s="396"/>
      <c r="E122" s="393"/>
      <c r="F122" s="393"/>
      <c r="G122" s="444"/>
      <c r="H122" s="393"/>
      <c r="I122" s="31"/>
    </row>
    <row r="123" spans="1:9" ht="82.5" customHeight="1">
      <c r="A123" s="393"/>
      <c r="B123" s="412"/>
      <c r="C123" s="395" t="s">
        <v>122</v>
      </c>
      <c r="D123" s="396"/>
      <c r="E123" s="393"/>
      <c r="F123" s="393"/>
      <c r="G123" s="444"/>
      <c r="H123" s="393"/>
      <c r="I123" s="31"/>
    </row>
    <row r="124" spans="1:9" ht="44.25" customHeight="1">
      <c r="A124" s="393"/>
      <c r="B124" s="412"/>
      <c r="C124" s="395" t="s">
        <v>123</v>
      </c>
      <c r="D124" s="396"/>
      <c r="E124" s="393"/>
      <c r="F124" s="393"/>
      <c r="G124" s="444"/>
      <c r="H124" s="393"/>
      <c r="I124" s="31"/>
    </row>
    <row r="125" spans="1:9" ht="14.25" customHeight="1">
      <c r="A125" s="393"/>
      <c r="B125" s="412"/>
      <c r="C125" s="393"/>
      <c r="D125" s="393"/>
      <c r="E125" s="393"/>
      <c r="F125" s="393"/>
      <c r="G125" s="444"/>
      <c r="H125" s="393"/>
      <c r="I125" s="31"/>
    </row>
    <row r="126" spans="1:9" ht="42.75" customHeight="1">
      <c r="A126" s="393"/>
      <c r="B126" s="406">
        <f>MAX($A$1:B125)+1</f>
        <v>15</v>
      </c>
      <c r="C126" s="411" t="s">
        <v>337</v>
      </c>
      <c r="D126" s="396"/>
      <c r="E126" s="402" t="s">
        <v>0</v>
      </c>
      <c r="F126" s="403">
        <v>1.9</v>
      </c>
      <c r="G126" s="30">
        <v>0</v>
      </c>
      <c r="H126" s="434">
        <f>F126*G126</f>
        <v>0</v>
      </c>
    </row>
    <row r="127" spans="1:9" ht="14.25" customHeight="1">
      <c r="A127" s="393"/>
      <c r="B127" s="412"/>
      <c r="C127" s="393"/>
      <c r="D127" s="393"/>
      <c r="E127" s="393"/>
      <c r="F127" s="393"/>
      <c r="G127" s="444"/>
      <c r="H127" s="393"/>
      <c r="I127" s="31"/>
    </row>
    <row r="128" spans="1:9" ht="69.75" customHeight="1">
      <c r="A128" s="393"/>
      <c r="B128" s="406">
        <f>MAX($A$1:B127)+1</f>
        <v>16</v>
      </c>
      <c r="C128" s="411" t="s">
        <v>164</v>
      </c>
      <c r="D128" s="396"/>
      <c r="E128" s="402"/>
      <c r="F128" s="403"/>
      <c r="G128" s="30"/>
      <c r="H128" s="434"/>
    </row>
    <row r="129" spans="1:9" ht="44.25" customHeight="1">
      <c r="A129" s="393"/>
      <c r="B129" s="406"/>
      <c r="C129" s="401" t="s">
        <v>262</v>
      </c>
      <c r="D129" s="396"/>
      <c r="E129" s="402" t="s">
        <v>0</v>
      </c>
      <c r="F129" s="403">
        <v>4</v>
      </c>
      <c r="G129" s="30">
        <v>0</v>
      </c>
      <c r="H129" s="434">
        <f>F129*G129</f>
        <v>0</v>
      </c>
    </row>
    <row r="130" spans="1:9" ht="15.75" customHeight="1">
      <c r="A130" s="393"/>
      <c r="B130" s="406"/>
      <c r="C130" s="415"/>
      <c r="D130" s="415"/>
      <c r="E130" s="402"/>
      <c r="F130" s="403"/>
      <c r="G130" s="30"/>
      <c r="H130" s="434"/>
    </row>
    <row r="131" spans="1:9" ht="132" customHeight="1">
      <c r="A131" s="393"/>
      <c r="B131" s="406">
        <f>MAX($A$1:B130)+1</f>
        <v>17</v>
      </c>
      <c r="C131" s="411" t="s">
        <v>468</v>
      </c>
      <c r="D131" s="396"/>
      <c r="E131" s="402" t="s">
        <v>0</v>
      </c>
      <c r="F131" s="403">
        <v>20</v>
      </c>
      <c r="G131" s="30">
        <v>0</v>
      </c>
      <c r="H131" s="434">
        <f>F131*G131</f>
        <v>0</v>
      </c>
    </row>
    <row r="132" spans="1:9" ht="15.75" customHeight="1">
      <c r="A132" s="393"/>
      <c r="B132" s="406"/>
      <c r="C132" s="415"/>
      <c r="D132" s="415"/>
      <c r="E132" s="402"/>
      <c r="F132" s="403"/>
      <c r="G132" s="30"/>
      <c r="H132" s="434"/>
    </row>
    <row r="133" spans="1:9" ht="69" customHeight="1">
      <c r="A133" s="393"/>
      <c r="B133" s="406">
        <f>MAX($A$1:B132)+1</f>
        <v>18</v>
      </c>
      <c r="C133" s="411" t="s">
        <v>166</v>
      </c>
      <c r="D133" s="396"/>
      <c r="E133" s="402"/>
      <c r="F133" s="403"/>
      <c r="G133" s="30"/>
      <c r="H133" s="434"/>
    </row>
    <row r="134" spans="1:9" ht="69.75" customHeight="1">
      <c r="A134" s="393"/>
      <c r="B134" s="406"/>
      <c r="C134" s="411" t="s">
        <v>424</v>
      </c>
      <c r="D134" s="396"/>
      <c r="E134" s="402" t="s">
        <v>0</v>
      </c>
      <c r="F134" s="403">
        <v>9</v>
      </c>
      <c r="G134" s="30">
        <v>0</v>
      </c>
      <c r="H134" s="434">
        <f>F134*G134</f>
        <v>0</v>
      </c>
    </row>
    <row r="135" spans="1:9" ht="15" customHeight="1">
      <c r="A135" s="393"/>
      <c r="B135" s="406"/>
      <c r="C135" s="415"/>
      <c r="D135" s="415"/>
      <c r="E135" s="402"/>
      <c r="F135" s="403"/>
      <c r="G135" s="30"/>
      <c r="H135" s="434"/>
    </row>
    <row r="136" spans="1:9" ht="67.5" customHeight="1">
      <c r="A136" s="393"/>
      <c r="B136" s="406">
        <f>MAX($A$1:B135)+1</f>
        <v>19</v>
      </c>
      <c r="C136" s="411" t="s">
        <v>161</v>
      </c>
      <c r="D136" s="396"/>
      <c r="E136" s="402" t="s">
        <v>49</v>
      </c>
      <c r="F136" s="403">
        <v>14.1</v>
      </c>
      <c r="G136" s="30">
        <v>0</v>
      </c>
      <c r="H136" s="434">
        <f>F136*G136</f>
        <v>0</v>
      </c>
    </row>
    <row r="137" spans="1:9" ht="14.25" customHeight="1">
      <c r="A137" s="393"/>
      <c r="B137" s="412"/>
      <c r="C137" s="393"/>
      <c r="D137" s="393"/>
      <c r="E137" s="393"/>
      <c r="F137" s="393"/>
      <c r="G137" s="444"/>
      <c r="H137" s="393"/>
      <c r="I137" s="31"/>
    </row>
    <row r="138" spans="1:9" ht="120.75" customHeight="1">
      <c r="A138" s="393"/>
      <c r="B138" s="406">
        <f>MAX($A$1:B137)+1</f>
        <v>20</v>
      </c>
      <c r="C138" s="411" t="s">
        <v>165</v>
      </c>
      <c r="D138" s="396"/>
      <c r="E138" s="402" t="s">
        <v>81</v>
      </c>
      <c r="F138" s="403">
        <v>1</v>
      </c>
      <c r="G138" s="30">
        <v>0</v>
      </c>
      <c r="H138" s="434">
        <f>F138*G138</f>
        <v>0</v>
      </c>
    </row>
    <row r="139" spans="1:9" ht="14.25" customHeight="1">
      <c r="A139" s="393"/>
      <c r="B139" s="412"/>
      <c r="C139" s="393"/>
      <c r="D139" s="393"/>
      <c r="E139" s="393"/>
      <c r="F139" s="393"/>
      <c r="G139" s="444"/>
      <c r="H139" s="393"/>
      <c r="I139" s="31"/>
    </row>
    <row r="140" spans="1:9" ht="16.5" customHeight="1" thickBot="1">
      <c r="A140" s="442"/>
      <c r="B140" s="442" t="s">
        <v>2</v>
      </c>
      <c r="C140" s="442" t="s">
        <v>113</v>
      </c>
      <c r="D140" s="442"/>
      <c r="E140" s="442"/>
      <c r="F140" s="442"/>
      <c r="G140" s="449"/>
      <c r="H140" s="443">
        <f>SUM(H126:H138)</f>
        <v>0</v>
      </c>
    </row>
    <row r="141" spans="1:9" ht="14.25" customHeight="1" thickTop="1">
      <c r="A141" s="393"/>
      <c r="B141" s="412"/>
      <c r="C141" s="393"/>
      <c r="D141" s="393"/>
      <c r="E141" s="393"/>
      <c r="F141" s="393"/>
      <c r="G141" s="444"/>
      <c r="H141" s="393"/>
      <c r="I141" s="31"/>
    </row>
    <row r="142" spans="1:9" ht="14.25" customHeight="1">
      <c r="A142" s="393"/>
      <c r="B142" s="412"/>
      <c r="C142" s="393"/>
      <c r="D142" s="393"/>
      <c r="E142" s="393"/>
      <c r="F142" s="393"/>
      <c r="G142" s="444"/>
      <c r="H142" s="393"/>
      <c r="I142" s="31"/>
    </row>
    <row r="143" spans="1:9">
      <c r="A143" s="392"/>
      <c r="B143" s="392" t="s">
        <v>8</v>
      </c>
      <c r="C143" s="392" t="s">
        <v>167</v>
      </c>
      <c r="D143" s="392"/>
      <c r="E143" s="392"/>
      <c r="F143" s="392"/>
      <c r="G143" s="447"/>
      <c r="H143" s="392"/>
    </row>
    <row r="144" spans="1:9" ht="14.25" customHeight="1">
      <c r="A144" s="393"/>
      <c r="B144" s="412"/>
      <c r="C144" s="393"/>
      <c r="D144" s="393"/>
      <c r="E144" s="393"/>
      <c r="F144" s="393"/>
      <c r="G144" s="444"/>
      <c r="H144" s="393"/>
      <c r="I144" s="31"/>
    </row>
    <row r="145" spans="1:9" ht="14.25" customHeight="1">
      <c r="A145" s="393"/>
      <c r="B145" s="412"/>
      <c r="C145" s="388" t="s">
        <v>5</v>
      </c>
      <c r="D145" s="388"/>
      <c r="E145" s="393"/>
      <c r="F145" s="393"/>
      <c r="G145" s="444"/>
      <c r="H145" s="393"/>
      <c r="I145" s="31"/>
    </row>
    <row r="146" spans="1:9" ht="14.25" customHeight="1">
      <c r="A146" s="393"/>
      <c r="B146" s="412"/>
      <c r="C146" s="393"/>
      <c r="D146" s="393"/>
      <c r="E146" s="393"/>
      <c r="F146" s="393"/>
      <c r="G146" s="444"/>
      <c r="H146" s="393"/>
      <c r="I146" s="31"/>
    </row>
    <row r="147" spans="1:9" ht="42" customHeight="1">
      <c r="A147" s="393"/>
      <c r="B147" s="412"/>
      <c r="C147" s="395" t="s">
        <v>128</v>
      </c>
      <c r="D147" s="396"/>
      <c r="E147" s="393"/>
      <c r="F147" s="393"/>
      <c r="G147" s="444"/>
      <c r="H147" s="393"/>
      <c r="I147" s="31"/>
    </row>
    <row r="148" spans="1:9" ht="42" customHeight="1">
      <c r="A148" s="393"/>
      <c r="B148" s="412"/>
      <c r="C148" s="395" t="s">
        <v>129</v>
      </c>
      <c r="D148" s="396"/>
      <c r="E148" s="393"/>
      <c r="F148" s="393"/>
      <c r="G148" s="444"/>
      <c r="H148" s="393"/>
      <c r="I148" s="31"/>
    </row>
    <row r="149" spans="1:9" ht="57" customHeight="1">
      <c r="A149" s="393"/>
      <c r="B149" s="412"/>
      <c r="C149" s="395" t="s">
        <v>130</v>
      </c>
      <c r="D149" s="396"/>
      <c r="E149" s="393"/>
      <c r="F149" s="393"/>
      <c r="G149" s="444"/>
      <c r="H149" s="393"/>
      <c r="I149" s="31"/>
    </row>
    <row r="150" spans="1:9" ht="94.5" customHeight="1">
      <c r="A150" s="393"/>
      <c r="B150" s="412"/>
      <c r="C150" s="395" t="s">
        <v>131</v>
      </c>
      <c r="D150" s="396"/>
      <c r="E150" s="393"/>
      <c r="F150" s="393"/>
      <c r="G150" s="444"/>
      <c r="H150" s="393"/>
      <c r="I150" s="31"/>
    </row>
    <row r="151" spans="1:9" ht="69" customHeight="1">
      <c r="A151" s="393"/>
      <c r="B151" s="412"/>
      <c r="C151" s="395" t="s">
        <v>132</v>
      </c>
      <c r="D151" s="396"/>
      <c r="E151" s="393"/>
      <c r="F151" s="393"/>
      <c r="G151" s="444"/>
      <c r="H151" s="393"/>
      <c r="I151" s="31"/>
    </row>
    <row r="152" spans="1:9" ht="68.25" customHeight="1">
      <c r="A152" s="393"/>
      <c r="B152" s="412"/>
      <c r="C152" s="395" t="s">
        <v>133</v>
      </c>
      <c r="D152" s="396"/>
      <c r="E152" s="393"/>
      <c r="F152" s="393"/>
      <c r="G152" s="444"/>
      <c r="H152" s="393"/>
      <c r="I152" s="31"/>
    </row>
    <row r="153" spans="1:9" ht="44.25" customHeight="1">
      <c r="A153" s="393"/>
      <c r="B153" s="412"/>
      <c r="C153" s="395" t="s">
        <v>134</v>
      </c>
      <c r="D153" s="396"/>
      <c r="E153" s="393"/>
      <c r="F153" s="393"/>
      <c r="G153" s="444"/>
      <c r="H153" s="393"/>
      <c r="I153" s="31"/>
    </row>
    <row r="154" spans="1:9" ht="117.75" customHeight="1">
      <c r="A154" s="393"/>
      <c r="B154" s="412"/>
      <c r="C154" s="395" t="s">
        <v>135</v>
      </c>
      <c r="D154" s="396"/>
      <c r="E154" s="393"/>
      <c r="F154" s="393"/>
      <c r="G154" s="444"/>
      <c r="H154" s="393"/>
      <c r="I154" s="31"/>
    </row>
    <row r="155" spans="1:9" ht="55.5" customHeight="1">
      <c r="A155" s="393"/>
      <c r="B155" s="412"/>
      <c r="C155" s="395" t="s">
        <v>136</v>
      </c>
      <c r="D155" s="396"/>
      <c r="E155" s="393"/>
      <c r="F155" s="393"/>
      <c r="G155" s="444"/>
      <c r="H155" s="393"/>
      <c r="I155" s="31"/>
    </row>
    <row r="156" spans="1:9" ht="27" customHeight="1">
      <c r="A156" s="393"/>
      <c r="B156" s="412"/>
      <c r="C156" s="395" t="s">
        <v>137</v>
      </c>
      <c r="D156" s="396"/>
      <c r="E156" s="393"/>
      <c r="F156" s="393"/>
      <c r="G156" s="444"/>
      <c r="H156" s="393"/>
      <c r="I156" s="31"/>
    </row>
    <row r="157" spans="1:9" ht="42" customHeight="1">
      <c r="A157" s="393"/>
      <c r="B157" s="412"/>
      <c r="C157" s="395" t="s">
        <v>138</v>
      </c>
      <c r="D157" s="396"/>
      <c r="E157" s="393"/>
      <c r="F157" s="393"/>
      <c r="G157" s="444"/>
      <c r="H157" s="393"/>
      <c r="I157" s="31"/>
    </row>
    <row r="158" spans="1:9" ht="31.5" customHeight="1">
      <c r="A158" s="393"/>
      <c r="B158" s="412"/>
      <c r="C158" s="395" t="s">
        <v>139</v>
      </c>
      <c r="D158" s="396"/>
      <c r="E158" s="393"/>
      <c r="F158" s="393"/>
      <c r="G158" s="444"/>
      <c r="H158" s="393"/>
      <c r="I158" s="31"/>
    </row>
    <row r="159" spans="1:9" ht="14.25" customHeight="1">
      <c r="A159" s="393"/>
      <c r="B159" s="412"/>
      <c r="C159" s="393"/>
      <c r="D159" s="393"/>
      <c r="E159" s="393"/>
      <c r="F159" s="393"/>
      <c r="G159" s="444"/>
      <c r="H159" s="393"/>
      <c r="I159" s="31"/>
    </row>
    <row r="160" spans="1:9" ht="14.25" customHeight="1">
      <c r="A160" s="393"/>
      <c r="B160" s="412"/>
      <c r="C160" s="393"/>
      <c r="D160" s="393"/>
      <c r="E160" s="393"/>
      <c r="F160" s="393"/>
      <c r="G160" s="444"/>
      <c r="H160" s="393"/>
      <c r="I160" s="31"/>
    </row>
    <row r="161" spans="1:9" ht="108" customHeight="1">
      <c r="A161" s="393"/>
      <c r="B161" s="400">
        <f>MAX($A$1:B160)+1</f>
        <v>21</v>
      </c>
      <c r="C161" s="401" t="s">
        <v>222</v>
      </c>
      <c r="D161" s="396"/>
      <c r="E161" s="402" t="s">
        <v>0</v>
      </c>
      <c r="F161" s="403">
        <v>4</v>
      </c>
      <c r="G161" s="30">
        <v>0</v>
      </c>
      <c r="H161" s="434">
        <f>F161*G161</f>
        <v>0</v>
      </c>
    </row>
    <row r="162" spans="1:9" ht="14.25" customHeight="1">
      <c r="A162" s="393"/>
      <c r="B162" s="412"/>
      <c r="C162" s="393"/>
      <c r="D162" s="393"/>
      <c r="E162" s="393"/>
      <c r="F162" s="393"/>
      <c r="G162" s="444"/>
      <c r="H162" s="393"/>
      <c r="I162" s="31"/>
    </row>
    <row r="163" spans="1:9" ht="18" customHeight="1">
      <c r="A163" s="393"/>
      <c r="B163" s="400">
        <f>MAX($A$1:B162)+1</f>
        <v>22</v>
      </c>
      <c r="C163" s="411" t="s">
        <v>215</v>
      </c>
      <c r="D163" s="396"/>
      <c r="E163" s="402"/>
      <c r="F163" s="403"/>
      <c r="G163" s="30"/>
      <c r="H163" s="434"/>
    </row>
    <row r="164" spans="1:9" ht="164.25" customHeight="1">
      <c r="A164" s="393"/>
      <c r="B164" s="400"/>
      <c r="C164" s="401" t="s">
        <v>469</v>
      </c>
      <c r="D164" s="396"/>
      <c r="E164" s="402"/>
      <c r="F164" s="421"/>
      <c r="G164" s="444"/>
      <c r="H164" s="393"/>
    </row>
    <row r="165" spans="1:9" ht="55.5" customHeight="1">
      <c r="A165" s="393"/>
      <c r="B165" s="400"/>
      <c r="C165" s="401" t="s">
        <v>216</v>
      </c>
      <c r="D165" s="396"/>
      <c r="E165" s="402"/>
      <c r="F165" s="403"/>
      <c r="G165" s="30"/>
      <c r="H165" s="434"/>
    </row>
    <row r="166" spans="1:9" ht="41.25" customHeight="1">
      <c r="A166" s="393"/>
      <c r="B166" s="400"/>
      <c r="C166" s="411" t="s">
        <v>324</v>
      </c>
      <c r="D166" s="396"/>
      <c r="E166" s="402" t="s">
        <v>0</v>
      </c>
      <c r="F166" s="403">
        <v>4</v>
      </c>
      <c r="G166" s="30">
        <v>0</v>
      </c>
      <c r="H166" s="434">
        <f>F166*G166</f>
        <v>0</v>
      </c>
    </row>
    <row r="167" spans="1:9" ht="13.5" customHeight="1">
      <c r="A167" s="393"/>
      <c r="B167" s="400"/>
      <c r="C167" s="422"/>
      <c r="D167" s="422"/>
      <c r="E167" s="402"/>
      <c r="F167" s="403"/>
      <c r="G167" s="30"/>
      <c r="H167" s="434"/>
    </row>
    <row r="168" spans="1:9" ht="30" customHeight="1">
      <c r="A168" s="393"/>
      <c r="B168" s="400">
        <f>MAX($A$1:B167)+1</f>
        <v>23</v>
      </c>
      <c r="C168" s="411" t="s">
        <v>260</v>
      </c>
      <c r="D168" s="396"/>
      <c r="E168" s="402"/>
      <c r="F168" s="403"/>
      <c r="G168" s="30"/>
      <c r="H168" s="434"/>
    </row>
    <row r="169" spans="1:9" ht="94.5" customHeight="1">
      <c r="A169" s="393"/>
      <c r="B169" s="412"/>
      <c r="C169" s="401" t="s">
        <v>261</v>
      </c>
      <c r="D169" s="396"/>
      <c r="E169" s="402" t="s">
        <v>81</v>
      </c>
      <c r="F169" s="403">
        <v>1</v>
      </c>
      <c r="G169" s="30">
        <v>0</v>
      </c>
      <c r="H169" s="434">
        <f>F169*G169</f>
        <v>0</v>
      </c>
      <c r="I169" s="31"/>
    </row>
    <row r="170" spans="1:9" ht="14.25" customHeight="1">
      <c r="A170" s="393"/>
      <c r="B170" s="412"/>
      <c r="C170" s="393"/>
      <c r="D170" s="393"/>
      <c r="E170" s="393"/>
      <c r="F170" s="393"/>
      <c r="G170" s="444"/>
      <c r="H170" s="393"/>
      <c r="I170" s="31"/>
    </row>
    <row r="171" spans="1:9" ht="18" customHeight="1">
      <c r="A171" s="393"/>
      <c r="B171" s="400">
        <f>MAX($A$1:B170)+1</f>
        <v>24</v>
      </c>
      <c r="C171" s="411" t="s">
        <v>218</v>
      </c>
      <c r="D171" s="396"/>
      <c r="E171" s="402"/>
      <c r="F171" s="403"/>
      <c r="G171" s="30"/>
      <c r="H171" s="434"/>
    </row>
    <row r="172" spans="1:9" ht="132" customHeight="1">
      <c r="A172" s="393"/>
      <c r="B172" s="412"/>
      <c r="C172" s="401" t="s">
        <v>284</v>
      </c>
      <c r="D172" s="396"/>
      <c r="E172" s="402" t="s">
        <v>0</v>
      </c>
      <c r="F172" s="403">
        <v>2</v>
      </c>
      <c r="G172" s="30">
        <v>0</v>
      </c>
      <c r="H172" s="434">
        <f>F172*G172</f>
        <v>0</v>
      </c>
      <c r="I172" s="31"/>
    </row>
    <row r="173" spans="1:9" ht="14.25" customHeight="1">
      <c r="A173" s="393"/>
      <c r="B173" s="412"/>
      <c r="C173" s="393"/>
      <c r="D173" s="393"/>
      <c r="E173" s="393"/>
      <c r="F173" s="393"/>
      <c r="G173" s="444"/>
      <c r="H173" s="393"/>
      <c r="I173" s="31"/>
    </row>
    <row r="174" spans="1:9" ht="16.5" customHeight="1" thickBot="1">
      <c r="A174" s="442"/>
      <c r="B174" s="442" t="s">
        <v>8</v>
      </c>
      <c r="C174" s="442" t="s">
        <v>168</v>
      </c>
      <c r="D174" s="442"/>
      <c r="E174" s="442"/>
      <c r="F174" s="442"/>
      <c r="G174" s="449"/>
      <c r="H174" s="443">
        <f>SUM(H161:H172)</f>
        <v>0</v>
      </c>
    </row>
    <row r="175" spans="1:9" ht="14.25" customHeight="1" thickTop="1">
      <c r="A175" s="393"/>
      <c r="B175" s="412"/>
      <c r="C175" s="393"/>
      <c r="D175" s="393"/>
      <c r="E175" s="393"/>
      <c r="F175" s="393"/>
      <c r="G175" s="444"/>
      <c r="H175" s="393"/>
      <c r="I175" s="31"/>
    </row>
    <row r="176" spans="1:9" ht="14.25" customHeight="1">
      <c r="A176" s="393"/>
      <c r="B176" s="412"/>
      <c r="C176" s="393"/>
      <c r="D176" s="393"/>
      <c r="E176" s="393"/>
      <c r="F176" s="393"/>
      <c r="G176" s="444"/>
      <c r="H176" s="393"/>
      <c r="I176" s="31"/>
    </row>
    <row r="177" spans="1:9">
      <c r="A177" s="392"/>
      <c r="B177" s="392" t="s">
        <v>9</v>
      </c>
      <c r="C177" s="392" t="s">
        <v>169</v>
      </c>
      <c r="D177" s="392"/>
      <c r="E177" s="392"/>
      <c r="F177" s="392"/>
      <c r="G177" s="447"/>
      <c r="H177" s="392"/>
    </row>
    <row r="178" spans="1:9" ht="14.25" customHeight="1">
      <c r="A178" s="393"/>
      <c r="B178" s="412"/>
      <c r="C178" s="393"/>
      <c r="D178" s="393"/>
      <c r="E178" s="393"/>
      <c r="F178" s="393"/>
      <c r="G178" s="444"/>
      <c r="H178" s="393"/>
      <c r="I178" s="31"/>
    </row>
    <row r="179" spans="1:9" ht="14.25" customHeight="1">
      <c r="A179" s="393"/>
      <c r="B179" s="412"/>
      <c r="C179" s="388" t="s">
        <v>191</v>
      </c>
      <c r="D179" s="388"/>
      <c r="E179" s="393"/>
      <c r="F179" s="393"/>
      <c r="G179" s="444"/>
      <c r="H179" s="393"/>
      <c r="I179" s="31"/>
    </row>
    <row r="180" spans="1:9" ht="14.25" customHeight="1">
      <c r="A180" s="393"/>
      <c r="B180" s="412"/>
      <c r="C180" s="393"/>
      <c r="D180" s="393"/>
      <c r="E180" s="393"/>
      <c r="F180" s="393"/>
      <c r="G180" s="444"/>
      <c r="H180" s="393"/>
      <c r="I180" s="31"/>
    </row>
    <row r="181" spans="1:9" ht="29.25" customHeight="1">
      <c r="A181" s="393"/>
      <c r="B181" s="412"/>
      <c r="C181" s="395" t="s">
        <v>171</v>
      </c>
      <c r="D181" s="396"/>
      <c r="E181" s="393"/>
      <c r="F181" s="393"/>
      <c r="G181" s="444"/>
      <c r="H181" s="393"/>
      <c r="I181" s="31"/>
    </row>
    <row r="182" spans="1:9" ht="54" customHeight="1">
      <c r="A182" s="393"/>
      <c r="B182" s="412"/>
      <c r="C182" s="395" t="s">
        <v>172</v>
      </c>
      <c r="D182" s="396"/>
      <c r="E182" s="393"/>
      <c r="F182" s="393"/>
      <c r="G182" s="444"/>
      <c r="H182" s="393"/>
      <c r="I182" s="31"/>
    </row>
    <row r="183" spans="1:9" ht="80.25" customHeight="1">
      <c r="A183" s="393"/>
      <c r="B183" s="412"/>
      <c r="C183" s="395" t="s">
        <v>173</v>
      </c>
      <c r="D183" s="396"/>
      <c r="E183" s="393"/>
      <c r="F183" s="393"/>
      <c r="G183" s="444"/>
      <c r="H183" s="393"/>
      <c r="I183" s="31"/>
    </row>
    <row r="184" spans="1:9" ht="33.75" customHeight="1">
      <c r="A184" s="393"/>
      <c r="B184" s="412"/>
      <c r="C184" s="395" t="s">
        <v>174</v>
      </c>
      <c r="D184" s="396"/>
      <c r="E184" s="393"/>
      <c r="F184" s="393"/>
      <c r="G184" s="444"/>
      <c r="H184" s="393"/>
      <c r="I184" s="31"/>
    </row>
    <row r="185" spans="1:9" ht="82.5" customHeight="1">
      <c r="A185" s="393"/>
      <c r="B185" s="412"/>
      <c r="C185" s="395" t="s">
        <v>175</v>
      </c>
      <c r="D185" s="396"/>
      <c r="E185" s="393"/>
      <c r="F185" s="393"/>
      <c r="G185" s="444"/>
      <c r="H185" s="393"/>
      <c r="I185" s="31"/>
    </row>
    <row r="186" spans="1:9" ht="14.25" customHeight="1">
      <c r="A186" s="393"/>
      <c r="B186" s="412"/>
      <c r="C186" s="419" t="s">
        <v>176</v>
      </c>
      <c r="D186" s="420"/>
      <c r="E186" s="393"/>
      <c r="F186" s="393"/>
      <c r="G186" s="444"/>
      <c r="H186" s="393"/>
      <c r="I186" s="31"/>
    </row>
    <row r="187" spans="1:9" ht="14.25" customHeight="1">
      <c r="A187" s="393"/>
      <c r="B187" s="412"/>
      <c r="C187" s="419" t="s">
        <v>177</v>
      </c>
      <c r="D187" s="420"/>
      <c r="E187" s="393"/>
      <c r="F187" s="393"/>
      <c r="G187" s="444"/>
      <c r="H187" s="393"/>
      <c r="I187" s="31"/>
    </row>
    <row r="188" spans="1:9" ht="14.25" customHeight="1">
      <c r="A188" s="393"/>
      <c r="B188" s="412"/>
      <c r="C188" s="419" t="s">
        <v>178</v>
      </c>
      <c r="D188" s="420"/>
      <c r="E188" s="393"/>
      <c r="F188" s="393"/>
      <c r="G188" s="444"/>
      <c r="H188" s="393"/>
      <c r="I188" s="31"/>
    </row>
    <row r="189" spans="1:9" ht="14.25" customHeight="1">
      <c r="A189" s="393"/>
      <c r="B189" s="412"/>
      <c r="C189" s="419" t="s">
        <v>179</v>
      </c>
      <c r="D189" s="420"/>
      <c r="E189" s="393"/>
      <c r="F189" s="393"/>
      <c r="G189" s="444"/>
      <c r="H189" s="393"/>
      <c r="I189" s="31"/>
    </row>
    <row r="190" spans="1:9" ht="14.25" customHeight="1">
      <c r="A190" s="393"/>
      <c r="B190" s="412"/>
      <c r="C190" s="419" t="s">
        <v>180</v>
      </c>
      <c r="D190" s="420"/>
      <c r="E190" s="393"/>
      <c r="F190" s="393"/>
      <c r="G190" s="444"/>
      <c r="H190" s="393"/>
      <c r="I190" s="31"/>
    </row>
    <row r="191" spans="1:9" ht="14.25" customHeight="1">
      <c r="A191" s="393"/>
      <c r="B191" s="412"/>
      <c r="C191" s="419" t="s">
        <v>181</v>
      </c>
      <c r="D191" s="420"/>
      <c r="E191" s="393"/>
      <c r="F191" s="393"/>
      <c r="G191" s="444"/>
      <c r="H191" s="393"/>
      <c r="I191" s="31"/>
    </row>
    <row r="192" spans="1:9" ht="28.5" customHeight="1">
      <c r="A192" s="393"/>
      <c r="B192" s="412"/>
      <c r="C192" s="395" t="s">
        <v>182</v>
      </c>
      <c r="D192" s="396"/>
      <c r="E192" s="393"/>
      <c r="F192" s="393"/>
      <c r="G192" s="444"/>
      <c r="H192" s="393"/>
      <c r="I192" s="31"/>
    </row>
    <row r="193" spans="1:9" ht="14.25" customHeight="1">
      <c r="A193" s="393"/>
      <c r="B193" s="412"/>
      <c r="C193" s="419" t="s">
        <v>183</v>
      </c>
      <c r="D193" s="420"/>
      <c r="E193" s="393"/>
      <c r="F193" s="393"/>
      <c r="G193" s="444"/>
      <c r="H193" s="393"/>
      <c r="I193" s="31"/>
    </row>
    <row r="194" spans="1:9" ht="30.75" customHeight="1">
      <c r="A194" s="393"/>
      <c r="B194" s="412"/>
      <c r="C194" s="395" t="s">
        <v>184</v>
      </c>
      <c r="D194" s="396"/>
      <c r="E194" s="393"/>
      <c r="F194" s="393"/>
      <c r="G194" s="444"/>
      <c r="H194" s="393"/>
      <c r="I194" s="31"/>
    </row>
    <row r="195" spans="1:9" ht="14.25" customHeight="1">
      <c r="A195" s="393"/>
      <c r="B195" s="412"/>
      <c r="C195" s="419" t="s">
        <v>185</v>
      </c>
      <c r="D195" s="420"/>
      <c r="E195" s="393"/>
      <c r="F195" s="393"/>
      <c r="G195" s="444"/>
      <c r="H195" s="393"/>
      <c r="I195" s="31"/>
    </row>
    <row r="196" spans="1:9" ht="31.5" customHeight="1">
      <c r="A196" s="393"/>
      <c r="B196" s="412"/>
      <c r="C196" s="395" t="s">
        <v>186</v>
      </c>
      <c r="D196" s="396"/>
      <c r="E196" s="393"/>
      <c r="F196" s="393"/>
      <c r="G196" s="444"/>
      <c r="H196" s="393"/>
      <c r="I196" s="31"/>
    </row>
    <row r="197" spans="1:9" ht="14.25" customHeight="1">
      <c r="A197" s="393"/>
      <c r="B197" s="412"/>
      <c r="C197" s="419" t="s">
        <v>187</v>
      </c>
      <c r="D197" s="420"/>
      <c r="E197" s="393"/>
      <c r="F197" s="393"/>
      <c r="G197" s="444"/>
      <c r="H197" s="393"/>
      <c r="I197" s="31"/>
    </row>
    <row r="198" spans="1:9" ht="14.25" customHeight="1">
      <c r="A198" s="393"/>
      <c r="B198" s="412"/>
      <c r="C198" s="393"/>
      <c r="D198" s="393"/>
      <c r="E198" s="393"/>
      <c r="F198" s="393"/>
      <c r="G198" s="444"/>
      <c r="H198" s="393"/>
      <c r="I198" s="31"/>
    </row>
    <row r="199" spans="1:9" ht="14.25" customHeight="1">
      <c r="A199" s="393"/>
      <c r="B199" s="412"/>
      <c r="C199" s="423" t="s">
        <v>188</v>
      </c>
      <c r="D199" s="420"/>
      <c r="E199" s="393"/>
      <c r="F199" s="393"/>
      <c r="G199" s="444"/>
      <c r="H199" s="393"/>
      <c r="I199" s="31"/>
    </row>
    <row r="200" spans="1:9" ht="14.25" customHeight="1">
      <c r="A200" s="393"/>
      <c r="B200" s="412"/>
      <c r="C200" s="393"/>
      <c r="D200" s="393"/>
      <c r="E200" s="393"/>
      <c r="F200" s="393"/>
      <c r="G200" s="444"/>
      <c r="H200" s="393"/>
      <c r="I200" s="31"/>
    </row>
    <row r="201" spans="1:9" ht="109.5" customHeight="1">
      <c r="A201" s="393"/>
      <c r="B201" s="412"/>
      <c r="C201" s="395" t="s">
        <v>189</v>
      </c>
      <c r="D201" s="396"/>
      <c r="E201" s="393"/>
      <c r="F201" s="393"/>
      <c r="G201" s="444"/>
      <c r="H201" s="393"/>
      <c r="I201" s="31"/>
    </row>
    <row r="202" spans="1:9" ht="130.5" customHeight="1">
      <c r="A202" s="393"/>
      <c r="B202" s="412"/>
      <c r="C202" s="395" t="s">
        <v>190</v>
      </c>
      <c r="D202" s="396"/>
      <c r="E202" s="393"/>
      <c r="F202" s="393"/>
      <c r="G202" s="444"/>
      <c r="H202" s="393"/>
      <c r="I202" s="31"/>
    </row>
    <row r="203" spans="1:9" ht="14.25" customHeight="1">
      <c r="A203" s="393"/>
      <c r="B203" s="412"/>
      <c r="C203" s="393"/>
      <c r="D203" s="393"/>
      <c r="E203" s="393"/>
      <c r="F203" s="393"/>
      <c r="G203" s="444"/>
      <c r="H203" s="393"/>
      <c r="I203" s="31"/>
    </row>
    <row r="204" spans="1:9" ht="14.25" customHeight="1">
      <c r="A204" s="393"/>
      <c r="B204" s="412"/>
      <c r="C204" s="424" t="s">
        <v>192</v>
      </c>
      <c r="D204" s="424"/>
      <c r="E204" s="393"/>
      <c r="F204" s="393"/>
      <c r="G204" s="444"/>
      <c r="H204" s="393"/>
      <c r="I204" s="31"/>
    </row>
    <row r="205" spans="1:9" ht="14.25" customHeight="1">
      <c r="A205" s="393"/>
      <c r="B205" s="412"/>
      <c r="C205" s="393"/>
      <c r="D205" s="393"/>
      <c r="E205" s="393"/>
      <c r="F205" s="393"/>
      <c r="G205" s="444"/>
      <c r="H205" s="393"/>
      <c r="I205" s="31"/>
    </row>
    <row r="206" spans="1:9" ht="91.5" customHeight="1">
      <c r="A206" s="393"/>
      <c r="B206" s="412"/>
      <c r="C206" s="395" t="s">
        <v>194</v>
      </c>
      <c r="D206" s="396"/>
      <c r="E206" s="393"/>
      <c r="F206" s="393"/>
      <c r="G206" s="444"/>
      <c r="H206" s="393"/>
      <c r="I206" s="31"/>
    </row>
    <row r="207" spans="1:9" ht="70.5" customHeight="1">
      <c r="A207" s="393"/>
      <c r="B207" s="412"/>
      <c r="C207" s="395" t="s">
        <v>193</v>
      </c>
      <c r="D207" s="396"/>
      <c r="E207" s="393"/>
      <c r="F207" s="393"/>
      <c r="G207" s="444"/>
      <c r="H207" s="393"/>
      <c r="I207" s="31"/>
    </row>
    <row r="208" spans="1:9" ht="16.5" customHeight="1">
      <c r="A208" s="393"/>
      <c r="B208" s="412"/>
      <c r="C208" s="419" t="s">
        <v>176</v>
      </c>
      <c r="D208" s="420"/>
      <c r="E208" s="393"/>
      <c r="F208" s="393"/>
      <c r="G208" s="444"/>
      <c r="H208" s="393"/>
      <c r="I208" s="31"/>
    </row>
    <row r="209" spans="1:9" ht="16.5" customHeight="1">
      <c r="A209" s="393"/>
      <c r="B209" s="412"/>
      <c r="C209" s="419" t="s">
        <v>177</v>
      </c>
      <c r="D209" s="420"/>
      <c r="E209" s="393"/>
      <c r="F209" s="393"/>
      <c r="G209" s="444"/>
      <c r="H209" s="393"/>
      <c r="I209" s="31"/>
    </row>
    <row r="210" spans="1:9" ht="16.5" customHeight="1">
      <c r="A210" s="393"/>
      <c r="B210" s="412"/>
      <c r="C210" s="419" t="s">
        <v>178</v>
      </c>
      <c r="D210" s="420"/>
      <c r="E210" s="393"/>
      <c r="F210" s="393"/>
      <c r="G210" s="444"/>
      <c r="H210" s="393"/>
      <c r="I210" s="31"/>
    </row>
    <row r="211" spans="1:9" ht="16.5" customHeight="1">
      <c r="A211" s="393"/>
      <c r="B211" s="412"/>
      <c r="C211" s="425" t="s">
        <v>179</v>
      </c>
      <c r="D211" s="425"/>
      <c r="E211" s="393"/>
      <c r="F211" s="393"/>
      <c r="G211" s="444"/>
      <c r="H211" s="393"/>
      <c r="I211" s="31"/>
    </row>
    <row r="212" spans="1:9" ht="16.5" customHeight="1">
      <c r="A212" s="393"/>
      <c r="B212" s="412"/>
      <c r="C212" s="425" t="s">
        <v>180</v>
      </c>
      <c r="D212" s="425"/>
      <c r="E212" s="393"/>
      <c r="F212" s="393"/>
      <c r="G212" s="444"/>
      <c r="H212" s="393"/>
      <c r="I212" s="31"/>
    </row>
    <row r="213" spans="1:9" ht="16.5" customHeight="1">
      <c r="A213" s="393"/>
      <c r="B213" s="412"/>
      <c r="C213" s="419" t="s">
        <v>181</v>
      </c>
      <c r="D213" s="420"/>
      <c r="E213" s="393"/>
      <c r="F213" s="393"/>
      <c r="G213" s="444"/>
      <c r="H213" s="393"/>
      <c r="I213" s="31"/>
    </row>
    <row r="214" spans="1:9" ht="16.5" customHeight="1">
      <c r="A214" s="393"/>
      <c r="B214" s="412"/>
      <c r="C214" s="395" t="s">
        <v>182</v>
      </c>
      <c r="D214" s="396"/>
      <c r="E214" s="393"/>
      <c r="F214" s="393"/>
      <c r="G214" s="444"/>
      <c r="H214" s="393"/>
      <c r="I214" s="31"/>
    </row>
    <row r="215" spans="1:9" ht="16.5" customHeight="1">
      <c r="A215" s="393"/>
      <c r="B215" s="412"/>
      <c r="C215" s="419" t="s">
        <v>183</v>
      </c>
      <c r="D215" s="420"/>
      <c r="E215" s="393"/>
      <c r="F215" s="393"/>
      <c r="G215" s="444"/>
      <c r="H215" s="393"/>
      <c r="I215" s="31"/>
    </row>
    <row r="216" spans="1:9" ht="16.5" customHeight="1">
      <c r="A216" s="393"/>
      <c r="B216" s="412"/>
      <c r="C216" s="395" t="s">
        <v>184</v>
      </c>
      <c r="D216" s="396"/>
      <c r="E216" s="393"/>
      <c r="F216" s="393"/>
      <c r="G216" s="444"/>
      <c r="H216" s="393"/>
      <c r="I216" s="31"/>
    </row>
    <row r="217" spans="1:9" ht="16.5" customHeight="1">
      <c r="A217" s="393"/>
      <c r="B217" s="412"/>
      <c r="C217" s="425" t="s">
        <v>185</v>
      </c>
      <c r="D217" s="425"/>
      <c r="E217" s="393"/>
      <c r="F217" s="393"/>
      <c r="G217" s="444"/>
      <c r="H217" s="393"/>
      <c r="I217" s="31"/>
    </row>
    <row r="218" spans="1:9" ht="16.5" customHeight="1">
      <c r="A218" s="393"/>
      <c r="B218" s="412"/>
      <c r="C218" s="395" t="s">
        <v>186</v>
      </c>
      <c r="D218" s="396"/>
      <c r="E218" s="393"/>
      <c r="F218" s="393"/>
      <c r="G218" s="444"/>
      <c r="H218" s="393"/>
      <c r="I218" s="31"/>
    </row>
    <row r="219" spans="1:9" ht="16.5" customHeight="1">
      <c r="A219" s="393"/>
      <c r="B219" s="412"/>
      <c r="C219" s="419" t="s">
        <v>187</v>
      </c>
      <c r="D219" s="420"/>
      <c r="E219" s="393"/>
      <c r="F219" s="393"/>
      <c r="G219" s="444"/>
      <c r="H219" s="393"/>
      <c r="I219" s="31"/>
    </row>
    <row r="220" spans="1:9" ht="16.5" customHeight="1">
      <c r="A220" s="393"/>
      <c r="B220" s="412"/>
      <c r="C220" s="426"/>
      <c r="D220" s="426"/>
      <c r="E220" s="393"/>
      <c r="F220" s="393"/>
      <c r="G220" s="444"/>
      <c r="H220" s="393"/>
      <c r="I220" s="31"/>
    </row>
    <row r="221" spans="1:9" ht="14.25" customHeight="1">
      <c r="A221" s="393"/>
      <c r="B221" s="412"/>
      <c r="C221" s="424" t="s">
        <v>195</v>
      </c>
      <c r="D221" s="424"/>
      <c r="E221" s="393"/>
      <c r="F221" s="393"/>
      <c r="G221" s="444"/>
      <c r="H221" s="393"/>
      <c r="I221" s="31"/>
    </row>
    <row r="222" spans="1:9" ht="14.25" customHeight="1">
      <c r="A222" s="393"/>
      <c r="B222" s="412"/>
      <c r="C222" s="393"/>
      <c r="D222" s="393"/>
      <c r="E222" s="393"/>
      <c r="F222" s="393"/>
      <c r="G222" s="444"/>
      <c r="H222" s="393"/>
      <c r="I222" s="31"/>
    </row>
    <row r="223" spans="1:9" ht="29.25" customHeight="1">
      <c r="A223" s="393"/>
      <c r="B223" s="412"/>
      <c r="C223" s="395" t="s">
        <v>196</v>
      </c>
      <c r="D223" s="396"/>
      <c r="E223" s="393"/>
      <c r="F223" s="393"/>
      <c r="G223" s="444"/>
      <c r="H223" s="393"/>
      <c r="I223" s="31"/>
    </row>
    <row r="224" spans="1:9" ht="44.25" customHeight="1">
      <c r="A224" s="393"/>
      <c r="B224" s="412"/>
      <c r="C224" s="395" t="s">
        <v>197</v>
      </c>
      <c r="D224" s="396"/>
      <c r="E224" s="393"/>
      <c r="F224" s="393"/>
      <c r="G224" s="444"/>
      <c r="H224" s="393"/>
      <c r="I224" s="31"/>
    </row>
    <row r="225" spans="1:9" ht="29.25" customHeight="1">
      <c r="A225" s="393"/>
      <c r="B225" s="412"/>
      <c r="C225" s="395" t="s">
        <v>198</v>
      </c>
      <c r="D225" s="396"/>
      <c r="E225" s="393"/>
      <c r="F225" s="393"/>
      <c r="G225" s="444"/>
      <c r="H225" s="393"/>
      <c r="I225" s="31"/>
    </row>
    <row r="226" spans="1:9" ht="82.5" customHeight="1">
      <c r="A226" s="393"/>
      <c r="B226" s="412"/>
      <c r="C226" s="395" t="s">
        <v>199</v>
      </c>
      <c r="D226" s="396"/>
      <c r="E226" s="393"/>
      <c r="F226" s="393"/>
      <c r="G226" s="444"/>
      <c r="H226" s="393"/>
      <c r="I226" s="31"/>
    </row>
    <row r="227" spans="1:9" ht="14.25" customHeight="1">
      <c r="A227" s="393"/>
      <c r="B227" s="412"/>
      <c r="C227" s="395" t="s">
        <v>200</v>
      </c>
      <c r="D227" s="396"/>
      <c r="E227" s="393"/>
      <c r="F227" s="393"/>
      <c r="G227" s="444"/>
      <c r="H227" s="393"/>
      <c r="I227" s="31"/>
    </row>
    <row r="228" spans="1:9" ht="42" customHeight="1">
      <c r="A228" s="393"/>
      <c r="B228" s="412"/>
      <c r="C228" s="395" t="s">
        <v>203</v>
      </c>
      <c r="D228" s="396"/>
      <c r="E228" s="393"/>
      <c r="F228" s="393"/>
      <c r="G228" s="444"/>
      <c r="H228" s="393"/>
      <c r="I228" s="31"/>
    </row>
    <row r="229" spans="1:9" ht="41.25" customHeight="1">
      <c r="A229" s="393"/>
      <c r="B229" s="412"/>
      <c r="C229" s="395" t="s">
        <v>201</v>
      </c>
      <c r="D229" s="396"/>
      <c r="E229" s="393"/>
      <c r="F229" s="393"/>
      <c r="G229" s="444"/>
      <c r="H229" s="393"/>
      <c r="I229" s="31"/>
    </row>
    <row r="230" spans="1:9" ht="102.75" customHeight="1">
      <c r="A230" s="393"/>
      <c r="B230" s="412"/>
      <c r="C230" s="395" t="s">
        <v>202</v>
      </c>
      <c r="D230" s="396"/>
      <c r="E230" s="393"/>
      <c r="F230" s="393"/>
      <c r="G230" s="444"/>
      <c r="H230" s="393"/>
      <c r="I230" s="31"/>
    </row>
    <row r="231" spans="1:9" ht="14.25" customHeight="1">
      <c r="A231" s="393"/>
      <c r="B231" s="412"/>
      <c r="C231" s="393"/>
      <c r="D231" s="393"/>
      <c r="E231" s="393"/>
      <c r="F231" s="393"/>
      <c r="G231" s="444"/>
      <c r="H231" s="393"/>
      <c r="I231" s="31"/>
    </row>
    <row r="232" spans="1:9" ht="12.75" customHeight="1">
      <c r="A232" s="393"/>
      <c r="B232" s="400">
        <f>MAX($A$1:B231)+1</f>
        <v>25</v>
      </c>
      <c r="C232" s="411" t="s">
        <v>219</v>
      </c>
      <c r="D232" s="396"/>
      <c r="E232" s="402"/>
      <c r="F232" s="403"/>
      <c r="G232" s="30"/>
      <c r="H232" s="434"/>
      <c r="I232" s="31"/>
    </row>
    <row r="233" spans="1:9" ht="57.75" customHeight="1">
      <c r="A233" s="393"/>
      <c r="B233" s="412"/>
      <c r="C233" s="401" t="s">
        <v>285</v>
      </c>
      <c r="D233" s="396"/>
      <c r="E233" s="402" t="s">
        <v>0</v>
      </c>
      <c r="F233" s="403">
        <v>23</v>
      </c>
      <c r="G233" s="30">
        <v>0</v>
      </c>
      <c r="H233" s="434">
        <f>F233*G233</f>
        <v>0</v>
      </c>
      <c r="I233" s="31"/>
    </row>
    <row r="234" spans="1:9" ht="14.25" customHeight="1">
      <c r="A234" s="393"/>
      <c r="B234" s="412"/>
      <c r="C234" s="393"/>
      <c r="D234" s="393"/>
      <c r="E234" s="393"/>
      <c r="F234" s="393"/>
      <c r="G234" s="444"/>
      <c r="H234" s="393"/>
      <c r="I234" s="31"/>
    </row>
    <row r="235" spans="1:9" ht="106.5" customHeight="1">
      <c r="A235" s="393"/>
      <c r="B235" s="400">
        <f>MAX($A$1:B234)+1</f>
        <v>26</v>
      </c>
      <c r="C235" s="401" t="s">
        <v>253</v>
      </c>
      <c r="D235" s="396"/>
      <c r="E235" s="402"/>
      <c r="F235" s="403"/>
      <c r="G235" s="30"/>
      <c r="H235" s="434"/>
      <c r="I235" s="31"/>
    </row>
    <row r="236" spans="1:9" ht="54.75" customHeight="1">
      <c r="A236" s="393"/>
      <c r="B236" s="412"/>
      <c r="C236" s="401" t="s">
        <v>207</v>
      </c>
      <c r="D236" s="396"/>
      <c r="E236" s="402" t="s">
        <v>0</v>
      </c>
      <c r="F236" s="403">
        <v>9.1</v>
      </c>
      <c r="G236" s="30">
        <v>0</v>
      </c>
      <c r="H236" s="434">
        <f>F236*G236</f>
        <v>0</v>
      </c>
      <c r="I236" s="31"/>
    </row>
    <row r="237" spans="1:9" ht="14.25" customHeight="1">
      <c r="A237" s="393"/>
      <c r="B237" s="412"/>
      <c r="C237" s="393"/>
      <c r="D237" s="393"/>
      <c r="E237" s="393"/>
      <c r="F237" s="393"/>
      <c r="G237" s="444"/>
      <c r="H237" s="393"/>
      <c r="I237" s="31"/>
    </row>
    <row r="238" spans="1:9" ht="47.25" customHeight="1">
      <c r="A238" s="393"/>
      <c r="B238" s="400">
        <f>MAX($A$1:B237)+1</f>
        <v>27</v>
      </c>
      <c r="C238" s="401" t="s">
        <v>481</v>
      </c>
      <c r="D238" s="396"/>
      <c r="E238" s="402" t="s">
        <v>49</v>
      </c>
      <c r="F238" s="403">
        <v>1</v>
      </c>
      <c r="G238" s="30">
        <v>0</v>
      </c>
      <c r="H238" s="434">
        <f>F238*G238</f>
        <v>0</v>
      </c>
      <c r="I238" s="31"/>
    </row>
    <row r="239" spans="1:9" ht="14.25" customHeight="1">
      <c r="A239" s="393"/>
      <c r="B239" s="412"/>
      <c r="C239" s="393"/>
      <c r="D239" s="393"/>
      <c r="E239" s="393"/>
      <c r="F239" s="393"/>
      <c r="G239" s="444"/>
      <c r="H239" s="393"/>
      <c r="I239" s="31"/>
    </row>
    <row r="240" spans="1:9" ht="95.25" customHeight="1">
      <c r="A240" s="393"/>
      <c r="B240" s="400">
        <f>MAX($A$1:B239)+1</f>
        <v>28</v>
      </c>
      <c r="C240" s="401" t="s">
        <v>252</v>
      </c>
      <c r="D240" s="396"/>
      <c r="E240" s="402"/>
      <c r="F240" s="403"/>
      <c r="G240" s="30"/>
      <c r="H240" s="434"/>
      <c r="I240" s="31"/>
    </row>
    <row r="241" spans="1:9" ht="54.75" customHeight="1">
      <c r="A241" s="393"/>
      <c r="B241" s="412"/>
      <c r="C241" s="401" t="s">
        <v>207</v>
      </c>
      <c r="D241" s="396"/>
      <c r="E241" s="402" t="s">
        <v>0</v>
      </c>
      <c r="F241" s="403">
        <v>23</v>
      </c>
      <c r="G241" s="30">
        <v>0</v>
      </c>
      <c r="H241" s="434">
        <f>F241*G241</f>
        <v>0</v>
      </c>
      <c r="I241" s="31"/>
    </row>
    <row r="242" spans="1:9" ht="14.25" customHeight="1">
      <c r="A242" s="393"/>
      <c r="B242" s="412"/>
      <c r="C242" s="393"/>
      <c r="D242" s="393"/>
      <c r="E242" s="393"/>
      <c r="F242" s="393"/>
      <c r="G242" s="444"/>
      <c r="H242" s="393"/>
      <c r="I242" s="31"/>
    </row>
    <row r="243" spans="1:9" ht="47.25" customHeight="1">
      <c r="A243" s="393"/>
      <c r="B243" s="400">
        <f>MAX($A$1:B242)+1</f>
        <v>29</v>
      </c>
      <c r="C243" s="411" t="s">
        <v>484</v>
      </c>
      <c r="D243" s="396"/>
      <c r="E243" s="402" t="s">
        <v>49</v>
      </c>
      <c r="F243" s="403">
        <v>26</v>
      </c>
      <c r="G243" s="30">
        <v>0</v>
      </c>
      <c r="H243" s="434">
        <f>F243*G243</f>
        <v>0</v>
      </c>
      <c r="I243" s="31"/>
    </row>
    <row r="244" spans="1:9" ht="14.25" customHeight="1">
      <c r="A244" s="393"/>
      <c r="B244" s="412"/>
      <c r="C244" s="393"/>
      <c r="D244" s="393"/>
      <c r="E244" s="393"/>
      <c r="F244" s="393"/>
      <c r="G244" s="444"/>
      <c r="H244" s="393"/>
      <c r="I244" s="31"/>
    </row>
    <row r="245" spans="1:9" ht="56.25" customHeight="1">
      <c r="A245" s="393"/>
      <c r="B245" s="400">
        <f>MAX($A$1:B244)+1</f>
        <v>30</v>
      </c>
      <c r="C245" s="411" t="s">
        <v>286</v>
      </c>
      <c r="D245" s="396"/>
      <c r="E245" s="402" t="s">
        <v>0</v>
      </c>
      <c r="F245" s="403">
        <v>21.3</v>
      </c>
      <c r="G245" s="30">
        <v>0</v>
      </c>
      <c r="H245" s="434">
        <f>F245*G245</f>
        <v>0</v>
      </c>
      <c r="I245" s="31"/>
    </row>
    <row r="246" spans="1:9" ht="14.25" customHeight="1">
      <c r="A246" s="393"/>
      <c r="B246" s="412"/>
      <c r="C246" s="393"/>
      <c r="D246" s="393"/>
      <c r="E246" s="393"/>
      <c r="F246" s="393"/>
      <c r="G246" s="444"/>
      <c r="H246" s="393"/>
      <c r="I246" s="31"/>
    </row>
    <row r="247" spans="1:9" ht="41.25" customHeight="1">
      <c r="A247" s="393"/>
      <c r="B247" s="400">
        <f>MAX($A$1:B246)+1</f>
        <v>31</v>
      </c>
      <c r="C247" s="411" t="s">
        <v>204</v>
      </c>
      <c r="D247" s="396"/>
      <c r="E247" s="402" t="s">
        <v>0</v>
      </c>
      <c r="F247" s="403">
        <v>9.1</v>
      </c>
      <c r="G247" s="30">
        <v>0</v>
      </c>
      <c r="H247" s="434">
        <f>F247*G247</f>
        <v>0</v>
      </c>
      <c r="I247" s="31"/>
    </row>
    <row r="248" spans="1:9" ht="14.25" customHeight="1">
      <c r="A248" s="393"/>
      <c r="B248" s="412"/>
      <c r="C248" s="393"/>
      <c r="D248" s="393"/>
      <c r="E248" s="393"/>
      <c r="F248" s="393"/>
      <c r="G248" s="444"/>
      <c r="H248" s="393"/>
      <c r="I248" s="31"/>
    </row>
    <row r="249" spans="1:9" ht="41.25" customHeight="1">
      <c r="A249" s="393"/>
      <c r="B249" s="400">
        <f>MAX($A$1:B248)+1</f>
        <v>32</v>
      </c>
      <c r="C249" s="411" t="s">
        <v>470</v>
      </c>
      <c r="D249" s="396"/>
      <c r="E249" s="402" t="s">
        <v>0</v>
      </c>
      <c r="F249" s="403">
        <v>9.1</v>
      </c>
      <c r="G249" s="30">
        <v>0</v>
      </c>
      <c r="H249" s="434">
        <f>F249*G249</f>
        <v>0</v>
      </c>
      <c r="I249" s="31"/>
    </row>
    <row r="250" spans="1:9" ht="14.25" customHeight="1">
      <c r="A250" s="393"/>
      <c r="B250" s="412"/>
      <c r="C250" s="393"/>
      <c r="D250" s="393"/>
      <c r="E250" s="393"/>
      <c r="F250" s="393"/>
      <c r="G250" s="444"/>
      <c r="H250" s="393"/>
      <c r="I250" s="31"/>
    </row>
    <row r="251" spans="1:9" ht="55.5" customHeight="1">
      <c r="A251" s="393"/>
      <c r="B251" s="400">
        <f>MAX($A$1:B248)+1</f>
        <v>32</v>
      </c>
      <c r="C251" s="411" t="s">
        <v>206</v>
      </c>
      <c r="D251" s="396"/>
      <c r="E251" s="402"/>
      <c r="F251" s="403"/>
      <c r="G251" s="30"/>
      <c r="H251" s="434"/>
      <c r="I251" s="31"/>
    </row>
    <row r="252" spans="1:9" ht="45.75" customHeight="1">
      <c r="A252" s="393"/>
      <c r="B252" s="412"/>
      <c r="C252" s="401" t="s">
        <v>221</v>
      </c>
      <c r="D252" s="396"/>
      <c r="E252" s="402" t="s">
        <v>0</v>
      </c>
      <c r="F252" s="403">
        <v>21.3</v>
      </c>
      <c r="G252" s="30">
        <v>0</v>
      </c>
      <c r="H252" s="434">
        <f>F252*G252</f>
        <v>0</v>
      </c>
      <c r="I252" s="31"/>
    </row>
    <row r="253" spans="1:9" ht="14.25" customHeight="1">
      <c r="A253" s="393"/>
      <c r="B253" s="412"/>
      <c r="C253" s="393"/>
      <c r="D253" s="393"/>
      <c r="E253" s="393"/>
      <c r="F253" s="393"/>
      <c r="G253" s="444"/>
      <c r="H253" s="393"/>
      <c r="I253" s="31"/>
    </row>
    <row r="254" spans="1:9" ht="112.5" customHeight="1">
      <c r="A254" s="393"/>
      <c r="B254" s="400">
        <f>MAX($A$1:B252)+1</f>
        <v>33</v>
      </c>
      <c r="C254" s="411" t="s">
        <v>205</v>
      </c>
      <c r="D254" s="396"/>
      <c r="E254" s="402"/>
      <c r="F254" s="403"/>
      <c r="G254" s="30"/>
      <c r="H254" s="434"/>
      <c r="I254" s="31"/>
    </row>
    <row r="255" spans="1:9" ht="43.5" customHeight="1">
      <c r="A255" s="393"/>
      <c r="B255" s="412"/>
      <c r="C255" s="401" t="s">
        <v>220</v>
      </c>
      <c r="D255" s="396"/>
      <c r="E255" s="402" t="s">
        <v>0</v>
      </c>
      <c r="F255" s="403">
        <v>21.3</v>
      </c>
      <c r="G255" s="30">
        <v>0</v>
      </c>
      <c r="H255" s="434">
        <f>F255*G255</f>
        <v>0</v>
      </c>
      <c r="I255" s="31"/>
    </row>
    <row r="256" spans="1:9" ht="14.25" customHeight="1">
      <c r="A256" s="393"/>
      <c r="B256" s="412"/>
      <c r="C256" s="393"/>
      <c r="D256" s="393"/>
      <c r="E256" s="393"/>
      <c r="F256" s="393"/>
      <c r="G256" s="444"/>
      <c r="H256" s="393"/>
      <c r="I256" s="31"/>
    </row>
    <row r="257" spans="1:9" ht="16.5" customHeight="1" thickBot="1">
      <c r="A257" s="442"/>
      <c r="B257" s="442" t="s">
        <v>9</v>
      </c>
      <c r="C257" s="442" t="s">
        <v>170</v>
      </c>
      <c r="D257" s="442"/>
      <c r="E257" s="442"/>
      <c r="F257" s="442"/>
      <c r="G257" s="449"/>
      <c r="H257" s="443">
        <f>SUM(H232:H255)</f>
        <v>0</v>
      </c>
    </row>
    <row r="258" spans="1:9" ht="14.25" customHeight="1" thickTop="1">
      <c r="A258" s="393"/>
      <c r="B258" s="412"/>
      <c r="C258" s="393"/>
      <c r="D258" s="393"/>
      <c r="E258" s="393"/>
      <c r="F258" s="393"/>
      <c r="G258" s="444"/>
      <c r="H258" s="393"/>
      <c r="I258" s="31"/>
    </row>
    <row r="261" spans="1:9">
      <c r="A261" s="392"/>
      <c r="B261" s="392" t="s">
        <v>208</v>
      </c>
      <c r="C261" s="392" t="s">
        <v>212</v>
      </c>
      <c r="D261" s="392"/>
      <c r="E261" s="392"/>
      <c r="F261" s="392"/>
      <c r="G261" s="447"/>
      <c r="H261" s="392"/>
    </row>
    <row r="263" spans="1:9" ht="51.75" customHeight="1">
      <c r="C263" s="427" t="s">
        <v>378</v>
      </c>
      <c r="D263" s="428"/>
    </row>
    <row r="265" spans="1:9" ht="30.75" customHeight="1">
      <c r="A265" s="393"/>
      <c r="B265" s="400">
        <f>MAX($A$1:B262)+1</f>
        <v>34</v>
      </c>
      <c r="C265" s="411" t="s">
        <v>235</v>
      </c>
      <c r="D265" s="396"/>
      <c r="E265" s="429"/>
      <c r="F265" s="403"/>
      <c r="G265" s="30"/>
      <c r="H265" s="434"/>
    </row>
    <row r="266" spans="1:9" ht="55.5" customHeight="1">
      <c r="A266" s="393"/>
      <c r="B266" s="400"/>
      <c r="C266" s="430" t="s">
        <v>223</v>
      </c>
      <c r="D266" s="431" t="s">
        <v>459</v>
      </c>
      <c r="E266" s="429"/>
      <c r="F266" s="403"/>
      <c r="G266" s="30"/>
      <c r="H266" s="434"/>
    </row>
    <row r="267" spans="1:9" ht="30.75" customHeight="1">
      <c r="A267" s="393"/>
      <c r="B267" s="400"/>
      <c r="C267" s="430" t="s">
        <v>244</v>
      </c>
      <c r="D267" s="431" t="s">
        <v>245</v>
      </c>
      <c r="E267" s="429"/>
      <c r="F267" s="403"/>
      <c r="G267" s="30"/>
      <c r="H267" s="434"/>
    </row>
    <row r="268" spans="1:9" ht="18.75" customHeight="1">
      <c r="A268" s="393"/>
      <c r="B268" s="400"/>
      <c r="C268" s="430" t="s">
        <v>224</v>
      </c>
      <c r="D268" s="431" t="s">
        <v>239</v>
      </c>
      <c r="E268" s="429"/>
      <c r="F268" s="403"/>
      <c r="G268" s="30"/>
      <c r="H268" s="434"/>
    </row>
    <row r="269" spans="1:9" ht="18.75" customHeight="1">
      <c r="A269" s="393"/>
      <c r="B269" s="400"/>
      <c r="C269" s="430" t="s">
        <v>238</v>
      </c>
      <c r="D269" s="431" t="s">
        <v>240</v>
      </c>
      <c r="E269" s="429"/>
      <c r="F269" s="403"/>
      <c r="G269" s="30"/>
      <c r="H269" s="434"/>
    </row>
    <row r="270" spans="1:9" ht="18.75" customHeight="1">
      <c r="A270" s="393"/>
      <c r="B270" s="400"/>
      <c r="C270" s="430" t="s">
        <v>226</v>
      </c>
      <c r="D270" s="431" t="s">
        <v>241</v>
      </c>
      <c r="E270" s="429"/>
      <c r="F270" s="403"/>
      <c r="G270" s="30"/>
      <c r="H270" s="434"/>
    </row>
    <row r="271" spans="1:9" ht="18.75" customHeight="1">
      <c r="A271" s="393"/>
      <c r="B271" s="400"/>
      <c r="C271" s="430" t="s">
        <v>227</v>
      </c>
      <c r="D271" s="431" t="s">
        <v>228</v>
      </c>
      <c r="E271" s="429"/>
      <c r="F271" s="403"/>
      <c r="G271" s="30"/>
      <c r="H271" s="434"/>
    </row>
    <row r="272" spans="1:9" ht="59.25" customHeight="1">
      <c r="A272" s="393"/>
      <c r="B272" s="400"/>
      <c r="C272" s="430" t="s">
        <v>229</v>
      </c>
      <c r="D272" s="431" t="s">
        <v>242</v>
      </c>
      <c r="E272" s="429"/>
      <c r="F272" s="403"/>
      <c r="G272" s="30"/>
      <c r="H272" s="434"/>
    </row>
    <row r="273" spans="1:8" ht="95.25" customHeight="1">
      <c r="A273" s="393"/>
      <c r="B273" s="400"/>
      <c r="C273" s="430" t="s">
        <v>230</v>
      </c>
      <c r="D273" s="431" t="s">
        <v>458</v>
      </c>
      <c r="E273" s="429"/>
      <c r="F273" s="403"/>
      <c r="G273" s="30"/>
      <c r="H273" s="434"/>
    </row>
    <row r="274" spans="1:8" ht="29.25" customHeight="1">
      <c r="A274" s="393"/>
      <c r="B274" s="400"/>
      <c r="C274" s="430" t="s">
        <v>231</v>
      </c>
      <c r="D274" s="431" t="s">
        <v>461</v>
      </c>
      <c r="E274" s="429"/>
      <c r="F274" s="403"/>
      <c r="G274" s="30"/>
      <c r="H274" s="434"/>
    </row>
    <row r="275" spans="1:8" ht="18.75" customHeight="1">
      <c r="A275" s="393"/>
      <c r="B275" s="400"/>
      <c r="C275" s="430" t="s">
        <v>232</v>
      </c>
      <c r="D275" s="431" t="s">
        <v>225</v>
      </c>
      <c r="E275" s="429"/>
      <c r="F275" s="403"/>
      <c r="G275" s="30"/>
      <c r="H275" s="434"/>
    </row>
    <row r="276" spans="1:8" ht="69.75" customHeight="1">
      <c r="A276" s="393"/>
      <c r="B276" s="400"/>
      <c r="C276" s="430" t="s">
        <v>236</v>
      </c>
      <c r="D276" s="431" t="s">
        <v>237</v>
      </c>
      <c r="E276" s="429"/>
      <c r="F276" s="403"/>
      <c r="G276" s="30"/>
      <c r="H276" s="434"/>
    </row>
    <row r="277" spans="1:8" ht="21.75" customHeight="1">
      <c r="A277" s="393"/>
      <c r="B277" s="400"/>
      <c r="C277" s="430" t="s">
        <v>233</v>
      </c>
      <c r="D277" s="431" t="s">
        <v>225</v>
      </c>
      <c r="E277" s="429"/>
      <c r="F277" s="403"/>
      <c r="G277" s="30"/>
      <c r="H277" s="434"/>
    </row>
    <row r="278" spans="1:8" ht="28.5" customHeight="1">
      <c r="A278" s="393"/>
      <c r="B278" s="400"/>
      <c r="C278" s="430" t="s">
        <v>460</v>
      </c>
      <c r="D278" s="431" t="s">
        <v>243</v>
      </c>
      <c r="E278" s="429"/>
      <c r="F278" s="403"/>
      <c r="G278" s="30"/>
      <c r="H278" s="434"/>
    </row>
    <row r="279" spans="1:8" ht="79.5" customHeight="1">
      <c r="A279" s="393"/>
      <c r="B279" s="400"/>
      <c r="C279" s="430" t="s">
        <v>234</v>
      </c>
      <c r="D279" s="431" t="s">
        <v>463</v>
      </c>
      <c r="E279" s="429"/>
      <c r="F279" s="403"/>
      <c r="G279" s="30"/>
      <c r="H279" s="434"/>
    </row>
    <row r="280" spans="1:8" ht="13.5" customHeight="1">
      <c r="A280" s="393"/>
      <c r="B280" s="400"/>
      <c r="C280" s="432"/>
      <c r="D280" s="415" t="s">
        <v>376</v>
      </c>
      <c r="E280" s="402" t="s">
        <v>81</v>
      </c>
      <c r="F280" s="403">
        <v>1</v>
      </c>
      <c r="G280" s="30">
        <v>0</v>
      </c>
      <c r="H280" s="434">
        <f>F280*G280</f>
        <v>0</v>
      </c>
    </row>
    <row r="282" spans="1:8" ht="16.5" customHeight="1" thickBot="1">
      <c r="A282" s="442"/>
      <c r="B282" s="442" t="s">
        <v>208</v>
      </c>
      <c r="C282" s="442" t="s">
        <v>213</v>
      </c>
      <c r="D282" s="442"/>
      <c r="E282" s="442"/>
      <c r="F282" s="442"/>
      <c r="G282" s="449"/>
      <c r="H282" s="443">
        <f>SUM(H280:H280)</f>
        <v>0</v>
      </c>
    </row>
    <row r="283" spans="1:8" ht="15.75" thickTop="1"/>
    <row r="285" spans="1:8">
      <c r="A285" s="392"/>
      <c r="B285" s="392" t="s">
        <v>209</v>
      </c>
      <c r="C285" s="392" t="s">
        <v>211</v>
      </c>
      <c r="D285" s="392"/>
      <c r="E285" s="392"/>
      <c r="F285" s="392"/>
      <c r="G285" s="447"/>
      <c r="H285" s="392"/>
    </row>
    <row r="287" spans="1:8" ht="33" customHeight="1">
      <c r="A287" s="393"/>
      <c r="B287" s="400">
        <f>MAX($A$1:B286)+1</f>
        <v>35</v>
      </c>
      <c r="C287" s="411" t="s">
        <v>246</v>
      </c>
      <c r="D287" s="396"/>
      <c r="E287" s="402" t="s">
        <v>81</v>
      </c>
      <c r="F287" s="403">
        <v>2</v>
      </c>
      <c r="G287" s="30">
        <v>0</v>
      </c>
      <c r="H287" s="434">
        <f>F287*G287</f>
        <v>0</v>
      </c>
    </row>
    <row r="288" spans="1:8">
      <c r="D288" s="393" t="s">
        <v>471</v>
      </c>
      <c r="E288" s="402" t="s">
        <v>81</v>
      </c>
      <c r="F288" s="403">
        <v>2</v>
      </c>
      <c r="G288" s="30">
        <v>0</v>
      </c>
      <c r="H288" s="434">
        <f>F288*G288</f>
        <v>0</v>
      </c>
    </row>
    <row r="299" spans="1:8" ht="57.75" customHeight="1">
      <c r="A299" s="393"/>
      <c r="B299" s="400">
        <f>MAX($A$1:B298)+1</f>
        <v>36</v>
      </c>
      <c r="C299" s="411" t="s">
        <v>254</v>
      </c>
      <c r="D299" s="396"/>
      <c r="E299" s="402" t="s">
        <v>81</v>
      </c>
      <c r="F299" s="403">
        <v>2</v>
      </c>
      <c r="G299" s="30">
        <v>0</v>
      </c>
      <c r="H299" s="434">
        <f>F299*G299</f>
        <v>0</v>
      </c>
    </row>
    <row r="300" spans="1:8">
      <c r="D300" s="393" t="s">
        <v>471</v>
      </c>
      <c r="E300" s="402" t="s">
        <v>81</v>
      </c>
      <c r="F300" s="403">
        <v>2</v>
      </c>
      <c r="G300" s="30">
        <v>0</v>
      </c>
      <c r="H300" s="434">
        <f>F300*G300</f>
        <v>0</v>
      </c>
    </row>
    <row r="312" spans="1:8" ht="30" customHeight="1">
      <c r="A312" s="393"/>
      <c r="B312" s="400">
        <f>MAX($A$1:B311)+1</f>
        <v>37</v>
      </c>
      <c r="C312" s="411" t="s">
        <v>247</v>
      </c>
      <c r="D312" s="396"/>
      <c r="E312" s="402" t="s">
        <v>81</v>
      </c>
      <c r="F312" s="403">
        <v>1</v>
      </c>
      <c r="G312" s="30">
        <v>0</v>
      </c>
      <c r="H312" s="434">
        <f>F312*G312</f>
        <v>0</v>
      </c>
    </row>
    <row r="313" spans="1:8">
      <c r="D313" s="393" t="s">
        <v>471</v>
      </c>
      <c r="E313" s="402" t="s">
        <v>81</v>
      </c>
      <c r="F313" s="403">
        <v>1</v>
      </c>
      <c r="G313" s="30">
        <v>0</v>
      </c>
      <c r="H313" s="434">
        <f>F313*G313</f>
        <v>0</v>
      </c>
    </row>
    <row r="327" spans="1:8" ht="57" customHeight="1">
      <c r="A327" s="393"/>
      <c r="B327" s="400">
        <f>MAX($A$1:B326)+1</f>
        <v>38</v>
      </c>
      <c r="C327" s="411" t="s">
        <v>248</v>
      </c>
      <c r="D327" s="396"/>
      <c r="E327" s="402" t="s">
        <v>81</v>
      </c>
      <c r="F327" s="403">
        <v>2</v>
      </c>
      <c r="G327" s="30">
        <v>0</v>
      </c>
      <c r="H327" s="434">
        <f>F327*G327</f>
        <v>0</v>
      </c>
    </row>
    <row r="340" spans="1:8" ht="30" customHeight="1">
      <c r="A340" s="393"/>
      <c r="B340" s="400">
        <f>MAX($A$1:B339)+1</f>
        <v>39</v>
      </c>
      <c r="C340" s="411" t="s">
        <v>249</v>
      </c>
      <c r="D340" s="396"/>
      <c r="E340" s="402" t="s">
        <v>81</v>
      </c>
      <c r="F340" s="403">
        <v>2</v>
      </c>
      <c r="G340" s="30">
        <v>0</v>
      </c>
      <c r="H340" s="434">
        <f>F340*G340</f>
        <v>0</v>
      </c>
    </row>
    <row r="352" spans="1:8" ht="49.5" customHeight="1">
      <c r="A352" s="393"/>
      <c r="B352" s="400">
        <f>MAX($A$1:B351)+1</f>
        <v>40</v>
      </c>
      <c r="C352" s="411" t="s">
        <v>250</v>
      </c>
      <c r="D352" s="396"/>
      <c r="E352" s="402" t="s">
        <v>81</v>
      </c>
      <c r="F352" s="403">
        <v>1</v>
      </c>
      <c r="G352" s="30">
        <v>0</v>
      </c>
      <c r="H352" s="434">
        <f>F352*G352</f>
        <v>0</v>
      </c>
    </row>
    <row r="371" spans="1:8" ht="55.5" customHeight="1">
      <c r="A371" s="393"/>
      <c r="B371" s="400">
        <f>MAX($A$1:B370)+1</f>
        <v>41</v>
      </c>
      <c r="C371" s="411" t="s">
        <v>255</v>
      </c>
      <c r="D371" s="396"/>
      <c r="E371" s="402" t="s">
        <v>81</v>
      </c>
      <c r="F371" s="403">
        <v>1</v>
      </c>
      <c r="G371" s="30">
        <v>0</v>
      </c>
      <c r="H371" s="434">
        <f>F371*G371</f>
        <v>0</v>
      </c>
    </row>
    <row r="372" spans="1:8">
      <c r="D372" s="393" t="s">
        <v>471</v>
      </c>
      <c r="E372" s="402" t="s">
        <v>81</v>
      </c>
      <c r="F372" s="403">
        <v>1</v>
      </c>
      <c r="G372" s="30">
        <v>0</v>
      </c>
      <c r="H372" s="434">
        <f>F372*G372</f>
        <v>0</v>
      </c>
    </row>
    <row r="382" spans="1:8" ht="82.5" customHeight="1">
      <c r="A382" s="393"/>
      <c r="B382" s="400">
        <f>MAX($A$1:B381)+1</f>
        <v>42</v>
      </c>
      <c r="C382" s="411" t="s">
        <v>287</v>
      </c>
      <c r="D382" s="396"/>
      <c r="E382" s="402" t="s">
        <v>81</v>
      </c>
      <c r="F382" s="403">
        <v>1</v>
      </c>
      <c r="G382" s="30">
        <v>0</v>
      </c>
      <c r="H382" s="434">
        <f>F382*G382</f>
        <v>0</v>
      </c>
    </row>
    <row r="399" spans="1:8" ht="55.5" customHeight="1">
      <c r="A399" s="393"/>
      <c r="B399" s="400">
        <f>MAX($A$1:B398)+1</f>
        <v>43</v>
      </c>
      <c r="C399" s="411" t="s">
        <v>265</v>
      </c>
      <c r="D399" s="396"/>
      <c r="E399" s="402" t="s">
        <v>81</v>
      </c>
      <c r="F399" s="403">
        <v>1</v>
      </c>
      <c r="G399" s="30">
        <v>0</v>
      </c>
      <c r="H399" s="434">
        <f>F399*G399</f>
        <v>0</v>
      </c>
    </row>
    <row r="412" spans="1:8" ht="16.5" customHeight="1" thickBot="1">
      <c r="A412" s="442"/>
      <c r="B412" s="442" t="s">
        <v>209</v>
      </c>
      <c r="C412" s="442" t="s">
        <v>210</v>
      </c>
      <c r="D412" s="442"/>
      <c r="E412" s="442"/>
      <c r="F412" s="442"/>
      <c r="G412" s="449"/>
      <c r="H412" s="443">
        <f>SUM(H287:H399)</f>
        <v>0</v>
      </c>
    </row>
    <row r="413" spans="1:8" ht="15.75" thickTop="1"/>
    <row r="417" spans="9:9">
      <c r="I417" s="31"/>
    </row>
    <row r="437" spans="9:9">
      <c r="I437" s="31"/>
    </row>
  </sheetData>
  <sheetProtection algorithmName="SHA-512" hashValue="bo+gFqp5YaG4OHMn1nGtmyo9wnNV3aUpzuc/jJeMNVfLsxE+pJjpz+DxjpVjgQ2BVTCgwmTM7ELSChaZN2qLpg==" saltValue="SAbFj7GttOnEgl44WEU0Dg==" spinCount="100000" sheet="1" formatCells="0" formatColumns="0" formatRows="0" selectLockedCells="1"/>
  <protectedRanges>
    <protectedRange sqref="G411:H411 G413:H65143 G264:H264 G259:H260 G262:H262 G283:H284 G286:H286 G281:H281 G289:H298 G301:H311 G383:H398 G373:H381 G328:H339 G341:H351 G353:H370 G314:H326" name="Obseg5_11"/>
    <protectedRange sqref="H3 G17:H18 H5 G2:H2 G16 G3:G13" name="Obseg5"/>
    <protectedRange sqref="G19:H19" name="Obseg5_12_1"/>
    <protectedRange sqref="H173 H175:H231 H234 H37:H38 H78 H81 H102:H103 H141:H160 H105:H125 H89 H127 H97:H99 H139 H170 H244 H285 H137 H85 H22 H60 H250 H256 H253 H162 H246 H248 H237 H242 H239 H261 H258" name="Obseg5_15_1"/>
    <protectedRange sqref="G175:G231 G234 G37:G38 G78 G81 G102:G103 G141:G160 G105:G125 G89 G127 G97:G99 G139 G170 G244 G173 G137 G85 G22 G60 G250 G256 G253 G162 G246 G248 G237 G242 G239 G261 G285 G258" name="Obseg5_15_1_1"/>
    <protectedRange sqref="G1:H1" name="Obseg5_14_1_1"/>
    <protectedRange sqref="H16 H6:H13" name="Obseg5_3"/>
    <protectedRange sqref="G257 G104 G140 G174 G282 G34 G412" name="Obseg5_15_1_1_1_1"/>
    <protectedRange sqref="H257 H104 H140 H282 H174 H34 H412" name="Obseg5_15_1_5"/>
    <protectedRange sqref="H76" name="Obseg5_15_1_6_2_1"/>
    <protectedRange sqref="G76" name="Obseg5_15_1_1_3_2_1"/>
    <protectedRange sqref="H79 H100 H82:H83 H86:H87 H90:H91 H94" name="Obseg5_15_1_6_2_2"/>
    <protectedRange sqref="G79 G100 G82:G83 G86:G87 G90:G91 G94" name="Obseg5_15_1_1_3_2_2"/>
    <protectedRange sqref="H80 H84" name="Obseg5_15_1_6_3"/>
    <protectedRange sqref="G80 G84" name="Obseg5_15_1_1_3_3"/>
    <protectedRange sqref="F14:F15" name="Obseg5_2"/>
    <protectedRange sqref="H164" name="Obseg5_15_1_3"/>
    <protectedRange sqref="G164" name="Obseg5_15_1_1_2"/>
    <protectedRange sqref="H163 H165 H168 H171" name="Obseg5_15_1_6_4_7_2"/>
    <protectedRange sqref="G163 G165 G168 G171" name="Obseg5_15_1_1_3_4_7_2"/>
    <protectedRange sqref="H166:H167 H169 H172" name="Obseg5_15_1_6_4_7_3"/>
    <protectedRange sqref="G166:G167 G169 G172" name="Obseg5_15_1_1_3_4_7_3"/>
    <protectedRange sqref="H235:H236 H254:H255 H251:H252 H245 H247 H232:H233 H240:H241" name="Obseg5_15_1_6_4_7_2_1"/>
    <protectedRange sqref="G235:G236 G254:G255 G251:G252 G245 G247 G232:G233 G240:G241" name="Obseg5_15_1_1_3_4_7_2_1"/>
    <protectedRange sqref="H126 H138 H161 H128:H136" name="Obseg5_15_1_11"/>
    <protectedRange sqref="G126 G138 G161 G128:G136"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4 H75 H73 H66 H68 H70" name="Obseg5_15_1_9"/>
    <protectedRange sqref="G64 G75 G73 G66 G68 G70" name="Obseg5_15_1_1_7"/>
    <protectedRange sqref="H74 H65 H61:H63 H77 H67 H69 H92:H93 H88 H101 H71:H72 H95:H96" name="Obseg5_15_1_6_2"/>
    <protectedRange sqref="G74 G65 G61:G63 G77 G67 G69 G92:G93 G88 G101 G71:G72 G95:G96" name="Obseg5_15_1_1_3_2"/>
    <protectedRange sqref="H265:H279" name="Obseg5_15_1_6_4_7_2_2"/>
    <protectedRange sqref="G265:G279" name="Obseg5_15_1_1_3_4_7_2_2"/>
    <protectedRange sqref="H280 H287 H299 H312 H352 H382 H340 H371 H327" name="Obseg5_15_1_6_4_7_3_5"/>
    <protectedRange sqref="G280 G287 G299 G312 G352 G382 G340 G371 G327" name="Obseg5_15_1_1_3_4_7_3_5"/>
    <protectedRange sqref="G400:H410" name="Obseg5_11_1"/>
    <protectedRange sqref="H399" name="Obseg5_15_1_6_4_7_3_5_1"/>
    <protectedRange sqref="G399" name="Obseg5_15_1_1_3_4_7_3_5_1"/>
    <protectedRange sqref="H249" name="Obseg5_15_1_6_4_7_2_1_1"/>
    <protectedRange sqref="G249" name="Obseg5_15_1_1_3_4_7_2_1_1"/>
    <protectedRange sqref="G263:H263" name="Obseg5_11_2"/>
    <protectedRange sqref="H288" name="Obseg5_15_1_6_4_7_3_5_2"/>
    <protectedRange sqref="G288" name="Obseg5_15_1_1_3_4_7_3_5_2"/>
    <protectedRange sqref="H300" name="Obseg5_15_1_6_4_7_3_5_3"/>
    <protectedRange sqref="G300" name="Obseg5_15_1_1_3_4_7_3_5_3"/>
    <protectedRange sqref="H313" name="Obseg5_15_1_6_4_7_3_5_4"/>
    <protectedRange sqref="G313" name="Obseg5_15_1_1_3_4_7_3_5_4"/>
    <protectedRange sqref="H372" name="Obseg5_15_1_6_4_7_3_5_3_1"/>
    <protectedRange sqref="G372" name="Obseg5_15_1_1_3_4_7_3_5_3_1"/>
    <protectedRange sqref="H238" name="Obseg5_15_1_6_4_7_2_1_2"/>
    <protectedRange sqref="G238" name="Obseg5_15_1_1_3_4_7_2_1_2"/>
    <protectedRange sqref="H243" name="Obseg5_15_1_6_4_7_2_1_2_1"/>
    <protectedRange sqref="G243" name="Obseg5_15_1_1_3_4_7_2_1_2_1"/>
  </protectedRanges>
  <mergeCells count="163">
    <mergeCell ref="C26:D26"/>
    <mergeCell ref="C27:D27"/>
    <mergeCell ref="C29:D29"/>
    <mergeCell ref="C31:D31"/>
    <mergeCell ref="C32:D32"/>
    <mergeCell ref="C41:D41"/>
    <mergeCell ref="C48:D48"/>
    <mergeCell ref="C49:D49"/>
    <mergeCell ref="C50:D50"/>
    <mergeCell ref="C51:D51"/>
    <mergeCell ref="C52:D52"/>
    <mergeCell ref="C53:D53"/>
    <mergeCell ref="C42:D42"/>
    <mergeCell ref="C43:D43"/>
    <mergeCell ref="C44:D44"/>
    <mergeCell ref="C45:D45"/>
    <mergeCell ref="C46:D46"/>
    <mergeCell ref="C47:D47"/>
    <mergeCell ref="C61:D61"/>
    <mergeCell ref="C62:D62"/>
    <mergeCell ref="C63:D63"/>
    <mergeCell ref="C65:D65"/>
    <mergeCell ref="C67:D67"/>
    <mergeCell ref="C69:D69"/>
    <mergeCell ref="C54:D54"/>
    <mergeCell ref="C55:D55"/>
    <mergeCell ref="C56:D56"/>
    <mergeCell ref="C57:D57"/>
    <mergeCell ref="C58:D58"/>
    <mergeCell ref="C59:D59"/>
    <mergeCell ref="C80:D80"/>
    <mergeCell ref="C82:D82"/>
    <mergeCell ref="C84:D84"/>
    <mergeCell ref="C86:D86"/>
    <mergeCell ref="C87:D87"/>
    <mergeCell ref="C88:D88"/>
    <mergeCell ref="C83:D83"/>
    <mergeCell ref="C71:D71"/>
    <mergeCell ref="C72:D72"/>
    <mergeCell ref="C74:D74"/>
    <mergeCell ref="C76:D76"/>
    <mergeCell ref="C77:D77"/>
    <mergeCell ref="C79:D79"/>
    <mergeCell ref="C96:D96"/>
    <mergeCell ref="C97:D97"/>
    <mergeCell ref="C100:D100"/>
    <mergeCell ref="C101:D101"/>
    <mergeCell ref="C111:D111"/>
    <mergeCell ref="C112:D112"/>
    <mergeCell ref="C98:D98"/>
    <mergeCell ref="C102:D102"/>
    <mergeCell ref="C90:D90"/>
    <mergeCell ref="C91:D91"/>
    <mergeCell ref="C92:D92"/>
    <mergeCell ref="C93:D93"/>
    <mergeCell ref="C94:D94"/>
    <mergeCell ref="C95:D95"/>
    <mergeCell ref="C119:D119"/>
    <mergeCell ref="C120:D120"/>
    <mergeCell ref="C121:D121"/>
    <mergeCell ref="C122:D122"/>
    <mergeCell ref="C123:D123"/>
    <mergeCell ref="C124:D124"/>
    <mergeCell ref="C129:D129"/>
    <mergeCell ref="C113:D113"/>
    <mergeCell ref="C114:D114"/>
    <mergeCell ref="C115:D115"/>
    <mergeCell ref="C116:D116"/>
    <mergeCell ref="C117:D117"/>
    <mergeCell ref="C118:D118"/>
    <mergeCell ref="C138:D138"/>
    <mergeCell ref="C147:D147"/>
    <mergeCell ref="C148:D148"/>
    <mergeCell ref="C149:D149"/>
    <mergeCell ref="C150:D150"/>
    <mergeCell ref="C151:D151"/>
    <mergeCell ref="C126:D126"/>
    <mergeCell ref="C128:D128"/>
    <mergeCell ref="C131:D131"/>
    <mergeCell ref="C133:D133"/>
    <mergeCell ref="C134:D134"/>
    <mergeCell ref="C136:D136"/>
    <mergeCell ref="C158:D158"/>
    <mergeCell ref="C161:D161"/>
    <mergeCell ref="C163:D163"/>
    <mergeCell ref="C164:D164"/>
    <mergeCell ref="C152:D152"/>
    <mergeCell ref="C153:D153"/>
    <mergeCell ref="C154:D154"/>
    <mergeCell ref="C155:D155"/>
    <mergeCell ref="C156:D156"/>
    <mergeCell ref="C157:D157"/>
    <mergeCell ref="C181:D181"/>
    <mergeCell ref="C182:D182"/>
    <mergeCell ref="C183:D183"/>
    <mergeCell ref="C184:D184"/>
    <mergeCell ref="C185:D185"/>
    <mergeCell ref="C186:D186"/>
    <mergeCell ref="C165:D165"/>
    <mergeCell ref="C166:D166"/>
    <mergeCell ref="C168:D168"/>
    <mergeCell ref="C169:D169"/>
    <mergeCell ref="C171:D171"/>
    <mergeCell ref="C172:D172"/>
    <mergeCell ref="C193:D193"/>
    <mergeCell ref="C194:D194"/>
    <mergeCell ref="C195:D195"/>
    <mergeCell ref="C196:D196"/>
    <mergeCell ref="C197:D197"/>
    <mergeCell ref="C199:D199"/>
    <mergeCell ref="C187:D187"/>
    <mergeCell ref="C188:D188"/>
    <mergeCell ref="C189:D189"/>
    <mergeCell ref="C190:D190"/>
    <mergeCell ref="C191:D191"/>
    <mergeCell ref="C192:D192"/>
    <mergeCell ref="C210:D210"/>
    <mergeCell ref="C213:D213"/>
    <mergeCell ref="C214:D214"/>
    <mergeCell ref="C215:D215"/>
    <mergeCell ref="C216:D216"/>
    <mergeCell ref="C218:D218"/>
    <mergeCell ref="C201:D201"/>
    <mergeCell ref="C202:D202"/>
    <mergeCell ref="C206:D206"/>
    <mergeCell ref="C207:D207"/>
    <mergeCell ref="C208:D208"/>
    <mergeCell ref="C209:D209"/>
    <mergeCell ref="C228:D228"/>
    <mergeCell ref="C229:D229"/>
    <mergeCell ref="C230:D230"/>
    <mergeCell ref="C232:D232"/>
    <mergeCell ref="C238:D238"/>
    <mergeCell ref="C243:D243"/>
    <mergeCell ref="C219:D219"/>
    <mergeCell ref="C223:D223"/>
    <mergeCell ref="C224:D224"/>
    <mergeCell ref="C225:D225"/>
    <mergeCell ref="C226:D226"/>
    <mergeCell ref="C227:D227"/>
    <mergeCell ref="C265:D265"/>
    <mergeCell ref="C247:D247"/>
    <mergeCell ref="C251:D251"/>
    <mergeCell ref="C252:D252"/>
    <mergeCell ref="C254:D254"/>
    <mergeCell ref="C255:D255"/>
    <mergeCell ref="C249:D249"/>
    <mergeCell ref="C263:D263"/>
    <mergeCell ref="C233:D233"/>
    <mergeCell ref="C235:D235"/>
    <mergeCell ref="C236:D236"/>
    <mergeCell ref="C240:D240"/>
    <mergeCell ref="C241:D241"/>
    <mergeCell ref="C245:D245"/>
    <mergeCell ref="C399:D399"/>
    <mergeCell ref="C327:D327"/>
    <mergeCell ref="C340:D340"/>
    <mergeCell ref="C352:D352"/>
    <mergeCell ref="C371:D371"/>
    <mergeCell ref="C382:D382"/>
    <mergeCell ref="C287:D287"/>
    <mergeCell ref="C299:D299"/>
    <mergeCell ref="C312:D312"/>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Ivana Glinška, enota Pristan, oddelek HOBOTNICE</oddHeader>
    <oddFooter>&amp;CPOPIS GO DEL</oddFooter>
  </headerFooter>
  <rowBreaks count="12" manualBreakCount="12">
    <brk id="18" max="6" man="1"/>
    <brk id="35" max="6" man="1"/>
    <brk id="89" max="7" man="1"/>
    <brk id="105" max="6" man="1"/>
    <brk id="141" max="6" man="1"/>
    <brk id="170" max="7" man="1"/>
    <brk id="198" max="6" man="1"/>
    <brk id="220" max="7" man="1"/>
    <brk id="259" max="7" man="1"/>
    <brk id="283" max="7" man="1"/>
    <brk id="326" max="7" man="1"/>
    <brk id="370"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52C2E-A13F-4A30-956B-2DEA2CF5CF46}">
  <sheetPr>
    <tabColor theme="6" tint="0.59999389629810485"/>
  </sheetPr>
  <dimension ref="A1:I462"/>
  <sheetViews>
    <sheetView showZeros="0" view="pageBreakPreview" topLeftCell="A6" zoomScaleNormal="86" zoomScaleSheetLayoutView="100" workbookViewId="0">
      <selection activeCell="G29" sqref="G29"/>
    </sheetView>
  </sheetViews>
  <sheetFormatPr defaultRowHeight="15"/>
  <cols>
    <col min="1" max="2" width="5.7109375" style="387" customWidth="1"/>
    <col min="3" max="3" width="27.140625" style="387" customWidth="1"/>
    <col min="4" max="4" width="18.42578125" style="387" customWidth="1"/>
    <col min="5" max="5" width="8.28515625" style="387" customWidth="1"/>
    <col min="6" max="6" width="8.5703125" style="387" customWidth="1"/>
    <col min="7" max="7" width="10.85546875" style="446" customWidth="1"/>
    <col min="8" max="8" width="15.5703125" style="387"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53" t="s">
        <v>71</v>
      </c>
      <c r="B1" s="453" t="s">
        <v>263</v>
      </c>
      <c r="C1" s="453"/>
      <c r="D1" s="453"/>
      <c r="E1" s="453"/>
      <c r="F1" s="453"/>
      <c r="G1" s="450"/>
      <c r="H1" s="453"/>
    </row>
    <row r="4" spans="1:8" ht="21.75" customHeight="1">
      <c r="C4" s="388" t="s">
        <v>72</v>
      </c>
      <c r="D4" s="388"/>
      <c r="H4" s="433" t="s">
        <v>35</v>
      </c>
    </row>
    <row r="6" spans="1:8">
      <c r="B6" s="387" t="s">
        <v>10</v>
      </c>
      <c r="C6" s="387" t="s">
        <v>38</v>
      </c>
      <c r="H6" s="434">
        <f>H34</f>
        <v>0</v>
      </c>
    </row>
    <row r="7" spans="1:8">
      <c r="B7" s="387" t="s">
        <v>3</v>
      </c>
      <c r="C7" s="387" t="s">
        <v>67</v>
      </c>
      <c r="H7" s="434">
        <f>H108</f>
        <v>0</v>
      </c>
    </row>
    <row r="8" spans="1:8">
      <c r="B8" s="387" t="s">
        <v>2</v>
      </c>
      <c r="C8" s="387" t="s">
        <v>112</v>
      </c>
      <c r="H8" s="434">
        <f>H146</f>
        <v>0</v>
      </c>
    </row>
    <row r="9" spans="1:8">
      <c r="B9" s="387" t="s">
        <v>8</v>
      </c>
      <c r="C9" s="387" t="s">
        <v>167</v>
      </c>
      <c r="H9" s="434">
        <f>H184</f>
        <v>0</v>
      </c>
    </row>
    <row r="10" spans="1:8">
      <c r="B10" s="387" t="s">
        <v>9</v>
      </c>
      <c r="C10" s="387" t="s">
        <v>169</v>
      </c>
      <c r="H10" s="434">
        <f>H267</f>
        <v>0</v>
      </c>
    </row>
    <row r="11" spans="1:8">
      <c r="B11" s="387" t="s">
        <v>208</v>
      </c>
      <c r="C11" s="387" t="s">
        <v>212</v>
      </c>
      <c r="H11" s="434">
        <f>H291</f>
        <v>0</v>
      </c>
    </row>
    <row r="12" spans="1:8">
      <c r="B12" s="387" t="s">
        <v>208</v>
      </c>
      <c r="C12" s="387" t="s">
        <v>214</v>
      </c>
      <c r="H12" s="434">
        <f>H437</f>
        <v>0</v>
      </c>
    </row>
    <row r="13" spans="1:8">
      <c r="H13" s="434"/>
    </row>
    <row r="14" spans="1:8" ht="19.5" customHeight="1" thickBot="1">
      <c r="A14" s="389"/>
      <c r="B14" s="389" t="s">
        <v>37</v>
      </c>
      <c r="C14" s="389"/>
      <c r="D14" s="389"/>
      <c r="E14" s="389"/>
      <c r="F14" s="389"/>
      <c r="G14" s="19"/>
      <c r="H14" s="435">
        <f>(H6+H7+H8+H9+H10+H11+H12)*0.1</f>
        <v>0</v>
      </c>
    </row>
    <row r="15" spans="1:8" ht="19.5" customHeight="1">
      <c r="A15" s="388"/>
      <c r="B15" s="388"/>
      <c r="C15" s="388"/>
      <c r="D15" s="388"/>
      <c r="E15" s="388"/>
      <c r="F15" s="388"/>
      <c r="G15" s="33"/>
    </row>
    <row r="16" spans="1:8" ht="17.25" thickBot="1">
      <c r="A16" s="456"/>
      <c r="B16" s="456"/>
      <c r="C16" s="457" t="s">
        <v>70</v>
      </c>
      <c r="D16" s="457"/>
      <c r="E16" s="456"/>
      <c r="F16" s="456"/>
      <c r="G16" s="451"/>
      <c r="H16" s="454">
        <f>SUM(H6:H14)</f>
        <v>0</v>
      </c>
    </row>
    <row r="17" spans="1:8" ht="15.75" thickTop="1"/>
    <row r="20" spans="1:8" ht="30.75" customHeight="1">
      <c r="C20" s="28" t="s">
        <v>12</v>
      </c>
      <c r="D20" s="28"/>
      <c r="E20" s="29" t="s">
        <v>1</v>
      </c>
      <c r="F20" s="29" t="s">
        <v>13</v>
      </c>
      <c r="G20" s="20" t="s">
        <v>36</v>
      </c>
      <c r="H20" s="433" t="s">
        <v>35</v>
      </c>
    </row>
    <row r="22" spans="1:8">
      <c r="A22" s="392"/>
      <c r="B22" s="392" t="s">
        <v>10</v>
      </c>
      <c r="C22" s="392" t="s">
        <v>38</v>
      </c>
      <c r="D22" s="392"/>
      <c r="E22" s="392"/>
      <c r="F22" s="392"/>
      <c r="G22" s="447"/>
      <c r="H22" s="392"/>
    </row>
    <row r="24" spans="1:8">
      <c r="A24" s="393"/>
      <c r="B24" s="393"/>
      <c r="C24" s="394" t="s">
        <v>5</v>
      </c>
      <c r="D24" s="394"/>
      <c r="E24" s="393"/>
      <c r="F24" s="393"/>
      <c r="G24" s="444"/>
      <c r="H24" s="393"/>
    </row>
    <row r="25" spans="1:8">
      <c r="A25" s="393"/>
      <c r="B25" s="393"/>
      <c r="C25" s="393"/>
      <c r="D25" s="393"/>
      <c r="E25" s="393"/>
      <c r="F25" s="393"/>
      <c r="G25" s="444"/>
      <c r="H25" s="393"/>
    </row>
    <row r="26" spans="1:8" ht="58.5" customHeight="1">
      <c r="A26" s="393"/>
      <c r="B26" s="393"/>
      <c r="C26" s="395" t="s">
        <v>80</v>
      </c>
      <c r="D26" s="396"/>
      <c r="E26" s="397"/>
      <c r="F26" s="393"/>
      <c r="G26" s="444"/>
      <c r="H26" s="393"/>
    </row>
    <row r="27" spans="1:8" ht="18" customHeight="1">
      <c r="A27" s="393"/>
      <c r="B27" s="393"/>
      <c r="C27" s="395" t="s">
        <v>51</v>
      </c>
      <c r="D27" s="396"/>
      <c r="E27" s="398"/>
      <c r="F27" s="393"/>
      <c r="G27" s="444"/>
      <c r="H27" s="393"/>
    </row>
    <row r="28" spans="1:8" ht="14.25" customHeight="1">
      <c r="A28" s="393"/>
      <c r="B28" s="393"/>
      <c r="C28" s="399"/>
      <c r="D28" s="399"/>
      <c r="E28" s="393"/>
      <c r="F28" s="393"/>
      <c r="G28" s="444"/>
      <c r="H28" s="393"/>
    </row>
    <row r="29" spans="1:8" s="2" customFormat="1" ht="134.25" customHeight="1">
      <c r="A29" s="393"/>
      <c r="B29" s="400">
        <f>MAX($A$1:B28)+1</f>
        <v>1</v>
      </c>
      <c r="C29" s="401" t="s">
        <v>140</v>
      </c>
      <c r="D29" s="396"/>
      <c r="E29" s="402" t="s">
        <v>63</v>
      </c>
      <c r="F29" s="403">
        <v>1</v>
      </c>
      <c r="G29" s="30">
        <v>0</v>
      </c>
      <c r="H29" s="434">
        <f>F29*G29</f>
        <v>0</v>
      </c>
    </row>
    <row r="30" spans="1:8" s="2" customFormat="1" ht="12.75" customHeight="1">
      <c r="A30" s="393"/>
      <c r="B30" s="400"/>
      <c r="C30" s="399"/>
      <c r="D30" s="399"/>
      <c r="E30" s="393"/>
      <c r="F30" s="404"/>
      <c r="G30" s="444"/>
      <c r="H30" s="393"/>
    </row>
    <row r="31" spans="1:8" ht="41.25" customHeight="1">
      <c r="A31" s="393"/>
      <c r="B31" s="400">
        <f>MAX($A$1:B30)+1</f>
        <v>2</v>
      </c>
      <c r="C31" s="401" t="s">
        <v>403</v>
      </c>
      <c r="D31" s="396"/>
      <c r="E31" s="402"/>
      <c r="F31" s="403"/>
      <c r="G31" s="30"/>
      <c r="H31" s="434"/>
    </row>
    <row r="32" spans="1:8" ht="107.25" customHeight="1">
      <c r="A32" s="393"/>
      <c r="B32" s="400"/>
      <c r="C32" s="401" t="s">
        <v>141</v>
      </c>
      <c r="D32" s="396"/>
      <c r="E32" s="402" t="s">
        <v>0</v>
      </c>
      <c r="F32" s="403">
        <v>25</v>
      </c>
      <c r="G32" s="30"/>
      <c r="H32" s="434">
        <f>F32*G32</f>
        <v>0</v>
      </c>
    </row>
    <row r="34" spans="1:8" ht="16.5" customHeight="1" thickBot="1">
      <c r="A34" s="458"/>
      <c r="B34" s="458" t="s">
        <v>10</v>
      </c>
      <c r="C34" s="458" t="s">
        <v>6</v>
      </c>
      <c r="D34" s="458"/>
      <c r="E34" s="458"/>
      <c r="F34" s="458"/>
      <c r="G34" s="452"/>
      <c r="H34" s="455">
        <f>SUM(H29:H32)</f>
        <v>0</v>
      </c>
    </row>
    <row r="35" spans="1:8" ht="15.75" thickTop="1"/>
    <row r="37" spans="1:8">
      <c r="A37" s="392"/>
      <c r="B37" s="392" t="s">
        <v>3</v>
      </c>
      <c r="C37" s="392" t="s">
        <v>67</v>
      </c>
      <c r="D37" s="392"/>
      <c r="E37" s="392"/>
      <c r="F37" s="392"/>
      <c r="G37" s="447"/>
      <c r="H37" s="392"/>
    </row>
    <row r="39" spans="1:8">
      <c r="C39" s="388" t="s">
        <v>5</v>
      </c>
      <c r="D39" s="388"/>
    </row>
    <row r="41" spans="1:8" ht="42.75" customHeight="1">
      <c r="C41" s="395" t="s">
        <v>101</v>
      </c>
      <c r="D41" s="396"/>
    </row>
    <row r="42" spans="1:8" ht="171.75" customHeight="1">
      <c r="C42" s="395" t="s">
        <v>102</v>
      </c>
      <c r="D42" s="396"/>
    </row>
    <row r="43" spans="1:8" ht="108.75" customHeight="1">
      <c r="C43" s="395" t="s">
        <v>104</v>
      </c>
      <c r="D43" s="396"/>
    </row>
    <row r="44" spans="1:8" ht="95.25" customHeight="1">
      <c r="C44" s="395" t="s">
        <v>103</v>
      </c>
      <c r="D44" s="396"/>
    </row>
    <row r="45" spans="1:8" ht="42.75" customHeight="1">
      <c r="C45" s="395" t="s">
        <v>105</v>
      </c>
      <c r="D45" s="396"/>
    </row>
    <row r="46" spans="1:8" ht="56.25" customHeight="1">
      <c r="C46" s="395" t="s">
        <v>106</v>
      </c>
      <c r="D46" s="396"/>
    </row>
    <row r="47" spans="1:8" ht="45.75" customHeight="1">
      <c r="C47" s="395" t="s">
        <v>107</v>
      </c>
      <c r="D47" s="396"/>
    </row>
    <row r="48" spans="1:8" ht="108" customHeight="1">
      <c r="C48" s="395" t="s">
        <v>108</v>
      </c>
      <c r="D48" s="396"/>
    </row>
    <row r="49" spans="1:8" ht="68.25" customHeight="1">
      <c r="C49" s="395" t="s">
        <v>109</v>
      </c>
      <c r="D49" s="396"/>
    </row>
    <row r="50" spans="1:8" ht="27.75" customHeight="1">
      <c r="C50" s="395" t="s">
        <v>110</v>
      </c>
      <c r="D50" s="396"/>
    </row>
    <row r="51" spans="1:8" ht="41.25" customHeight="1">
      <c r="C51" s="395" t="s">
        <v>111</v>
      </c>
      <c r="D51" s="396"/>
    </row>
    <row r="52" spans="1:8" ht="42.75" customHeight="1">
      <c r="A52" s="393"/>
      <c r="B52" s="393"/>
      <c r="C52" s="395" t="s">
        <v>74</v>
      </c>
      <c r="D52" s="396"/>
      <c r="E52" s="393"/>
      <c r="F52" s="393"/>
      <c r="G52" s="444"/>
      <c r="H52" s="393"/>
    </row>
    <row r="53" spans="1:8" ht="31.5" customHeight="1">
      <c r="A53" s="393"/>
      <c r="B53" s="393"/>
      <c r="C53" s="395" t="s">
        <v>7</v>
      </c>
      <c r="D53" s="396"/>
      <c r="E53" s="393"/>
      <c r="F53" s="393"/>
      <c r="G53" s="444"/>
      <c r="H53" s="393"/>
    </row>
    <row r="54" spans="1:8" ht="67.5" customHeight="1">
      <c r="A54" s="393"/>
      <c r="B54" s="393"/>
      <c r="C54" s="395" t="s">
        <v>73</v>
      </c>
      <c r="D54" s="396"/>
      <c r="E54" s="393"/>
      <c r="F54" s="393"/>
      <c r="G54" s="444"/>
      <c r="H54" s="393"/>
    </row>
    <row r="55" spans="1:8" ht="56.25" customHeight="1">
      <c r="A55" s="393"/>
      <c r="B55" s="393"/>
      <c r="C55" s="395" t="s">
        <v>52</v>
      </c>
      <c r="D55" s="396"/>
      <c r="E55" s="393"/>
      <c r="F55" s="393"/>
      <c r="G55" s="444"/>
      <c r="H55" s="393"/>
    </row>
    <row r="56" spans="1:8" ht="19.5" customHeight="1">
      <c r="A56" s="393"/>
      <c r="B56" s="393"/>
      <c r="C56" s="395" t="s">
        <v>53</v>
      </c>
      <c r="D56" s="396"/>
      <c r="E56" s="393"/>
      <c r="F56" s="393"/>
      <c r="G56" s="444"/>
      <c r="H56" s="393"/>
    </row>
    <row r="57" spans="1:8" ht="28.5" customHeight="1">
      <c r="A57" s="393"/>
      <c r="B57" s="393"/>
      <c r="C57" s="395" t="s">
        <v>75</v>
      </c>
      <c r="D57" s="396"/>
      <c r="E57" s="393"/>
      <c r="F57" s="393"/>
      <c r="G57" s="444"/>
      <c r="H57" s="393"/>
    </row>
    <row r="58" spans="1:8" ht="57.75" customHeight="1">
      <c r="A58" s="393"/>
      <c r="B58" s="393"/>
      <c r="C58" s="395" t="s">
        <v>76</v>
      </c>
      <c r="D58" s="396"/>
      <c r="E58" s="393"/>
      <c r="F58" s="393"/>
      <c r="G58" s="444"/>
      <c r="H58" s="393"/>
    </row>
    <row r="59" spans="1:8" ht="44.25" customHeight="1">
      <c r="A59" s="393"/>
      <c r="B59" s="393"/>
      <c r="C59" s="395" t="s">
        <v>54</v>
      </c>
      <c r="D59" s="396"/>
      <c r="E59" s="393"/>
      <c r="F59" s="393"/>
      <c r="G59" s="444"/>
      <c r="H59" s="393"/>
    </row>
    <row r="61" spans="1:8" ht="55.5" customHeight="1">
      <c r="A61" s="393"/>
      <c r="B61" s="406">
        <f>MAX($A$1:B60)+1</f>
        <v>3</v>
      </c>
      <c r="C61" s="407" t="s">
        <v>143</v>
      </c>
      <c r="D61" s="396"/>
      <c r="E61" s="402"/>
      <c r="F61" s="403"/>
      <c r="G61" s="30"/>
      <c r="H61" s="434"/>
    </row>
    <row r="62" spans="1:8" ht="29.25" customHeight="1">
      <c r="A62" s="393"/>
      <c r="B62" s="393"/>
      <c r="C62" s="408" t="s">
        <v>272</v>
      </c>
      <c r="D62" s="396"/>
      <c r="E62" s="402" t="s">
        <v>81</v>
      </c>
      <c r="F62" s="403">
        <v>2</v>
      </c>
      <c r="G62" s="30">
        <v>0</v>
      </c>
      <c r="H62" s="434">
        <f>F62*G62</f>
        <v>0</v>
      </c>
    </row>
    <row r="63" spans="1:8" ht="13.5" customHeight="1">
      <c r="A63" s="393"/>
      <c r="B63" s="393"/>
      <c r="C63" s="408" t="s">
        <v>142</v>
      </c>
      <c r="D63" s="396"/>
      <c r="E63" s="402" t="s">
        <v>81</v>
      </c>
      <c r="F63" s="403">
        <v>2</v>
      </c>
      <c r="G63" s="30">
        <v>0</v>
      </c>
      <c r="H63" s="434">
        <f>F63*G63</f>
        <v>0</v>
      </c>
    </row>
    <row r="64" spans="1:8" ht="13.5" customHeight="1">
      <c r="A64" s="393"/>
      <c r="B64" s="393"/>
      <c r="C64" s="408" t="s">
        <v>270</v>
      </c>
      <c r="D64" s="396"/>
      <c r="E64" s="402" t="s">
        <v>81</v>
      </c>
      <c r="F64" s="403">
        <v>1</v>
      </c>
      <c r="G64" s="30">
        <v>0</v>
      </c>
      <c r="H64" s="434">
        <f>F64*G64</f>
        <v>0</v>
      </c>
    </row>
    <row r="65" spans="1:9" ht="13.5" customHeight="1">
      <c r="A65" s="393"/>
      <c r="B65" s="393"/>
      <c r="C65" s="393"/>
      <c r="D65" s="393"/>
      <c r="E65" s="393"/>
      <c r="F65" s="393"/>
      <c r="G65" s="444"/>
      <c r="H65" s="393"/>
    </row>
    <row r="66" spans="1:9" ht="96.75" customHeight="1">
      <c r="A66" s="393"/>
      <c r="B66" s="406">
        <f>MAX($A$1:B62)+1</f>
        <v>4</v>
      </c>
      <c r="C66" s="409" t="s">
        <v>144</v>
      </c>
      <c r="D66" s="396"/>
      <c r="E66" s="402" t="s">
        <v>64</v>
      </c>
      <c r="F66" s="403">
        <v>2</v>
      </c>
      <c r="G66" s="30">
        <v>0</v>
      </c>
      <c r="H66" s="434">
        <f>F66*G66</f>
        <v>0</v>
      </c>
    </row>
    <row r="67" spans="1:9" ht="13.5" customHeight="1">
      <c r="A67" s="393"/>
      <c r="B67" s="393"/>
      <c r="C67" s="393"/>
      <c r="D67" s="393"/>
      <c r="E67" s="393"/>
      <c r="F67" s="393"/>
      <c r="G67" s="444"/>
      <c r="H67" s="393"/>
    </row>
    <row r="68" spans="1:9" ht="15.75" customHeight="1">
      <c r="A68" s="393"/>
      <c r="B68" s="406">
        <f>MAX($A$1:B66)+1</f>
        <v>5</v>
      </c>
      <c r="C68" s="409" t="s">
        <v>271</v>
      </c>
      <c r="D68" s="396"/>
      <c r="E68" s="402" t="s">
        <v>81</v>
      </c>
      <c r="F68" s="403">
        <v>5</v>
      </c>
      <c r="G68" s="30">
        <v>0</v>
      </c>
      <c r="H68" s="434">
        <f>F68*G68</f>
        <v>0</v>
      </c>
    </row>
    <row r="69" spans="1:9" ht="13.5" customHeight="1">
      <c r="A69" s="393"/>
      <c r="B69" s="393"/>
      <c r="C69" s="393"/>
      <c r="D69" s="393"/>
      <c r="E69" s="393"/>
      <c r="F69" s="393"/>
      <c r="G69" s="444"/>
      <c r="H69" s="393"/>
    </row>
    <row r="70" spans="1:9" ht="25.5" customHeight="1">
      <c r="A70" s="393"/>
      <c r="B70" s="406">
        <f>MAX($A$1:B68)+1</f>
        <v>6</v>
      </c>
      <c r="C70" s="409" t="s">
        <v>148</v>
      </c>
      <c r="D70" s="396"/>
      <c r="E70" s="402" t="s">
        <v>81</v>
      </c>
      <c r="F70" s="403">
        <v>1</v>
      </c>
      <c r="G70" s="30">
        <v>0</v>
      </c>
      <c r="H70" s="434">
        <f>F70*G70</f>
        <v>0</v>
      </c>
    </row>
    <row r="71" spans="1:9" ht="13.5" customHeight="1">
      <c r="A71" s="393"/>
      <c r="B71" s="393"/>
      <c r="C71" s="393"/>
      <c r="D71" s="393"/>
      <c r="E71" s="393"/>
      <c r="F71" s="393"/>
      <c r="G71" s="444"/>
      <c r="H71" s="393"/>
    </row>
    <row r="72" spans="1:9" ht="81.75" customHeight="1">
      <c r="A72" s="393"/>
      <c r="B72" s="406">
        <f>MAX($A$1:B71)+1</f>
        <v>7</v>
      </c>
      <c r="C72" s="410" t="s">
        <v>427</v>
      </c>
      <c r="D72" s="396"/>
      <c r="E72" s="402" t="s">
        <v>64</v>
      </c>
      <c r="F72" s="403">
        <v>2</v>
      </c>
      <c r="G72" s="30">
        <v>0</v>
      </c>
      <c r="H72" s="434">
        <f>F72*G72</f>
        <v>0</v>
      </c>
    </row>
    <row r="73" spans="1:9" ht="13.5" customHeight="1">
      <c r="A73" s="393"/>
      <c r="B73" s="393"/>
      <c r="C73" s="393"/>
      <c r="D73" s="393"/>
      <c r="E73" s="393"/>
      <c r="F73" s="393"/>
      <c r="G73" s="444"/>
      <c r="H73" s="393"/>
    </row>
    <row r="74" spans="1:9" ht="69" customHeight="1">
      <c r="A74" s="393"/>
      <c r="B74" s="406">
        <f>MAX($A$1:B72)+1</f>
        <v>8</v>
      </c>
      <c r="C74" s="410" t="s">
        <v>158</v>
      </c>
      <c r="D74" s="396"/>
      <c r="E74" s="402" t="s">
        <v>81</v>
      </c>
      <c r="F74" s="403">
        <v>1</v>
      </c>
      <c r="G74" s="30">
        <v>0</v>
      </c>
      <c r="H74" s="434">
        <f>F74*G74</f>
        <v>0</v>
      </c>
    </row>
    <row r="75" spans="1:9" ht="13.5" customHeight="1">
      <c r="A75" s="393"/>
      <c r="B75" s="393"/>
      <c r="C75" s="393"/>
      <c r="D75" s="393"/>
      <c r="E75" s="393"/>
      <c r="F75" s="393"/>
      <c r="G75" s="444"/>
      <c r="H75" s="393"/>
    </row>
    <row r="76" spans="1:9" ht="119.25" customHeight="1">
      <c r="A76" s="393"/>
      <c r="B76" s="406">
        <f>MAX($A$1:B75)+1</f>
        <v>9</v>
      </c>
      <c r="C76" s="411" t="s">
        <v>289</v>
      </c>
      <c r="D76" s="396"/>
      <c r="E76" s="402" t="s">
        <v>0</v>
      </c>
      <c r="F76" s="403">
        <v>5.6</v>
      </c>
      <c r="G76" s="30">
        <v>0</v>
      </c>
      <c r="H76" s="434">
        <f>F76*G76</f>
        <v>0</v>
      </c>
    </row>
    <row r="77" spans="1:9" ht="14.25" customHeight="1">
      <c r="A77" s="393"/>
      <c r="B77" s="412"/>
      <c r="C77" s="393"/>
      <c r="D77" s="393"/>
      <c r="E77" s="393"/>
      <c r="F77" s="393"/>
      <c r="G77" s="444"/>
      <c r="H77" s="393"/>
      <c r="I77" s="31"/>
    </row>
    <row r="78" spans="1:9" ht="82.5" customHeight="1">
      <c r="A78" s="393"/>
      <c r="B78" s="406">
        <f>MAX($A$1:B77)+1</f>
        <v>10</v>
      </c>
      <c r="C78" s="411" t="s">
        <v>280</v>
      </c>
      <c r="D78" s="396"/>
      <c r="E78" s="402"/>
      <c r="F78" s="403"/>
      <c r="G78" s="30"/>
      <c r="H78" s="434"/>
    </row>
    <row r="79" spans="1:9" ht="55.5" customHeight="1">
      <c r="A79" s="393"/>
      <c r="B79" s="412"/>
      <c r="C79" s="401" t="s">
        <v>273</v>
      </c>
      <c r="D79" s="396"/>
      <c r="E79" s="402" t="s">
        <v>0</v>
      </c>
      <c r="F79" s="403">
        <v>1.5</v>
      </c>
      <c r="G79" s="30">
        <v>0</v>
      </c>
      <c r="H79" s="434">
        <f>F79*G79</f>
        <v>0</v>
      </c>
      <c r="I79" s="31"/>
    </row>
    <row r="80" spans="1:9" ht="14.25" customHeight="1">
      <c r="A80" s="393"/>
      <c r="B80" s="412"/>
      <c r="C80" s="393"/>
      <c r="D80" s="393"/>
      <c r="E80" s="393"/>
      <c r="F80" s="393"/>
      <c r="G80" s="444"/>
      <c r="H80" s="393"/>
      <c r="I80" s="31"/>
    </row>
    <row r="81" spans="1:9" ht="108.75" customHeight="1">
      <c r="A81" s="393"/>
      <c r="B81" s="406">
        <f>MAX($A$1:B80)+1</f>
        <v>11</v>
      </c>
      <c r="C81" s="411" t="s">
        <v>291</v>
      </c>
      <c r="D81" s="396"/>
      <c r="E81" s="402" t="s">
        <v>0</v>
      </c>
      <c r="F81" s="403">
        <v>2.7</v>
      </c>
      <c r="G81" s="30">
        <v>0</v>
      </c>
      <c r="H81" s="434">
        <f>F81*G81</f>
        <v>0</v>
      </c>
    </row>
    <row r="82" spans="1:9" ht="14.25" customHeight="1">
      <c r="A82" s="393"/>
      <c r="B82" s="412"/>
      <c r="C82" s="393"/>
      <c r="D82" s="393"/>
      <c r="E82" s="393"/>
      <c r="F82" s="393"/>
      <c r="G82" s="444"/>
      <c r="H82" s="393"/>
      <c r="I82" s="31"/>
    </row>
    <row r="83" spans="1:9" ht="93.75" customHeight="1">
      <c r="A83" s="393"/>
      <c r="B83" s="406">
        <f>MAX($A$1:B82)+1</f>
        <v>12</v>
      </c>
      <c r="C83" s="411" t="s">
        <v>151</v>
      </c>
      <c r="D83" s="396"/>
      <c r="E83" s="402"/>
      <c r="F83" s="403"/>
      <c r="G83" s="30"/>
      <c r="H83" s="434"/>
    </row>
    <row r="84" spans="1:9" ht="17.25" customHeight="1">
      <c r="A84" s="393"/>
      <c r="B84" s="412"/>
      <c r="C84" s="411" t="s">
        <v>146</v>
      </c>
      <c r="D84" s="396"/>
      <c r="E84" s="402" t="s">
        <v>0</v>
      </c>
      <c r="F84" s="403">
        <v>21</v>
      </c>
      <c r="G84" s="30">
        <v>0</v>
      </c>
      <c r="H84" s="434">
        <f>F84*G84</f>
        <v>0</v>
      </c>
    </row>
    <row r="85" spans="1:9" ht="14.25" customHeight="1">
      <c r="A85" s="393"/>
      <c r="B85" s="412"/>
      <c r="C85" s="393"/>
      <c r="D85" s="393"/>
      <c r="E85" s="393"/>
      <c r="F85" s="393"/>
      <c r="G85" s="444"/>
      <c r="H85" s="393"/>
      <c r="I85" s="31"/>
    </row>
    <row r="86" spans="1:9" ht="122.25" customHeight="1">
      <c r="A86" s="393"/>
      <c r="B86" s="406">
        <f>MAX($A$1:B85)+1</f>
        <v>13</v>
      </c>
      <c r="C86" s="411" t="s">
        <v>303</v>
      </c>
      <c r="D86" s="396"/>
      <c r="E86" s="402"/>
      <c r="F86" s="403"/>
      <c r="G86" s="30"/>
      <c r="H86" s="434"/>
    </row>
    <row r="87" spans="1:9" ht="16.5" customHeight="1">
      <c r="A87" s="393"/>
      <c r="B87" s="406"/>
      <c r="C87" s="409" t="s">
        <v>48</v>
      </c>
      <c r="D87" s="396"/>
      <c r="E87" s="402"/>
      <c r="F87" s="403"/>
      <c r="G87" s="30"/>
      <c r="H87" s="434"/>
    </row>
    <row r="88" spans="1:9" ht="17.25" customHeight="1">
      <c r="A88" s="393"/>
      <c r="B88" s="412"/>
      <c r="C88" s="411" t="s">
        <v>146</v>
      </c>
      <c r="D88" s="396"/>
      <c r="E88" s="402" t="s">
        <v>0</v>
      </c>
      <c r="F88" s="403">
        <v>4</v>
      </c>
      <c r="G88" s="30">
        <v>0</v>
      </c>
      <c r="H88" s="434">
        <f>F88*G88</f>
        <v>0</v>
      </c>
    </row>
    <row r="89" spans="1:9" ht="14.25" customHeight="1">
      <c r="A89" s="393"/>
      <c r="B89" s="412"/>
      <c r="C89" s="393"/>
      <c r="D89" s="393"/>
      <c r="E89" s="393"/>
      <c r="F89" s="393"/>
      <c r="G89" s="444"/>
      <c r="H89" s="393"/>
      <c r="I89" s="31"/>
    </row>
    <row r="90" spans="1:9" ht="120.75" customHeight="1">
      <c r="A90" s="393"/>
      <c r="B90" s="406">
        <f>MAX($A$1:B86)+1</f>
        <v>14</v>
      </c>
      <c r="C90" s="411" t="s">
        <v>412</v>
      </c>
      <c r="D90" s="396"/>
      <c r="E90" s="402"/>
      <c r="F90" s="403"/>
      <c r="G90" s="30"/>
      <c r="H90" s="434"/>
    </row>
    <row r="91" spans="1:9" ht="17.25" customHeight="1">
      <c r="A91" s="393"/>
      <c r="B91" s="406"/>
      <c r="C91" s="409" t="s">
        <v>48</v>
      </c>
      <c r="D91" s="396"/>
      <c r="E91" s="402"/>
      <c r="F91" s="403"/>
      <c r="G91" s="30"/>
      <c r="H91" s="434"/>
    </row>
    <row r="92" spans="1:9" ht="17.25" customHeight="1">
      <c r="A92" s="393"/>
      <c r="B92" s="412"/>
      <c r="C92" s="411" t="s">
        <v>146</v>
      </c>
      <c r="D92" s="396"/>
      <c r="E92" s="402" t="s">
        <v>0</v>
      </c>
      <c r="F92" s="403">
        <v>9.5</v>
      </c>
      <c r="G92" s="30">
        <v>0</v>
      </c>
      <c r="H92" s="434">
        <f>F92*G92</f>
        <v>0</v>
      </c>
    </row>
    <row r="93" spans="1:9" ht="14.25" customHeight="1">
      <c r="A93" s="393"/>
      <c r="B93" s="412"/>
      <c r="C93" s="393"/>
      <c r="D93" s="393"/>
      <c r="E93" s="393"/>
      <c r="F93" s="393"/>
      <c r="G93" s="444"/>
      <c r="H93" s="393"/>
      <c r="I93" s="31"/>
    </row>
    <row r="94" spans="1:9" ht="15" customHeight="1">
      <c r="A94" s="393"/>
      <c r="B94" s="406">
        <f>MAX($A$1:B93)+1</f>
        <v>15</v>
      </c>
      <c r="C94" s="414" t="s">
        <v>162</v>
      </c>
      <c r="D94" s="396"/>
      <c r="E94" s="402"/>
      <c r="F94" s="403"/>
      <c r="G94" s="30"/>
      <c r="H94" s="434"/>
    </row>
    <row r="95" spans="1:9" ht="53.25" customHeight="1">
      <c r="A95" s="393"/>
      <c r="B95" s="415" t="s">
        <v>274</v>
      </c>
      <c r="C95" s="411" t="s">
        <v>307</v>
      </c>
      <c r="D95" s="396"/>
      <c r="E95" s="402"/>
      <c r="F95" s="403"/>
      <c r="G95" s="30"/>
      <c r="H95" s="434"/>
    </row>
    <row r="96" spans="1:9" ht="14.25" customHeight="1">
      <c r="A96" s="393"/>
      <c r="B96" s="412"/>
      <c r="C96" s="411" t="s">
        <v>152</v>
      </c>
      <c r="D96" s="396"/>
      <c r="E96" s="402" t="s">
        <v>49</v>
      </c>
      <c r="F96" s="403">
        <v>4</v>
      </c>
      <c r="G96" s="30">
        <v>0</v>
      </c>
      <c r="H96" s="434">
        <f>F96*G96</f>
        <v>0</v>
      </c>
      <c r="I96" s="31"/>
    </row>
    <row r="97" spans="1:9" ht="14.25" customHeight="1">
      <c r="A97" s="393"/>
      <c r="B97" s="412"/>
      <c r="C97" s="411" t="s">
        <v>160</v>
      </c>
      <c r="D97" s="396"/>
      <c r="E97" s="402" t="s">
        <v>49</v>
      </c>
      <c r="F97" s="403">
        <v>5</v>
      </c>
      <c r="G97" s="30">
        <v>0</v>
      </c>
      <c r="H97" s="434">
        <f>F97*G97</f>
        <v>0</v>
      </c>
      <c r="I97" s="31"/>
    </row>
    <row r="98" spans="1:9" ht="43.5" customHeight="1">
      <c r="A98" s="393"/>
      <c r="B98" s="415" t="s">
        <v>275</v>
      </c>
      <c r="C98" s="411" t="s">
        <v>278</v>
      </c>
      <c r="D98" s="396"/>
      <c r="E98" s="402"/>
      <c r="F98" s="403"/>
      <c r="G98" s="30"/>
      <c r="H98" s="434"/>
    </row>
    <row r="99" spans="1:9" ht="14.25" customHeight="1">
      <c r="A99" s="393"/>
      <c r="B99" s="412"/>
      <c r="C99" s="411" t="s">
        <v>157</v>
      </c>
      <c r="D99" s="396"/>
      <c r="E99" s="402" t="s">
        <v>49</v>
      </c>
      <c r="F99" s="403">
        <v>4</v>
      </c>
      <c r="G99" s="30">
        <v>0</v>
      </c>
      <c r="H99" s="434">
        <f>F99*G99</f>
        <v>0</v>
      </c>
      <c r="I99" s="31"/>
    </row>
    <row r="100" spans="1:9" ht="14.25" customHeight="1">
      <c r="A100" s="393"/>
      <c r="B100" s="412"/>
      <c r="C100" s="411" t="s">
        <v>146</v>
      </c>
      <c r="D100" s="396"/>
      <c r="E100" s="402"/>
      <c r="F100" s="403"/>
      <c r="G100" s="30"/>
      <c r="H100" s="434"/>
      <c r="I100" s="31"/>
    </row>
    <row r="101" spans="1:9" ht="55.5" customHeight="1">
      <c r="A101" s="393"/>
      <c r="B101" s="412"/>
      <c r="C101" s="395" t="s">
        <v>156</v>
      </c>
      <c r="D101" s="396"/>
      <c r="E101" s="393"/>
      <c r="F101" s="393"/>
      <c r="G101" s="444"/>
      <c r="H101" s="393"/>
      <c r="I101" s="31"/>
    </row>
    <row r="102" spans="1:9" ht="29.25" customHeight="1">
      <c r="A102" s="393"/>
      <c r="B102" s="412"/>
      <c r="C102" s="401" t="s">
        <v>415</v>
      </c>
      <c r="D102" s="396"/>
      <c r="E102" s="393"/>
      <c r="F102" s="393"/>
      <c r="G102" s="444"/>
      <c r="H102" s="393"/>
      <c r="I102" s="31"/>
    </row>
    <row r="103" spans="1:9" ht="14.25" customHeight="1">
      <c r="A103" s="393"/>
      <c r="B103" s="412"/>
      <c r="C103" s="393"/>
      <c r="D103" s="393"/>
      <c r="E103" s="393"/>
      <c r="F103" s="393"/>
      <c r="G103" s="444"/>
      <c r="H103" s="393"/>
      <c r="I103" s="31"/>
    </row>
    <row r="104" spans="1:9" ht="28.5" customHeight="1">
      <c r="A104" s="393"/>
      <c r="B104" s="406">
        <f>MAX($A$1:B102)+1</f>
        <v>16</v>
      </c>
      <c r="C104" s="411" t="s">
        <v>163</v>
      </c>
      <c r="D104" s="396"/>
      <c r="E104" s="402"/>
      <c r="F104" s="403"/>
      <c r="G104" s="30"/>
      <c r="H104" s="434"/>
    </row>
    <row r="105" spans="1:9" ht="14.25" customHeight="1">
      <c r="A105" s="393"/>
      <c r="B105" s="412"/>
      <c r="C105" s="411" t="s">
        <v>159</v>
      </c>
      <c r="D105" s="396"/>
      <c r="E105" s="402" t="s">
        <v>49</v>
      </c>
      <c r="F105" s="403">
        <v>15</v>
      </c>
      <c r="G105" s="30">
        <v>0</v>
      </c>
      <c r="H105" s="434">
        <f>F105*G105</f>
        <v>0</v>
      </c>
      <c r="I105" s="31"/>
    </row>
    <row r="106" spans="1:9" ht="27.75" customHeight="1">
      <c r="A106" s="393"/>
      <c r="B106" s="412"/>
      <c r="C106" s="401" t="s">
        <v>415</v>
      </c>
      <c r="D106" s="396"/>
      <c r="E106" s="402"/>
      <c r="F106" s="403"/>
      <c r="G106" s="30"/>
      <c r="H106" s="434"/>
      <c r="I106" s="31"/>
    </row>
    <row r="107" spans="1:9" ht="14.25" customHeight="1">
      <c r="A107" s="393"/>
      <c r="B107" s="412"/>
      <c r="C107" s="393"/>
      <c r="D107" s="393"/>
      <c r="E107" s="393"/>
      <c r="F107" s="393"/>
      <c r="G107" s="444"/>
      <c r="H107" s="393"/>
      <c r="I107" s="31"/>
    </row>
    <row r="108" spans="1:9" ht="16.5" customHeight="1" thickBot="1">
      <c r="A108" s="458"/>
      <c r="B108" s="458" t="s">
        <v>3</v>
      </c>
      <c r="C108" s="458" t="s">
        <v>69</v>
      </c>
      <c r="D108" s="458"/>
      <c r="E108" s="458"/>
      <c r="F108" s="458"/>
      <c r="G108" s="452"/>
      <c r="H108" s="455">
        <f>SUM(H62:H105)</f>
        <v>0</v>
      </c>
    </row>
    <row r="109" spans="1:9" ht="14.25" customHeight="1" thickTop="1">
      <c r="A109" s="393"/>
      <c r="B109" s="412"/>
      <c r="C109" s="393"/>
      <c r="D109" s="393"/>
      <c r="E109" s="393"/>
      <c r="F109" s="393"/>
      <c r="G109" s="444"/>
      <c r="H109" s="393"/>
      <c r="I109" s="31"/>
    </row>
    <row r="110" spans="1:9" ht="14.25" customHeight="1">
      <c r="A110" s="393"/>
      <c r="B110" s="412"/>
      <c r="C110" s="393"/>
      <c r="D110" s="393"/>
      <c r="E110" s="393"/>
      <c r="F110" s="393"/>
      <c r="G110" s="444"/>
      <c r="H110" s="393"/>
      <c r="I110" s="31"/>
    </row>
    <row r="111" spans="1:9">
      <c r="A111" s="392"/>
      <c r="B111" s="392" t="s">
        <v>2</v>
      </c>
      <c r="C111" s="392" t="s">
        <v>112</v>
      </c>
      <c r="D111" s="392"/>
      <c r="E111" s="392"/>
      <c r="F111" s="392"/>
      <c r="G111" s="447"/>
      <c r="H111" s="392"/>
    </row>
    <row r="112" spans="1:9" ht="14.25" customHeight="1">
      <c r="A112" s="393"/>
      <c r="B112" s="412"/>
      <c r="C112" s="393"/>
      <c r="D112" s="393"/>
      <c r="E112" s="393"/>
      <c r="F112" s="393"/>
      <c r="G112" s="444"/>
      <c r="H112" s="393"/>
      <c r="I112" s="31"/>
    </row>
    <row r="113" spans="1:9" ht="14.25" customHeight="1">
      <c r="A113" s="393"/>
      <c r="B113" s="412"/>
      <c r="C113" s="388" t="s">
        <v>5</v>
      </c>
      <c r="D113" s="388"/>
      <c r="E113" s="393"/>
      <c r="F113" s="393"/>
      <c r="G113" s="444"/>
      <c r="H113" s="393"/>
      <c r="I113" s="31"/>
    </row>
    <row r="114" spans="1:9" ht="14.25" customHeight="1">
      <c r="A114" s="393"/>
      <c r="B114" s="412"/>
      <c r="C114" s="393"/>
      <c r="D114" s="393"/>
      <c r="E114" s="393"/>
      <c r="F114" s="393"/>
      <c r="G114" s="444"/>
      <c r="H114" s="393"/>
      <c r="I114" s="31"/>
    </row>
    <row r="115" spans="1:9" ht="40.5" customHeight="1">
      <c r="A115" s="393"/>
      <c r="B115" s="412"/>
      <c r="C115" s="395" t="s">
        <v>124</v>
      </c>
      <c r="D115" s="396"/>
      <c r="E115" s="393"/>
      <c r="F115" s="393"/>
      <c r="G115" s="444"/>
      <c r="H115" s="393"/>
      <c r="I115" s="31"/>
    </row>
    <row r="116" spans="1:9" ht="30" customHeight="1">
      <c r="A116" s="393"/>
      <c r="B116" s="412"/>
      <c r="C116" s="395" t="s">
        <v>126</v>
      </c>
      <c r="D116" s="396"/>
      <c r="E116" s="393"/>
      <c r="F116" s="393"/>
      <c r="G116" s="444"/>
      <c r="H116" s="393"/>
      <c r="I116" s="31"/>
    </row>
    <row r="117" spans="1:9" ht="28.5" customHeight="1">
      <c r="A117" s="393"/>
      <c r="B117" s="412"/>
      <c r="C117" s="395" t="s">
        <v>114</v>
      </c>
      <c r="D117" s="396"/>
      <c r="E117" s="393"/>
      <c r="F117" s="393"/>
      <c r="G117" s="444"/>
      <c r="H117" s="393"/>
      <c r="I117" s="31"/>
    </row>
    <row r="118" spans="1:9" ht="42.75" customHeight="1">
      <c r="A118" s="416"/>
      <c r="B118" s="412"/>
      <c r="C118" s="395" t="s">
        <v>125</v>
      </c>
      <c r="D118" s="396"/>
      <c r="E118" s="393"/>
      <c r="F118" s="393"/>
      <c r="G118" s="444"/>
      <c r="H118" s="393"/>
      <c r="I118" s="31"/>
    </row>
    <row r="119" spans="1:9" ht="57" customHeight="1">
      <c r="A119" s="416"/>
      <c r="B119" s="412"/>
      <c r="C119" s="395" t="s">
        <v>127</v>
      </c>
      <c r="D119" s="396"/>
      <c r="E119" s="393"/>
      <c r="F119" s="393"/>
      <c r="G119" s="444"/>
      <c r="H119" s="393"/>
      <c r="I119" s="31"/>
    </row>
    <row r="120" spans="1:9" ht="15.75" customHeight="1">
      <c r="A120" s="393"/>
      <c r="B120" s="412"/>
      <c r="C120" s="417" t="s">
        <v>121</v>
      </c>
      <c r="D120" s="418"/>
      <c r="E120" s="393"/>
      <c r="F120" s="393"/>
      <c r="G120" s="444"/>
      <c r="H120" s="393"/>
      <c r="I120" s="31"/>
    </row>
    <row r="121" spans="1:9" ht="32.25" customHeight="1">
      <c r="A121" s="393"/>
      <c r="B121" s="412"/>
      <c r="C121" s="395" t="s">
        <v>115</v>
      </c>
      <c r="D121" s="396"/>
      <c r="E121" s="393"/>
      <c r="F121" s="393"/>
      <c r="G121" s="444"/>
      <c r="H121" s="393"/>
      <c r="I121" s="31"/>
    </row>
    <row r="122" spans="1:9" ht="32.25" customHeight="1">
      <c r="A122" s="393"/>
      <c r="B122" s="412"/>
      <c r="C122" s="395" t="s">
        <v>116</v>
      </c>
      <c r="D122" s="396"/>
      <c r="E122" s="393"/>
      <c r="F122" s="393"/>
      <c r="G122" s="444"/>
      <c r="H122" s="393"/>
      <c r="I122" s="31"/>
    </row>
    <row r="123" spans="1:9" ht="14.25" customHeight="1">
      <c r="A123" s="393"/>
      <c r="B123" s="412"/>
      <c r="C123" s="395" t="s">
        <v>117</v>
      </c>
      <c r="D123" s="396"/>
      <c r="E123" s="393"/>
      <c r="F123" s="393"/>
      <c r="G123" s="444"/>
      <c r="H123" s="393"/>
      <c r="I123" s="31"/>
    </row>
    <row r="124" spans="1:9" ht="28.5" customHeight="1">
      <c r="A124" s="393"/>
      <c r="B124" s="412"/>
      <c r="C124" s="395" t="s">
        <v>118</v>
      </c>
      <c r="D124" s="396"/>
      <c r="E124" s="393"/>
      <c r="F124" s="393"/>
      <c r="G124" s="444"/>
      <c r="H124" s="393"/>
      <c r="I124" s="31"/>
    </row>
    <row r="125" spans="1:9" ht="14.25" customHeight="1">
      <c r="A125" s="393"/>
      <c r="B125" s="412"/>
      <c r="C125" s="419" t="s">
        <v>119</v>
      </c>
      <c r="D125" s="420"/>
      <c r="E125" s="393"/>
      <c r="F125" s="393"/>
      <c r="G125" s="444"/>
      <c r="H125" s="393"/>
      <c r="I125" s="31"/>
    </row>
    <row r="126" spans="1:9" ht="32.25" customHeight="1">
      <c r="A126" s="393"/>
      <c r="B126" s="412"/>
      <c r="C126" s="395" t="s">
        <v>120</v>
      </c>
      <c r="D126" s="396"/>
      <c r="E126" s="393"/>
      <c r="F126" s="393"/>
      <c r="G126" s="444"/>
      <c r="H126" s="393"/>
      <c r="I126" s="31"/>
    </row>
    <row r="127" spans="1:9" ht="82.5" customHeight="1">
      <c r="A127" s="393"/>
      <c r="B127" s="412"/>
      <c r="C127" s="395" t="s">
        <v>122</v>
      </c>
      <c r="D127" s="396"/>
      <c r="E127" s="393"/>
      <c r="F127" s="393"/>
      <c r="G127" s="444"/>
      <c r="H127" s="393"/>
      <c r="I127" s="31"/>
    </row>
    <row r="128" spans="1:9" ht="44.25" customHeight="1">
      <c r="A128" s="393"/>
      <c r="B128" s="412"/>
      <c r="C128" s="395" t="s">
        <v>123</v>
      </c>
      <c r="D128" s="396"/>
      <c r="E128" s="393"/>
      <c r="F128" s="393"/>
      <c r="G128" s="444"/>
      <c r="H128" s="393"/>
      <c r="I128" s="31"/>
    </row>
    <row r="129" spans="1:9" ht="14.25" customHeight="1">
      <c r="A129" s="393"/>
      <c r="B129" s="412"/>
      <c r="C129" s="393"/>
      <c r="D129" s="393"/>
      <c r="E129" s="393"/>
      <c r="F129" s="393"/>
      <c r="G129" s="444"/>
      <c r="H129" s="393"/>
      <c r="I129" s="31"/>
    </row>
    <row r="130" spans="1:9" ht="69.75" customHeight="1">
      <c r="A130" s="393"/>
      <c r="B130" s="406">
        <f>MAX($A$1:B129)+1</f>
        <v>17</v>
      </c>
      <c r="C130" s="411" t="s">
        <v>164</v>
      </c>
      <c r="D130" s="396"/>
      <c r="E130" s="402"/>
      <c r="F130" s="403"/>
      <c r="G130" s="30"/>
      <c r="H130" s="434"/>
    </row>
    <row r="131" spans="1:9" ht="42.75" customHeight="1">
      <c r="A131" s="393"/>
      <c r="B131" s="406"/>
      <c r="C131" s="401" t="s">
        <v>262</v>
      </c>
      <c r="D131" s="396"/>
      <c r="E131" s="402" t="s">
        <v>0</v>
      </c>
      <c r="F131" s="403">
        <v>4</v>
      </c>
      <c r="G131" s="30">
        <v>0</v>
      </c>
      <c r="H131" s="434">
        <f>F131*G131</f>
        <v>0</v>
      </c>
    </row>
    <row r="132" spans="1:9" ht="15.75" customHeight="1">
      <c r="A132" s="393"/>
      <c r="B132" s="406"/>
      <c r="C132" s="415"/>
      <c r="D132" s="415"/>
      <c r="E132" s="402"/>
      <c r="F132" s="403"/>
      <c r="G132" s="30"/>
      <c r="H132" s="434"/>
    </row>
    <row r="133" spans="1:9" ht="136.5" customHeight="1">
      <c r="A133" s="393"/>
      <c r="B133" s="406">
        <f>MAX($A$1:B132)+1</f>
        <v>18</v>
      </c>
      <c r="C133" s="411" t="s">
        <v>468</v>
      </c>
      <c r="D133" s="396"/>
      <c r="E133" s="402" t="s">
        <v>0</v>
      </c>
      <c r="F133" s="403">
        <v>19</v>
      </c>
      <c r="G133" s="30">
        <v>0</v>
      </c>
      <c r="H133" s="434">
        <f>F133*G133</f>
        <v>0</v>
      </c>
    </row>
    <row r="134" spans="1:9" ht="15.75" customHeight="1">
      <c r="A134" s="393"/>
      <c r="B134" s="406"/>
      <c r="C134" s="415"/>
      <c r="D134" s="415"/>
      <c r="E134" s="402"/>
      <c r="F134" s="403"/>
      <c r="G134" s="30"/>
      <c r="H134" s="434"/>
    </row>
    <row r="135" spans="1:9" ht="69" customHeight="1">
      <c r="A135" s="393"/>
      <c r="B135" s="406">
        <f>MAX($A$1:B134)+1</f>
        <v>19</v>
      </c>
      <c r="C135" s="411" t="s">
        <v>166</v>
      </c>
      <c r="D135" s="396"/>
      <c r="E135" s="402"/>
      <c r="F135" s="403"/>
      <c r="G135" s="30"/>
      <c r="H135" s="434"/>
    </row>
    <row r="136" spans="1:9" ht="69.75" customHeight="1">
      <c r="A136" s="393"/>
      <c r="B136" s="406"/>
      <c r="C136" s="411" t="s">
        <v>424</v>
      </c>
      <c r="D136" s="396"/>
      <c r="E136" s="402" t="s">
        <v>0</v>
      </c>
      <c r="F136" s="403">
        <v>9.5</v>
      </c>
      <c r="G136" s="30">
        <v>0</v>
      </c>
      <c r="H136" s="434">
        <f>F136*G136</f>
        <v>0</v>
      </c>
    </row>
    <row r="137" spans="1:9" ht="15" customHeight="1">
      <c r="A137" s="393"/>
      <c r="B137" s="406"/>
      <c r="C137" s="415"/>
      <c r="D137" s="415"/>
      <c r="E137" s="402"/>
      <c r="F137" s="403"/>
      <c r="G137" s="30"/>
      <c r="H137" s="434"/>
    </row>
    <row r="138" spans="1:9" ht="67.5" customHeight="1">
      <c r="A138" s="393"/>
      <c r="B138" s="406">
        <f>MAX($A$1:B137)+1</f>
        <v>20</v>
      </c>
      <c r="C138" s="411" t="s">
        <v>161</v>
      </c>
      <c r="D138" s="396"/>
      <c r="E138" s="402" t="s">
        <v>49</v>
      </c>
      <c r="F138" s="403">
        <v>13.4</v>
      </c>
      <c r="G138" s="30">
        <v>0</v>
      </c>
      <c r="H138" s="434">
        <f>F138*G138</f>
        <v>0</v>
      </c>
    </row>
    <row r="139" spans="1:9" ht="14.25" customHeight="1">
      <c r="A139" s="393"/>
      <c r="B139" s="412"/>
      <c r="C139" s="393"/>
      <c r="D139" s="393"/>
      <c r="E139" s="393"/>
      <c r="F139" s="393"/>
      <c r="G139" s="444"/>
      <c r="H139" s="393"/>
      <c r="I139" s="31"/>
    </row>
    <row r="140" spans="1:9" ht="120.75" customHeight="1">
      <c r="A140" s="393"/>
      <c r="B140" s="406">
        <f>MAX($A$1:B139)+1</f>
        <v>21</v>
      </c>
      <c r="C140" s="411" t="s">
        <v>165</v>
      </c>
      <c r="D140" s="396"/>
      <c r="E140" s="402" t="s">
        <v>81</v>
      </c>
      <c r="F140" s="403">
        <v>1</v>
      </c>
      <c r="G140" s="30">
        <v>0</v>
      </c>
      <c r="H140" s="434">
        <f>F140*G140</f>
        <v>0</v>
      </c>
    </row>
    <row r="141" spans="1:9" ht="14.25" customHeight="1">
      <c r="A141" s="393"/>
      <c r="B141" s="412"/>
      <c r="C141" s="393"/>
      <c r="D141" s="393"/>
      <c r="E141" s="393"/>
      <c r="F141" s="393"/>
      <c r="G141" s="444"/>
      <c r="H141" s="393"/>
      <c r="I141" s="31"/>
    </row>
    <row r="142" spans="1:9" ht="107.25" customHeight="1">
      <c r="A142" s="393"/>
      <c r="B142" s="406">
        <f>MAX($A$1:B141)+1</f>
        <v>22</v>
      </c>
      <c r="C142" s="411" t="s">
        <v>343</v>
      </c>
      <c r="D142" s="396"/>
      <c r="E142" s="402"/>
      <c r="F142" s="403"/>
      <c r="G142" s="30"/>
      <c r="H142" s="434"/>
    </row>
    <row r="143" spans="1:9" ht="14.25" customHeight="1">
      <c r="A143" s="393"/>
      <c r="B143" s="415" t="s">
        <v>340</v>
      </c>
      <c r="C143" s="411" t="s">
        <v>309</v>
      </c>
      <c r="D143" s="396"/>
      <c r="E143" s="402" t="s">
        <v>0</v>
      </c>
      <c r="F143" s="403">
        <v>2.5</v>
      </c>
      <c r="G143" s="30">
        <v>0</v>
      </c>
      <c r="H143" s="434">
        <f>F143*G143</f>
        <v>0</v>
      </c>
      <c r="I143" s="31"/>
    </row>
    <row r="144" spans="1:9" ht="28.5" customHeight="1">
      <c r="A144" s="393"/>
      <c r="B144" s="415" t="s">
        <v>341</v>
      </c>
      <c r="C144" s="411" t="s">
        <v>310</v>
      </c>
      <c r="D144" s="396"/>
      <c r="E144" s="402" t="s">
        <v>49</v>
      </c>
      <c r="F144" s="403">
        <v>2.2000000000000002</v>
      </c>
      <c r="G144" s="30">
        <v>0</v>
      </c>
      <c r="H144" s="434">
        <f>F144*G144</f>
        <v>0</v>
      </c>
      <c r="I144" s="31"/>
    </row>
    <row r="145" spans="1:9" ht="14.25" customHeight="1">
      <c r="A145" s="393"/>
      <c r="B145" s="412"/>
      <c r="C145" s="393"/>
      <c r="D145" s="393"/>
      <c r="E145" s="393"/>
      <c r="F145" s="393"/>
      <c r="G145" s="444"/>
      <c r="H145" s="393"/>
      <c r="I145" s="31"/>
    </row>
    <row r="146" spans="1:9" ht="16.5" customHeight="1" thickBot="1">
      <c r="A146" s="458"/>
      <c r="B146" s="458" t="s">
        <v>2</v>
      </c>
      <c r="C146" s="458" t="s">
        <v>113</v>
      </c>
      <c r="D146" s="458"/>
      <c r="E146" s="458"/>
      <c r="F146" s="458"/>
      <c r="G146" s="452"/>
      <c r="H146" s="455">
        <f>SUM(H131:H144)</f>
        <v>0</v>
      </c>
    </row>
    <row r="147" spans="1:9" ht="14.25" customHeight="1" thickTop="1">
      <c r="A147" s="393"/>
      <c r="B147" s="412"/>
      <c r="C147" s="393"/>
      <c r="D147" s="393"/>
      <c r="E147" s="393"/>
      <c r="F147" s="393"/>
      <c r="G147" s="444"/>
      <c r="H147" s="393"/>
      <c r="I147" s="31"/>
    </row>
    <row r="148" spans="1:9" ht="14.25" customHeight="1">
      <c r="A148" s="393"/>
      <c r="B148" s="412"/>
      <c r="C148" s="393"/>
      <c r="D148" s="393"/>
      <c r="E148" s="393"/>
      <c r="F148" s="393"/>
      <c r="G148" s="444"/>
      <c r="H148" s="393"/>
      <c r="I148" s="31"/>
    </row>
    <row r="149" spans="1:9">
      <c r="A149" s="392"/>
      <c r="B149" s="392" t="s">
        <v>8</v>
      </c>
      <c r="C149" s="392" t="s">
        <v>167</v>
      </c>
      <c r="D149" s="392"/>
      <c r="E149" s="392"/>
      <c r="F149" s="392"/>
      <c r="G149" s="447"/>
      <c r="H149" s="392"/>
    </row>
    <row r="150" spans="1:9" ht="14.25" customHeight="1">
      <c r="A150" s="393"/>
      <c r="B150" s="412"/>
      <c r="C150" s="393"/>
      <c r="D150" s="393"/>
      <c r="E150" s="393"/>
      <c r="F150" s="393"/>
      <c r="G150" s="444"/>
      <c r="H150" s="393"/>
      <c r="I150" s="31"/>
    </row>
    <row r="151" spans="1:9" ht="14.25" customHeight="1">
      <c r="A151" s="393"/>
      <c r="B151" s="412"/>
      <c r="C151" s="388" t="s">
        <v>5</v>
      </c>
      <c r="D151" s="388"/>
      <c r="E151" s="393"/>
      <c r="F151" s="393"/>
      <c r="G151" s="444"/>
      <c r="H151" s="393"/>
      <c r="I151" s="31"/>
    </row>
    <row r="152" spans="1:9" ht="14.25" customHeight="1">
      <c r="A152" s="393"/>
      <c r="B152" s="412"/>
      <c r="C152" s="393"/>
      <c r="D152" s="393"/>
      <c r="E152" s="393"/>
      <c r="F152" s="393"/>
      <c r="G152" s="444"/>
      <c r="H152" s="393"/>
      <c r="I152" s="31"/>
    </row>
    <row r="153" spans="1:9" ht="42" customHeight="1">
      <c r="A153" s="393"/>
      <c r="B153" s="412"/>
      <c r="C153" s="395" t="s">
        <v>128</v>
      </c>
      <c r="D153" s="396"/>
      <c r="E153" s="393"/>
      <c r="F153" s="393"/>
      <c r="G153" s="444"/>
      <c r="H153" s="393"/>
      <c r="I153" s="31"/>
    </row>
    <row r="154" spans="1:9" ht="42" customHeight="1">
      <c r="A154" s="393"/>
      <c r="B154" s="412"/>
      <c r="C154" s="395" t="s">
        <v>129</v>
      </c>
      <c r="D154" s="396"/>
      <c r="E154" s="393"/>
      <c r="F154" s="393"/>
      <c r="G154" s="444"/>
      <c r="H154" s="393"/>
      <c r="I154" s="31"/>
    </row>
    <row r="155" spans="1:9" ht="57" customHeight="1">
      <c r="A155" s="393"/>
      <c r="B155" s="412"/>
      <c r="C155" s="395" t="s">
        <v>130</v>
      </c>
      <c r="D155" s="396"/>
      <c r="E155" s="393"/>
      <c r="F155" s="393"/>
      <c r="G155" s="444"/>
      <c r="H155" s="393"/>
      <c r="I155" s="31"/>
    </row>
    <row r="156" spans="1:9" ht="94.5" customHeight="1">
      <c r="A156" s="393"/>
      <c r="B156" s="412"/>
      <c r="C156" s="395" t="s">
        <v>131</v>
      </c>
      <c r="D156" s="396"/>
      <c r="E156" s="393"/>
      <c r="F156" s="393"/>
      <c r="G156" s="444"/>
      <c r="H156" s="393"/>
      <c r="I156" s="31"/>
    </row>
    <row r="157" spans="1:9" ht="69" customHeight="1">
      <c r="A157" s="393"/>
      <c r="B157" s="412"/>
      <c r="C157" s="395" t="s">
        <v>132</v>
      </c>
      <c r="D157" s="396"/>
      <c r="E157" s="393"/>
      <c r="F157" s="393"/>
      <c r="G157" s="444"/>
      <c r="H157" s="393"/>
      <c r="I157" s="31"/>
    </row>
    <row r="158" spans="1:9" ht="68.25" customHeight="1">
      <c r="A158" s="393"/>
      <c r="B158" s="412"/>
      <c r="C158" s="395" t="s">
        <v>133</v>
      </c>
      <c r="D158" s="396"/>
      <c r="E158" s="393"/>
      <c r="F158" s="393"/>
      <c r="G158" s="444"/>
      <c r="H158" s="393"/>
      <c r="I158" s="31"/>
    </row>
    <row r="159" spans="1:9" ht="44.25" customHeight="1">
      <c r="A159" s="393"/>
      <c r="B159" s="412"/>
      <c r="C159" s="395" t="s">
        <v>134</v>
      </c>
      <c r="D159" s="396"/>
      <c r="E159" s="393"/>
      <c r="F159" s="393"/>
      <c r="G159" s="444"/>
      <c r="H159" s="393"/>
      <c r="I159" s="31"/>
    </row>
    <row r="160" spans="1:9" ht="117.75" customHeight="1">
      <c r="A160" s="393"/>
      <c r="B160" s="412"/>
      <c r="C160" s="395" t="s">
        <v>135</v>
      </c>
      <c r="D160" s="396"/>
      <c r="E160" s="393"/>
      <c r="F160" s="393"/>
      <c r="G160" s="444"/>
      <c r="H160" s="393"/>
      <c r="I160" s="31"/>
    </row>
    <row r="161" spans="1:9" ht="55.5" customHeight="1">
      <c r="A161" s="393"/>
      <c r="B161" s="412"/>
      <c r="C161" s="395" t="s">
        <v>136</v>
      </c>
      <c r="D161" s="396"/>
      <c r="E161" s="393"/>
      <c r="F161" s="393"/>
      <c r="G161" s="444"/>
      <c r="H161" s="393"/>
      <c r="I161" s="31"/>
    </row>
    <row r="162" spans="1:9" ht="27" customHeight="1">
      <c r="A162" s="393"/>
      <c r="B162" s="412"/>
      <c r="C162" s="395" t="s">
        <v>137</v>
      </c>
      <c r="D162" s="396"/>
      <c r="E162" s="393"/>
      <c r="F162" s="393"/>
      <c r="G162" s="444"/>
      <c r="H162" s="393"/>
      <c r="I162" s="31"/>
    </row>
    <row r="163" spans="1:9" ht="42" customHeight="1">
      <c r="A163" s="393"/>
      <c r="B163" s="412"/>
      <c r="C163" s="395" t="s">
        <v>138</v>
      </c>
      <c r="D163" s="396"/>
      <c r="E163" s="393"/>
      <c r="F163" s="393"/>
      <c r="G163" s="444"/>
      <c r="H163" s="393"/>
      <c r="I163" s="31"/>
    </row>
    <row r="164" spans="1:9" ht="31.5" customHeight="1">
      <c r="A164" s="393"/>
      <c r="B164" s="412"/>
      <c r="C164" s="395" t="s">
        <v>139</v>
      </c>
      <c r="D164" s="396"/>
      <c r="E164" s="393"/>
      <c r="F164" s="393"/>
      <c r="G164" s="444"/>
      <c r="H164" s="393"/>
      <c r="I164" s="31"/>
    </row>
    <row r="165" spans="1:9" ht="14.25" customHeight="1">
      <c r="A165" s="393"/>
      <c r="B165" s="412"/>
      <c r="C165" s="393"/>
      <c r="D165" s="393"/>
      <c r="E165" s="393"/>
      <c r="F165" s="393"/>
      <c r="G165" s="444"/>
      <c r="H165" s="393"/>
      <c r="I165" s="31"/>
    </row>
    <row r="166" spans="1:9" ht="14.25" customHeight="1">
      <c r="A166" s="393"/>
      <c r="B166" s="412"/>
      <c r="C166" s="393"/>
      <c r="D166" s="393"/>
      <c r="E166" s="393"/>
      <c r="F166" s="393"/>
      <c r="G166" s="444"/>
      <c r="H166" s="393"/>
      <c r="I166" s="31"/>
    </row>
    <row r="167" spans="1:9" ht="108" customHeight="1">
      <c r="A167" s="393"/>
      <c r="B167" s="400">
        <f>MAX($A$1:B166)+1</f>
        <v>23</v>
      </c>
      <c r="C167" s="401" t="s">
        <v>222</v>
      </c>
      <c r="D167" s="396"/>
      <c r="E167" s="402" t="s">
        <v>0</v>
      </c>
      <c r="F167" s="403">
        <v>4</v>
      </c>
      <c r="G167" s="30">
        <v>0</v>
      </c>
      <c r="H167" s="434">
        <f>F167*G167</f>
        <v>0</v>
      </c>
    </row>
    <row r="168" spans="1:9" ht="14.25" customHeight="1">
      <c r="A168" s="393"/>
      <c r="B168" s="412"/>
      <c r="C168" s="393"/>
      <c r="D168" s="393"/>
      <c r="E168" s="393"/>
      <c r="F168" s="393"/>
      <c r="G168" s="444"/>
      <c r="H168" s="393"/>
      <c r="I168" s="31"/>
    </row>
    <row r="169" spans="1:9" ht="223.5" customHeight="1">
      <c r="A169" s="393"/>
      <c r="B169" s="400">
        <f>MAX($A$1:B168)+1</f>
        <v>24</v>
      </c>
      <c r="C169" s="401" t="s">
        <v>281</v>
      </c>
      <c r="D169" s="396"/>
      <c r="E169" s="402"/>
      <c r="F169" s="403"/>
      <c r="G169" s="30"/>
      <c r="H169" s="434"/>
    </row>
    <row r="170" spans="1:9" ht="14.25" customHeight="1">
      <c r="A170" s="393"/>
      <c r="B170" s="412"/>
      <c r="C170" s="411" t="s">
        <v>279</v>
      </c>
      <c r="D170" s="459"/>
      <c r="E170" s="402" t="s">
        <v>0</v>
      </c>
      <c r="F170" s="403">
        <v>3.2</v>
      </c>
      <c r="G170" s="30">
        <v>0</v>
      </c>
      <c r="H170" s="434">
        <f>F170*G170</f>
        <v>0</v>
      </c>
      <c r="I170" s="31"/>
    </row>
    <row r="171" spans="1:9" ht="14.25" customHeight="1">
      <c r="A171" s="393"/>
      <c r="B171" s="412"/>
      <c r="C171" s="393"/>
      <c r="D171" s="393"/>
      <c r="E171" s="393"/>
      <c r="F171" s="393"/>
      <c r="G171" s="444"/>
      <c r="H171" s="393"/>
      <c r="I171" s="31"/>
    </row>
    <row r="172" spans="1:9" ht="129.75" customHeight="1">
      <c r="A172" s="393"/>
      <c r="B172" s="400">
        <f>MAX($A$1:B171)+1</f>
        <v>25</v>
      </c>
      <c r="C172" s="401" t="s">
        <v>282</v>
      </c>
      <c r="D172" s="396"/>
      <c r="E172" s="402" t="s">
        <v>0</v>
      </c>
      <c r="F172" s="403">
        <v>1.5</v>
      </c>
      <c r="G172" s="30">
        <v>0</v>
      </c>
      <c r="H172" s="434">
        <f>F172*G172</f>
        <v>0</v>
      </c>
    </row>
    <row r="173" spans="1:9" ht="14.25" customHeight="1">
      <c r="A173" s="393"/>
      <c r="B173" s="412"/>
      <c r="C173" s="393"/>
      <c r="D173" s="393"/>
      <c r="E173" s="393"/>
      <c r="F173" s="393"/>
      <c r="G173" s="444"/>
      <c r="H173" s="393"/>
      <c r="I173" s="31"/>
    </row>
    <row r="174" spans="1:9" ht="189.75" customHeight="1">
      <c r="A174" s="393"/>
      <c r="B174" s="400">
        <f>MAX($A$1:B173)+1</f>
        <v>26</v>
      </c>
      <c r="C174" s="401" t="s">
        <v>283</v>
      </c>
      <c r="D174" s="396"/>
      <c r="E174" s="402" t="s">
        <v>0</v>
      </c>
      <c r="F174" s="403">
        <v>1.7</v>
      </c>
      <c r="G174" s="30">
        <v>0</v>
      </c>
      <c r="H174" s="434">
        <f>F174*G174</f>
        <v>0</v>
      </c>
    </row>
    <row r="175" spans="1:9" ht="14.25" customHeight="1">
      <c r="A175" s="393"/>
      <c r="B175" s="412"/>
      <c r="C175" s="393"/>
      <c r="D175" s="393"/>
      <c r="E175" s="393"/>
      <c r="F175" s="393"/>
      <c r="G175" s="444"/>
      <c r="H175" s="393"/>
      <c r="I175" s="31"/>
    </row>
    <row r="176" spans="1:9" ht="18" customHeight="1">
      <c r="A176" s="393"/>
      <c r="B176" s="400">
        <f>MAX($A$1:B175)+1</f>
        <v>27</v>
      </c>
      <c r="C176" s="411" t="s">
        <v>215</v>
      </c>
      <c r="D176" s="396"/>
      <c r="E176" s="402"/>
      <c r="F176" s="403"/>
      <c r="G176" s="30"/>
      <c r="H176" s="434"/>
    </row>
    <row r="177" spans="1:9" ht="166.5" customHeight="1">
      <c r="A177" s="393"/>
      <c r="B177" s="400"/>
      <c r="C177" s="401" t="s">
        <v>469</v>
      </c>
      <c r="D177" s="396"/>
      <c r="E177" s="402"/>
      <c r="F177" s="421"/>
      <c r="G177" s="444"/>
      <c r="H177" s="393"/>
    </row>
    <row r="178" spans="1:9" ht="55.5" customHeight="1">
      <c r="A178" s="393"/>
      <c r="B178" s="400"/>
      <c r="C178" s="401" t="s">
        <v>216</v>
      </c>
      <c r="D178" s="396"/>
      <c r="E178" s="402"/>
      <c r="F178" s="403"/>
      <c r="G178" s="30"/>
      <c r="H178" s="434"/>
    </row>
    <row r="179" spans="1:9" ht="45" customHeight="1">
      <c r="A179" s="393"/>
      <c r="B179" s="400"/>
      <c r="C179" s="411" t="s">
        <v>325</v>
      </c>
      <c r="D179" s="396"/>
      <c r="E179" s="402" t="s">
        <v>0</v>
      </c>
      <c r="F179" s="403">
        <v>3.6</v>
      </c>
      <c r="G179" s="30">
        <v>0</v>
      </c>
      <c r="H179" s="434">
        <f>F179*G179</f>
        <v>0</v>
      </c>
    </row>
    <row r="180" spans="1:9" ht="13.5" customHeight="1">
      <c r="A180" s="393"/>
      <c r="B180" s="400"/>
      <c r="C180" s="422"/>
      <c r="D180" s="422"/>
      <c r="E180" s="402"/>
      <c r="F180" s="403"/>
      <c r="G180" s="30"/>
      <c r="H180" s="434"/>
    </row>
    <row r="181" spans="1:9" ht="18" customHeight="1">
      <c r="A181" s="393"/>
      <c r="B181" s="400">
        <f>MAX($A$1:B180)+1</f>
        <v>28</v>
      </c>
      <c r="C181" s="411" t="s">
        <v>218</v>
      </c>
      <c r="D181" s="396"/>
      <c r="E181" s="402"/>
      <c r="F181" s="403"/>
      <c r="G181" s="30"/>
      <c r="H181" s="434"/>
    </row>
    <row r="182" spans="1:9" ht="132.75" customHeight="1">
      <c r="A182" s="393"/>
      <c r="B182" s="412"/>
      <c r="C182" s="401" t="s">
        <v>284</v>
      </c>
      <c r="D182" s="396"/>
      <c r="E182" s="402" t="s">
        <v>0</v>
      </c>
      <c r="F182" s="403">
        <v>2</v>
      </c>
      <c r="G182" s="30">
        <v>0</v>
      </c>
      <c r="H182" s="434">
        <f>F182*G182</f>
        <v>0</v>
      </c>
      <c r="I182" s="31"/>
    </row>
    <row r="183" spans="1:9" ht="14.25" customHeight="1">
      <c r="A183" s="393"/>
      <c r="B183" s="412"/>
      <c r="C183" s="393"/>
      <c r="D183" s="393"/>
      <c r="E183" s="393"/>
      <c r="F183" s="393"/>
      <c r="G183" s="444"/>
      <c r="H183" s="393"/>
      <c r="I183" s="31"/>
    </row>
    <row r="184" spans="1:9" ht="16.5" customHeight="1" thickBot="1">
      <c r="A184" s="458"/>
      <c r="B184" s="458" t="s">
        <v>8</v>
      </c>
      <c r="C184" s="458" t="s">
        <v>168</v>
      </c>
      <c r="D184" s="458"/>
      <c r="E184" s="458"/>
      <c r="F184" s="458"/>
      <c r="G184" s="452"/>
      <c r="H184" s="455">
        <f>SUM(H167:H182)</f>
        <v>0</v>
      </c>
    </row>
    <row r="185" spans="1:9" ht="14.25" customHeight="1" thickTop="1">
      <c r="A185" s="393"/>
      <c r="B185" s="412"/>
      <c r="C185" s="393"/>
      <c r="D185" s="393"/>
      <c r="E185" s="393"/>
      <c r="F185" s="393"/>
      <c r="G185" s="444"/>
      <c r="H185" s="393"/>
      <c r="I185" s="31"/>
    </row>
    <row r="186" spans="1:9" ht="14.25" customHeight="1">
      <c r="A186" s="393"/>
      <c r="B186" s="412"/>
      <c r="C186" s="393"/>
      <c r="D186" s="393"/>
      <c r="E186" s="393"/>
      <c r="F186" s="393"/>
      <c r="G186" s="444"/>
      <c r="H186" s="393"/>
      <c r="I186" s="31"/>
    </row>
    <row r="187" spans="1:9">
      <c r="A187" s="392"/>
      <c r="B187" s="392" t="s">
        <v>9</v>
      </c>
      <c r="C187" s="392" t="s">
        <v>169</v>
      </c>
      <c r="D187" s="392"/>
      <c r="E187" s="392"/>
      <c r="F187" s="392"/>
      <c r="G187" s="447"/>
      <c r="H187" s="392"/>
    </row>
    <row r="188" spans="1:9" ht="14.25" customHeight="1">
      <c r="A188" s="393"/>
      <c r="B188" s="412"/>
      <c r="C188" s="393"/>
      <c r="D188" s="393"/>
      <c r="E188" s="393"/>
      <c r="F188" s="393"/>
      <c r="G188" s="444"/>
      <c r="H188" s="393"/>
      <c r="I188" s="31"/>
    </row>
    <row r="189" spans="1:9" ht="14.25" customHeight="1">
      <c r="A189" s="393"/>
      <c r="B189" s="412"/>
      <c r="C189" s="388" t="s">
        <v>191</v>
      </c>
      <c r="D189" s="388"/>
      <c r="E189" s="393"/>
      <c r="F189" s="393"/>
      <c r="G189" s="444"/>
      <c r="H189" s="393"/>
      <c r="I189" s="31"/>
    </row>
    <row r="190" spans="1:9" ht="14.25" customHeight="1">
      <c r="A190" s="393"/>
      <c r="B190" s="412"/>
      <c r="C190" s="393"/>
      <c r="D190" s="393"/>
      <c r="E190" s="393"/>
      <c r="F190" s="393"/>
      <c r="G190" s="444"/>
      <c r="H190" s="393"/>
      <c r="I190" s="31"/>
    </row>
    <row r="191" spans="1:9" ht="29.25" customHeight="1">
      <c r="A191" s="393"/>
      <c r="B191" s="412"/>
      <c r="C191" s="395" t="s">
        <v>171</v>
      </c>
      <c r="D191" s="396"/>
      <c r="E191" s="393"/>
      <c r="F191" s="393"/>
      <c r="G191" s="444"/>
      <c r="H191" s="393"/>
      <c r="I191" s="31"/>
    </row>
    <row r="192" spans="1:9" ht="54" customHeight="1">
      <c r="A192" s="393"/>
      <c r="B192" s="412"/>
      <c r="C192" s="395" t="s">
        <v>172</v>
      </c>
      <c r="D192" s="396"/>
      <c r="E192" s="393"/>
      <c r="F192" s="393"/>
      <c r="G192" s="444"/>
      <c r="H192" s="393"/>
      <c r="I192" s="31"/>
    </row>
    <row r="193" spans="1:9" ht="80.25" customHeight="1">
      <c r="A193" s="393"/>
      <c r="B193" s="412"/>
      <c r="C193" s="395" t="s">
        <v>173</v>
      </c>
      <c r="D193" s="396"/>
      <c r="E193" s="393"/>
      <c r="F193" s="393"/>
      <c r="G193" s="444"/>
      <c r="H193" s="393"/>
      <c r="I193" s="31"/>
    </row>
    <row r="194" spans="1:9" ht="33.75" customHeight="1">
      <c r="A194" s="393"/>
      <c r="B194" s="412"/>
      <c r="C194" s="395" t="s">
        <v>174</v>
      </c>
      <c r="D194" s="396"/>
      <c r="E194" s="393"/>
      <c r="F194" s="393"/>
      <c r="G194" s="444"/>
      <c r="H194" s="393"/>
      <c r="I194" s="31"/>
    </row>
    <row r="195" spans="1:9" ht="82.5" customHeight="1">
      <c r="A195" s="393"/>
      <c r="B195" s="412"/>
      <c r="C195" s="395" t="s">
        <v>175</v>
      </c>
      <c r="D195" s="396"/>
      <c r="E195" s="393"/>
      <c r="F195" s="393"/>
      <c r="G195" s="444"/>
      <c r="H195" s="393"/>
      <c r="I195" s="31"/>
    </row>
    <row r="196" spans="1:9" ht="14.25" customHeight="1">
      <c r="A196" s="393"/>
      <c r="B196" s="412"/>
      <c r="C196" s="419" t="s">
        <v>176</v>
      </c>
      <c r="D196" s="420"/>
      <c r="E196" s="393"/>
      <c r="F196" s="393"/>
      <c r="G196" s="444"/>
      <c r="H196" s="393"/>
      <c r="I196" s="31"/>
    </row>
    <row r="197" spans="1:9" ht="14.25" customHeight="1">
      <c r="A197" s="393"/>
      <c r="B197" s="412"/>
      <c r="C197" s="419" t="s">
        <v>177</v>
      </c>
      <c r="D197" s="420"/>
      <c r="E197" s="393"/>
      <c r="F197" s="393"/>
      <c r="G197" s="444"/>
      <c r="H197" s="393"/>
      <c r="I197" s="31"/>
    </row>
    <row r="198" spans="1:9" ht="14.25" customHeight="1">
      <c r="A198" s="393"/>
      <c r="B198" s="412"/>
      <c r="C198" s="419" t="s">
        <v>178</v>
      </c>
      <c r="D198" s="420"/>
      <c r="E198" s="393"/>
      <c r="F198" s="393"/>
      <c r="G198" s="444"/>
      <c r="H198" s="393"/>
      <c r="I198" s="31"/>
    </row>
    <row r="199" spans="1:9" ht="14.25" customHeight="1">
      <c r="A199" s="393"/>
      <c r="B199" s="412"/>
      <c r="C199" s="419" t="s">
        <v>179</v>
      </c>
      <c r="D199" s="420"/>
      <c r="E199" s="393"/>
      <c r="F199" s="393"/>
      <c r="G199" s="444"/>
      <c r="H199" s="393"/>
      <c r="I199" s="31"/>
    </row>
    <row r="200" spans="1:9" ht="14.25" customHeight="1">
      <c r="A200" s="393"/>
      <c r="B200" s="412"/>
      <c r="C200" s="419" t="s">
        <v>180</v>
      </c>
      <c r="D200" s="420"/>
      <c r="E200" s="393"/>
      <c r="F200" s="393"/>
      <c r="G200" s="444"/>
      <c r="H200" s="393"/>
      <c r="I200" s="31"/>
    </row>
    <row r="201" spans="1:9" ht="14.25" customHeight="1">
      <c r="A201" s="393"/>
      <c r="B201" s="412"/>
      <c r="C201" s="419" t="s">
        <v>181</v>
      </c>
      <c r="D201" s="420"/>
      <c r="E201" s="393"/>
      <c r="F201" s="393"/>
      <c r="G201" s="444"/>
      <c r="H201" s="393"/>
      <c r="I201" s="31"/>
    </row>
    <row r="202" spans="1:9" ht="28.5" customHeight="1">
      <c r="A202" s="393"/>
      <c r="B202" s="412"/>
      <c r="C202" s="395" t="s">
        <v>182</v>
      </c>
      <c r="D202" s="396"/>
      <c r="E202" s="393"/>
      <c r="F202" s="393"/>
      <c r="G202" s="444"/>
      <c r="H202" s="393"/>
      <c r="I202" s="31"/>
    </row>
    <row r="203" spans="1:9" ht="14.25" customHeight="1">
      <c r="A203" s="393"/>
      <c r="B203" s="412"/>
      <c r="C203" s="419" t="s">
        <v>183</v>
      </c>
      <c r="D203" s="420"/>
      <c r="E203" s="393"/>
      <c r="F203" s="393"/>
      <c r="G203" s="444"/>
      <c r="H203" s="393"/>
      <c r="I203" s="31"/>
    </row>
    <row r="204" spans="1:9" ht="30.75" customHeight="1">
      <c r="A204" s="393"/>
      <c r="B204" s="412"/>
      <c r="C204" s="395" t="s">
        <v>184</v>
      </c>
      <c r="D204" s="396"/>
      <c r="E204" s="393"/>
      <c r="F204" s="393"/>
      <c r="G204" s="444"/>
      <c r="H204" s="393"/>
      <c r="I204" s="31"/>
    </row>
    <row r="205" spans="1:9" ht="14.25" customHeight="1">
      <c r="A205" s="393"/>
      <c r="B205" s="412"/>
      <c r="C205" s="419" t="s">
        <v>185</v>
      </c>
      <c r="D205" s="420"/>
      <c r="E205" s="393"/>
      <c r="F205" s="393"/>
      <c r="G205" s="444"/>
      <c r="H205" s="393"/>
      <c r="I205" s="31"/>
    </row>
    <row r="206" spans="1:9" ht="31.5" customHeight="1">
      <c r="A206" s="393"/>
      <c r="B206" s="412"/>
      <c r="C206" s="395" t="s">
        <v>186</v>
      </c>
      <c r="D206" s="396"/>
      <c r="E206" s="393"/>
      <c r="F206" s="393"/>
      <c r="G206" s="444"/>
      <c r="H206" s="393"/>
      <c r="I206" s="31"/>
    </row>
    <row r="207" spans="1:9" ht="14.25" customHeight="1">
      <c r="A207" s="393"/>
      <c r="B207" s="412"/>
      <c r="C207" s="419" t="s">
        <v>187</v>
      </c>
      <c r="D207" s="420"/>
      <c r="E207" s="393"/>
      <c r="F207" s="393"/>
      <c r="G207" s="444"/>
      <c r="H207" s="393"/>
      <c r="I207" s="31"/>
    </row>
    <row r="208" spans="1:9" ht="14.25" customHeight="1">
      <c r="A208" s="393"/>
      <c r="B208" s="412"/>
      <c r="C208" s="393"/>
      <c r="D208" s="393"/>
      <c r="E208" s="393"/>
      <c r="F208" s="393"/>
      <c r="G208" s="444"/>
      <c r="H208" s="393"/>
      <c r="I208" s="31"/>
    </row>
    <row r="209" spans="1:9" ht="14.25" customHeight="1">
      <c r="A209" s="393"/>
      <c r="B209" s="412"/>
      <c r="C209" s="423" t="s">
        <v>188</v>
      </c>
      <c r="D209" s="420"/>
      <c r="E209" s="393"/>
      <c r="F209" s="393"/>
      <c r="G209" s="444"/>
      <c r="H209" s="393"/>
      <c r="I209" s="31"/>
    </row>
    <row r="210" spans="1:9" ht="14.25" customHeight="1">
      <c r="A210" s="393"/>
      <c r="B210" s="412"/>
      <c r="C210" s="393"/>
      <c r="D210" s="393"/>
      <c r="E210" s="393"/>
      <c r="F210" s="393"/>
      <c r="G210" s="444"/>
      <c r="H210" s="393"/>
      <c r="I210" s="31"/>
    </row>
    <row r="211" spans="1:9" ht="109.5" customHeight="1">
      <c r="A211" s="393"/>
      <c r="B211" s="412"/>
      <c r="C211" s="395" t="s">
        <v>189</v>
      </c>
      <c r="D211" s="396"/>
      <c r="E211" s="393"/>
      <c r="F211" s="393"/>
      <c r="G211" s="444"/>
      <c r="H211" s="393"/>
      <c r="I211" s="31"/>
    </row>
    <row r="212" spans="1:9" ht="130.5" customHeight="1">
      <c r="A212" s="393"/>
      <c r="B212" s="412"/>
      <c r="C212" s="395" t="s">
        <v>190</v>
      </c>
      <c r="D212" s="396"/>
      <c r="E212" s="393"/>
      <c r="F212" s="393"/>
      <c r="G212" s="444"/>
      <c r="H212" s="393"/>
      <c r="I212" s="31"/>
    </row>
    <row r="213" spans="1:9" ht="14.25" customHeight="1">
      <c r="A213" s="393"/>
      <c r="B213" s="412"/>
      <c r="C213" s="393"/>
      <c r="D213" s="393"/>
      <c r="E213" s="393"/>
      <c r="F213" s="393"/>
      <c r="G213" s="444"/>
      <c r="H213" s="393"/>
      <c r="I213" s="31"/>
    </row>
    <row r="214" spans="1:9" ht="14.25" customHeight="1">
      <c r="A214" s="393"/>
      <c r="B214" s="412"/>
      <c r="C214" s="424" t="s">
        <v>192</v>
      </c>
      <c r="D214" s="424"/>
      <c r="E214" s="393"/>
      <c r="F214" s="393"/>
      <c r="G214" s="444"/>
      <c r="H214" s="393"/>
      <c r="I214" s="31"/>
    </row>
    <row r="215" spans="1:9" ht="14.25" customHeight="1">
      <c r="A215" s="393"/>
      <c r="B215" s="412"/>
      <c r="C215" s="393"/>
      <c r="D215" s="393"/>
      <c r="E215" s="393"/>
      <c r="F215" s="393"/>
      <c r="G215" s="444"/>
      <c r="H215" s="393"/>
      <c r="I215" s="31"/>
    </row>
    <row r="216" spans="1:9" ht="91.5" customHeight="1">
      <c r="A216" s="393"/>
      <c r="B216" s="412"/>
      <c r="C216" s="395" t="s">
        <v>194</v>
      </c>
      <c r="D216" s="396"/>
      <c r="E216" s="393"/>
      <c r="F216" s="393"/>
      <c r="G216" s="444"/>
      <c r="H216" s="393"/>
      <c r="I216" s="31"/>
    </row>
    <row r="217" spans="1:9" ht="70.5" customHeight="1">
      <c r="A217" s="393"/>
      <c r="B217" s="412"/>
      <c r="C217" s="395" t="s">
        <v>193</v>
      </c>
      <c r="D217" s="396"/>
      <c r="E217" s="393"/>
      <c r="F217" s="393"/>
      <c r="G217" s="444"/>
      <c r="H217" s="393"/>
      <c r="I217" s="31"/>
    </row>
    <row r="218" spans="1:9" ht="16.5" customHeight="1">
      <c r="A218" s="393"/>
      <c r="B218" s="412"/>
      <c r="C218" s="419" t="s">
        <v>176</v>
      </c>
      <c r="D218" s="420"/>
      <c r="E218" s="393"/>
      <c r="F218" s="393"/>
      <c r="G218" s="444"/>
      <c r="H218" s="393"/>
      <c r="I218" s="31"/>
    </row>
    <row r="219" spans="1:9" ht="16.5" customHeight="1">
      <c r="A219" s="393"/>
      <c r="B219" s="412"/>
      <c r="C219" s="419" t="s">
        <v>177</v>
      </c>
      <c r="D219" s="420"/>
      <c r="E219" s="393"/>
      <c r="F219" s="393"/>
      <c r="G219" s="444"/>
      <c r="H219" s="393"/>
      <c r="I219" s="31"/>
    </row>
    <row r="220" spans="1:9" ht="16.5" customHeight="1">
      <c r="A220" s="393"/>
      <c r="B220" s="412"/>
      <c r="C220" s="419" t="s">
        <v>178</v>
      </c>
      <c r="D220" s="420"/>
      <c r="E220" s="393"/>
      <c r="F220" s="393"/>
      <c r="G220" s="444"/>
      <c r="H220" s="393"/>
      <c r="I220" s="31"/>
    </row>
    <row r="221" spans="1:9" ht="16.5" customHeight="1">
      <c r="A221" s="393"/>
      <c r="B221" s="412"/>
      <c r="C221" s="425" t="s">
        <v>179</v>
      </c>
      <c r="D221" s="425"/>
      <c r="E221" s="393"/>
      <c r="F221" s="393"/>
      <c r="G221" s="444"/>
      <c r="H221" s="393"/>
      <c r="I221" s="31"/>
    </row>
    <row r="222" spans="1:9" ht="16.5" customHeight="1">
      <c r="A222" s="393"/>
      <c r="B222" s="412"/>
      <c r="C222" s="425" t="s">
        <v>180</v>
      </c>
      <c r="D222" s="425"/>
      <c r="E222" s="393"/>
      <c r="F222" s="393"/>
      <c r="G222" s="444"/>
      <c r="H222" s="393"/>
      <c r="I222" s="31"/>
    </row>
    <row r="223" spans="1:9" ht="16.5" customHeight="1">
      <c r="A223" s="393"/>
      <c r="B223" s="412"/>
      <c r="C223" s="419" t="s">
        <v>181</v>
      </c>
      <c r="D223" s="420"/>
      <c r="E223" s="393"/>
      <c r="F223" s="393"/>
      <c r="G223" s="444"/>
      <c r="H223" s="393"/>
      <c r="I223" s="31"/>
    </row>
    <row r="224" spans="1:9" ht="16.5" customHeight="1">
      <c r="A224" s="393"/>
      <c r="B224" s="412"/>
      <c r="C224" s="395" t="s">
        <v>182</v>
      </c>
      <c r="D224" s="396"/>
      <c r="E224" s="393"/>
      <c r="F224" s="393"/>
      <c r="G224" s="444"/>
      <c r="H224" s="393"/>
      <c r="I224" s="31"/>
    </row>
    <row r="225" spans="1:9" ht="16.5" customHeight="1">
      <c r="A225" s="393"/>
      <c r="B225" s="412"/>
      <c r="C225" s="419" t="s">
        <v>183</v>
      </c>
      <c r="D225" s="420"/>
      <c r="E225" s="393"/>
      <c r="F225" s="393"/>
      <c r="G225" s="444"/>
      <c r="H225" s="393"/>
      <c r="I225" s="31"/>
    </row>
    <row r="226" spans="1:9" ht="16.5" customHeight="1">
      <c r="A226" s="393"/>
      <c r="B226" s="412"/>
      <c r="C226" s="395" t="s">
        <v>184</v>
      </c>
      <c r="D226" s="396"/>
      <c r="E226" s="393"/>
      <c r="F226" s="393"/>
      <c r="G226" s="444"/>
      <c r="H226" s="393"/>
      <c r="I226" s="31"/>
    </row>
    <row r="227" spans="1:9" ht="16.5" customHeight="1">
      <c r="A227" s="393"/>
      <c r="B227" s="412"/>
      <c r="C227" s="425" t="s">
        <v>185</v>
      </c>
      <c r="D227" s="425"/>
      <c r="E227" s="393"/>
      <c r="F227" s="393"/>
      <c r="G227" s="444"/>
      <c r="H227" s="393"/>
      <c r="I227" s="31"/>
    </row>
    <row r="228" spans="1:9" ht="16.5" customHeight="1">
      <c r="A228" s="393"/>
      <c r="B228" s="412"/>
      <c r="C228" s="395" t="s">
        <v>186</v>
      </c>
      <c r="D228" s="396"/>
      <c r="E228" s="393"/>
      <c r="F228" s="393"/>
      <c r="G228" s="444"/>
      <c r="H228" s="393"/>
      <c r="I228" s="31"/>
    </row>
    <row r="229" spans="1:9" ht="16.5" customHeight="1">
      <c r="A229" s="393"/>
      <c r="B229" s="412"/>
      <c r="C229" s="419" t="s">
        <v>187</v>
      </c>
      <c r="D229" s="420"/>
      <c r="E229" s="393"/>
      <c r="F229" s="393"/>
      <c r="G229" s="444"/>
      <c r="H229" s="393"/>
      <c r="I229" s="31"/>
    </row>
    <row r="230" spans="1:9" ht="16.5" customHeight="1">
      <c r="A230" s="393"/>
      <c r="B230" s="412"/>
      <c r="C230" s="426"/>
      <c r="D230" s="426"/>
      <c r="E230" s="393"/>
      <c r="F230" s="393"/>
      <c r="G230" s="444"/>
      <c r="H230" s="393"/>
      <c r="I230" s="31"/>
    </row>
    <row r="231" spans="1:9" ht="14.25" customHeight="1">
      <c r="A231" s="393"/>
      <c r="B231" s="412"/>
      <c r="C231" s="424" t="s">
        <v>195</v>
      </c>
      <c r="D231" s="424"/>
      <c r="E231" s="393"/>
      <c r="F231" s="393"/>
      <c r="G231" s="444"/>
      <c r="H231" s="393"/>
      <c r="I231" s="31"/>
    </row>
    <row r="232" spans="1:9" ht="14.25" customHeight="1">
      <c r="A232" s="393"/>
      <c r="B232" s="412"/>
      <c r="C232" s="393"/>
      <c r="D232" s="393"/>
      <c r="E232" s="393"/>
      <c r="F232" s="393"/>
      <c r="G232" s="444"/>
      <c r="H232" s="393"/>
      <c r="I232" s="31"/>
    </row>
    <row r="233" spans="1:9" ht="29.25" customHeight="1">
      <c r="A233" s="393"/>
      <c r="B233" s="412"/>
      <c r="C233" s="395" t="s">
        <v>196</v>
      </c>
      <c r="D233" s="396"/>
      <c r="E233" s="393"/>
      <c r="F233" s="393"/>
      <c r="G233" s="444"/>
      <c r="H233" s="393"/>
      <c r="I233" s="31"/>
    </row>
    <row r="234" spans="1:9" ht="44.25" customHeight="1">
      <c r="A234" s="393"/>
      <c r="B234" s="412"/>
      <c r="C234" s="395" t="s">
        <v>197</v>
      </c>
      <c r="D234" s="396"/>
      <c r="E234" s="393"/>
      <c r="F234" s="393"/>
      <c r="G234" s="444"/>
      <c r="H234" s="393"/>
      <c r="I234" s="31"/>
    </row>
    <row r="235" spans="1:9" ht="29.25" customHeight="1">
      <c r="A235" s="393"/>
      <c r="B235" s="412"/>
      <c r="C235" s="395" t="s">
        <v>198</v>
      </c>
      <c r="D235" s="396"/>
      <c r="E235" s="393"/>
      <c r="F235" s="393"/>
      <c r="G235" s="444"/>
      <c r="H235" s="393"/>
      <c r="I235" s="31"/>
    </row>
    <row r="236" spans="1:9" ht="82.5" customHeight="1">
      <c r="A236" s="393"/>
      <c r="B236" s="412"/>
      <c r="C236" s="395" t="s">
        <v>199</v>
      </c>
      <c r="D236" s="396"/>
      <c r="E236" s="393"/>
      <c r="F236" s="393"/>
      <c r="G236" s="444"/>
      <c r="H236" s="393"/>
      <c r="I236" s="31"/>
    </row>
    <row r="237" spans="1:9" ht="14.25" customHeight="1">
      <c r="A237" s="393"/>
      <c r="B237" s="412"/>
      <c r="C237" s="395" t="s">
        <v>200</v>
      </c>
      <c r="D237" s="396"/>
      <c r="E237" s="393"/>
      <c r="F237" s="393"/>
      <c r="G237" s="444"/>
      <c r="H237" s="393"/>
      <c r="I237" s="31"/>
    </row>
    <row r="238" spans="1:9" ht="38.25" customHeight="1">
      <c r="A238" s="393"/>
      <c r="B238" s="412"/>
      <c r="C238" s="395" t="s">
        <v>203</v>
      </c>
      <c r="D238" s="396"/>
      <c r="E238" s="393"/>
      <c r="F238" s="393"/>
      <c r="G238" s="444"/>
      <c r="H238" s="393"/>
      <c r="I238" s="31"/>
    </row>
    <row r="239" spans="1:9" ht="41.25" customHeight="1">
      <c r="A239" s="393"/>
      <c r="B239" s="412"/>
      <c r="C239" s="395" t="s">
        <v>201</v>
      </c>
      <c r="D239" s="396"/>
      <c r="E239" s="393"/>
      <c r="F239" s="393"/>
      <c r="G239" s="444"/>
      <c r="H239" s="393"/>
      <c r="I239" s="31"/>
    </row>
    <row r="240" spans="1:9" ht="102.75" customHeight="1">
      <c r="A240" s="393"/>
      <c r="B240" s="412"/>
      <c r="C240" s="395" t="s">
        <v>202</v>
      </c>
      <c r="D240" s="396"/>
      <c r="E240" s="393"/>
      <c r="F240" s="393"/>
      <c r="G240" s="444"/>
      <c r="H240" s="393"/>
      <c r="I240" s="31"/>
    </row>
    <row r="241" spans="1:9" ht="14.25" customHeight="1">
      <c r="A241" s="393"/>
      <c r="B241" s="412"/>
      <c r="C241" s="393"/>
      <c r="D241" s="393"/>
      <c r="E241" s="393"/>
      <c r="F241" s="393"/>
      <c r="G241" s="444"/>
      <c r="H241" s="393"/>
      <c r="I241" s="31"/>
    </row>
    <row r="242" spans="1:9" ht="12.75" customHeight="1">
      <c r="A242" s="393"/>
      <c r="B242" s="400">
        <f>MAX($A$1:B241)+1</f>
        <v>29</v>
      </c>
      <c r="C242" s="411" t="s">
        <v>219</v>
      </c>
      <c r="D242" s="396"/>
      <c r="E242" s="402"/>
      <c r="F242" s="403"/>
      <c r="G242" s="30"/>
      <c r="H242" s="434"/>
      <c r="I242" s="31"/>
    </row>
    <row r="243" spans="1:9" ht="59.25" customHeight="1">
      <c r="A243" s="393"/>
      <c r="B243" s="412"/>
      <c r="C243" s="401" t="s">
        <v>285</v>
      </c>
      <c r="D243" s="396"/>
      <c r="E243" s="402" t="s">
        <v>0</v>
      </c>
      <c r="F243" s="403">
        <v>25.5</v>
      </c>
      <c r="G243" s="30">
        <v>0</v>
      </c>
      <c r="H243" s="434">
        <f>F243*G243</f>
        <v>0</v>
      </c>
      <c r="I243" s="31"/>
    </row>
    <row r="244" spans="1:9" ht="14.25" customHeight="1">
      <c r="A244" s="393"/>
      <c r="B244" s="412"/>
      <c r="C244" s="393"/>
      <c r="D244" s="393"/>
      <c r="E244" s="393"/>
      <c r="F244" s="393"/>
      <c r="G244" s="444"/>
      <c r="H244" s="393"/>
      <c r="I244" s="31"/>
    </row>
    <row r="245" spans="1:9" ht="106.5" customHeight="1">
      <c r="A245" s="393"/>
      <c r="B245" s="400">
        <f>MAX($A$1:B244)+1</f>
        <v>30</v>
      </c>
      <c r="C245" s="401" t="s">
        <v>253</v>
      </c>
      <c r="D245" s="396"/>
      <c r="E245" s="402"/>
      <c r="F245" s="403"/>
      <c r="G245" s="30"/>
      <c r="H245" s="434"/>
      <c r="I245" s="31"/>
    </row>
    <row r="246" spans="1:9" ht="54.75" customHeight="1">
      <c r="A246" s="393"/>
      <c r="B246" s="412"/>
      <c r="C246" s="401" t="s">
        <v>207</v>
      </c>
      <c r="D246" s="396"/>
      <c r="E246" s="402" t="s">
        <v>0</v>
      </c>
      <c r="F246" s="403">
        <v>9.5</v>
      </c>
      <c r="G246" s="30">
        <v>0</v>
      </c>
      <c r="H246" s="434">
        <f>F246*G246</f>
        <v>0</v>
      </c>
      <c r="I246" s="31"/>
    </row>
    <row r="247" spans="1:9" ht="14.25" customHeight="1">
      <c r="A247" s="393"/>
      <c r="B247" s="412"/>
      <c r="C247" s="393"/>
      <c r="D247" s="393"/>
      <c r="E247" s="393"/>
      <c r="F247" s="393"/>
      <c r="G247" s="444"/>
      <c r="H247" s="393"/>
      <c r="I247" s="31"/>
    </row>
    <row r="248" spans="1:9" ht="47.25" customHeight="1">
      <c r="A248" s="393"/>
      <c r="B248" s="400">
        <f>MAX($A$1:B247)+1</f>
        <v>31</v>
      </c>
      <c r="C248" s="401" t="s">
        <v>481</v>
      </c>
      <c r="D248" s="396"/>
      <c r="E248" s="402" t="s">
        <v>49</v>
      </c>
      <c r="F248" s="403">
        <v>1</v>
      </c>
      <c r="G248" s="30">
        <v>0</v>
      </c>
      <c r="H248" s="434">
        <f>F248*G248</f>
        <v>0</v>
      </c>
      <c r="I248" s="31"/>
    </row>
    <row r="249" spans="1:9" ht="14.25" customHeight="1">
      <c r="A249" s="393"/>
      <c r="B249" s="412"/>
      <c r="C249" s="393"/>
      <c r="D249" s="393"/>
      <c r="E249" s="393"/>
      <c r="F249" s="393"/>
      <c r="G249" s="444"/>
      <c r="H249" s="393"/>
      <c r="I249" s="31"/>
    </row>
    <row r="250" spans="1:9" ht="95.25" customHeight="1">
      <c r="A250" s="393"/>
      <c r="B250" s="400">
        <f>MAX($A$1:B249)+1</f>
        <v>32</v>
      </c>
      <c r="C250" s="401" t="s">
        <v>252</v>
      </c>
      <c r="D250" s="396"/>
      <c r="E250" s="402"/>
      <c r="F250" s="403"/>
      <c r="G250" s="30"/>
      <c r="H250" s="434"/>
      <c r="I250" s="31"/>
    </row>
    <row r="251" spans="1:9" ht="54.75" customHeight="1">
      <c r="A251" s="393"/>
      <c r="B251" s="412"/>
      <c r="C251" s="401" t="s">
        <v>207</v>
      </c>
      <c r="D251" s="396"/>
      <c r="E251" s="402" t="s">
        <v>0</v>
      </c>
      <c r="F251" s="403">
        <v>25.5</v>
      </c>
      <c r="G251" s="30">
        <v>0</v>
      </c>
      <c r="H251" s="434">
        <f>F251*G251</f>
        <v>0</v>
      </c>
      <c r="I251" s="31"/>
    </row>
    <row r="252" spans="1:9" ht="14.25" customHeight="1">
      <c r="A252" s="393"/>
      <c r="B252" s="412"/>
      <c r="C252" s="393"/>
      <c r="D252" s="393"/>
      <c r="E252" s="393"/>
      <c r="F252" s="393"/>
      <c r="G252" s="444"/>
      <c r="H252" s="393"/>
      <c r="I252" s="31"/>
    </row>
    <row r="253" spans="1:9" ht="47.25" customHeight="1">
      <c r="A253" s="393"/>
      <c r="B253" s="400">
        <f>MAX($A$1:B252)+1</f>
        <v>33</v>
      </c>
      <c r="C253" s="411" t="s">
        <v>484</v>
      </c>
      <c r="D253" s="396"/>
      <c r="E253" s="402" t="s">
        <v>49</v>
      </c>
      <c r="F253" s="403">
        <v>26</v>
      </c>
      <c r="G253" s="30">
        <v>0</v>
      </c>
      <c r="H253" s="434">
        <f>F253*G253</f>
        <v>0</v>
      </c>
      <c r="I253" s="31"/>
    </row>
    <row r="254" spans="1:9" ht="14.25" customHeight="1">
      <c r="A254" s="393"/>
      <c r="B254" s="412"/>
      <c r="C254" s="393"/>
      <c r="D254" s="393"/>
      <c r="E254" s="393"/>
      <c r="F254" s="393"/>
      <c r="G254" s="444"/>
      <c r="H254" s="393"/>
      <c r="I254" s="31"/>
    </row>
    <row r="255" spans="1:9" ht="47.25" customHeight="1">
      <c r="A255" s="393"/>
      <c r="B255" s="400">
        <f>MAX($A$1:B254)+1</f>
        <v>34</v>
      </c>
      <c r="C255" s="411" t="s">
        <v>286</v>
      </c>
      <c r="D255" s="396"/>
      <c r="E255" s="402" t="s">
        <v>0</v>
      </c>
      <c r="F255" s="403">
        <v>24</v>
      </c>
      <c r="G255" s="30">
        <v>0</v>
      </c>
      <c r="H255" s="434">
        <f>F255*G255</f>
        <v>0</v>
      </c>
      <c r="I255" s="31"/>
    </row>
    <row r="256" spans="1:9" ht="14.25" customHeight="1">
      <c r="A256" s="393"/>
      <c r="B256" s="412"/>
      <c r="C256" s="393"/>
      <c r="D256" s="393"/>
      <c r="E256" s="393"/>
      <c r="F256" s="393"/>
      <c r="G256" s="444"/>
      <c r="H256" s="393"/>
      <c r="I256" s="31"/>
    </row>
    <row r="257" spans="1:9" ht="41.25" customHeight="1">
      <c r="A257" s="393"/>
      <c r="B257" s="400">
        <f>MAX($A$1:B256)+1</f>
        <v>35</v>
      </c>
      <c r="C257" s="411" t="s">
        <v>204</v>
      </c>
      <c r="D257" s="396"/>
      <c r="E257" s="402" t="s">
        <v>0</v>
      </c>
      <c r="F257" s="403">
        <v>9.5</v>
      </c>
      <c r="G257" s="30">
        <v>0</v>
      </c>
      <c r="H257" s="434">
        <f>F257*G257</f>
        <v>0</v>
      </c>
      <c r="I257" s="31"/>
    </row>
    <row r="258" spans="1:9" ht="14.25" customHeight="1">
      <c r="A258" s="393"/>
      <c r="B258" s="412"/>
      <c r="C258" s="393"/>
      <c r="D258" s="393"/>
      <c r="E258" s="393"/>
      <c r="F258" s="393"/>
      <c r="G258" s="444"/>
      <c r="H258" s="393"/>
      <c r="I258" s="31"/>
    </row>
    <row r="259" spans="1:9" ht="41.25" customHeight="1">
      <c r="A259" s="393"/>
      <c r="B259" s="400">
        <f>MAX($A$1:B258)+1</f>
        <v>36</v>
      </c>
      <c r="C259" s="411" t="s">
        <v>470</v>
      </c>
      <c r="D259" s="396"/>
      <c r="E259" s="402" t="s">
        <v>0</v>
      </c>
      <c r="F259" s="403">
        <v>9.5</v>
      </c>
      <c r="G259" s="30">
        <v>0</v>
      </c>
      <c r="H259" s="434">
        <f>F259*G259</f>
        <v>0</v>
      </c>
      <c r="I259" s="31"/>
    </row>
    <row r="260" spans="1:9" ht="14.25" customHeight="1">
      <c r="A260" s="393"/>
      <c r="B260" s="412"/>
      <c r="C260" s="393"/>
      <c r="D260" s="393"/>
      <c r="E260" s="393"/>
      <c r="F260" s="393"/>
      <c r="G260" s="444"/>
      <c r="H260" s="393"/>
      <c r="I260" s="31"/>
    </row>
    <row r="261" spans="1:9" ht="55.5" customHeight="1">
      <c r="A261" s="393"/>
      <c r="B261" s="400">
        <f>MAX($A$1:B260)+1</f>
        <v>37</v>
      </c>
      <c r="C261" s="411" t="s">
        <v>206</v>
      </c>
      <c r="D261" s="396"/>
      <c r="E261" s="402"/>
      <c r="F261" s="403"/>
      <c r="G261" s="30"/>
      <c r="H261" s="434"/>
      <c r="I261" s="31"/>
    </row>
    <row r="262" spans="1:9" ht="45.75" customHeight="1">
      <c r="A262" s="393"/>
      <c r="B262" s="412"/>
      <c r="C262" s="401" t="s">
        <v>221</v>
      </c>
      <c r="D262" s="396"/>
      <c r="E262" s="402" t="s">
        <v>0</v>
      </c>
      <c r="F262" s="403">
        <v>24</v>
      </c>
      <c r="G262" s="30">
        <v>0</v>
      </c>
      <c r="H262" s="434">
        <f>F262*G262</f>
        <v>0</v>
      </c>
      <c r="I262" s="31"/>
    </row>
    <row r="263" spans="1:9" ht="14.25" customHeight="1">
      <c r="A263" s="393"/>
      <c r="B263" s="412"/>
      <c r="C263" s="393"/>
      <c r="D263" s="393"/>
      <c r="E263" s="393"/>
      <c r="F263" s="393"/>
      <c r="G263" s="444"/>
      <c r="H263" s="393"/>
      <c r="I263" s="31"/>
    </row>
    <row r="264" spans="1:9" ht="108.75" customHeight="1">
      <c r="A264" s="393"/>
      <c r="B264" s="400">
        <f>MAX($A$1:B262)+1</f>
        <v>38</v>
      </c>
      <c r="C264" s="411" t="s">
        <v>205</v>
      </c>
      <c r="D264" s="396"/>
      <c r="E264" s="402"/>
      <c r="F264" s="403"/>
      <c r="G264" s="30"/>
      <c r="H264" s="434"/>
      <c r="I264" s="31"/>
    </row>
    <row r="265" spans="1:9" ht="43.5" customHeight="1">
      <c r="A265" s="393"/>
      <c r="B265" s="412"/>
      <c r="C265" s="401" t="s">
        <v>220</v>
      </c>
      <c r="D265" s="396"/>
      <c r="E265" s="402" t="s">
        <v>0</v>
      </c>
      <c r="F265" s="403">
        <v>24</v>
      </c>
      <c r="G265" s="30">
        <v>0</v>
      </c>
      <c r="H265" s="434">
        <f>F265*G265</f>
        <v>0</v>
      </c>
      <c r="I265" s="31"/>
    </row>
    <row r="266" spans="1:9" ht="14.25" customHeight="1">
      <c r="A266" s="393"/>
      <c r="B266" s="412"/>
      <c r="C266" s="393"/>
      <c r="D266" s="393"/>
      <c r="E266" s="393"/>
      <c r="F266" s="393"/>
      <c r="G266" s="444"/>
      <c r="H266" s="393"/>
      <c r="I266" s="31"/>
    </row>
    <row r="267" spans="1:9" ht="16.5" customHeight="1" thickBot="1">
      <c r="A267" s="458"/>
      <c r="B267" s="458" t="s">
        <v>9</v>
      </c>
      <c r="C267" s="458" t="s">
        <v>170</v>
      </c>
      <c r="D267" s="458"/>
      <c r="E267" s="458"/>
      <c r="F267" s="458"/>
      <c r="G267" s="452"/>
      <c r="H267" s="455">
        <f>SUM(H242:H265)</f>
        <v>0</v>
      </c>
    </row>
    <row r="268" spans="1:9" ht="14.25" customHeight="1" thickTop="1">
      <c r="A268" s="393"/>
      <c r="B268" s="412"/>
      <c r="C268" s="393"/>
      <c r="D268" s="393"/>
      <c r="E268" s="393"/>
      <c r="F268" s="393"/>
      <c r="G268" s="444"/>
      <c r="H268" s="393"/>
      <c r="I268" s="31"/>
    </row>
    <row r="270" spans="1:9">
      <c r="A270" s="392"/>
      <c r="B270" s="392" t="s">
        <v>208</v>
      </c>
      <c r="C270" s="392" t="s">
        <v>212</v>
      </c>
      <c r="D270" s="392"/>
      <c r="E270" s="392"/>
      <c r="F270" s="392"/>
      <c r="G270" s="447"/>
      <c r="H270" s="392"/>
    </row>
    <row r="272" spans="1:9" ht="51.75" customHeight="1">
      <c r="C272" s="427" t="s">
        <v>378</v>
      </c>
      <c r="D272" s="428"/>
    </row>
    <row r="274" spans="1:8" ht="30.75" customHeight="1">
      <c r="A274" s="393"/>
      <c r="B274" s="400">
        <f>MAX($A$1:B271)+1</f>
        <v>39</v>
      </c>
      <c r="C274" s="411" t="s">
        <v>235</v>
      </c>
      <c r="D274" s="396"/>
      <c r="E274" s="429"/>
      <c r="F274" s="403"/>
      <c r="G274" s="30"/>
      <c r="H274" s="434"/>
    </row>
    <row r="275" spans="1:8" ht="57.75" customHeight="1">
      <c r="A275" s="393"/>
      <c r="B275" s="400"/>
      <c r="C275" s="430" t="s">
        <v>223</v>
      </c>
      <c r="D275" s="431" t="s">
        <v>459</v>
      </c>
      <c r="E275" s="429"/>
      <c r="F275" s="403"/>
      <c r="G275" s="30"/>
      <c r="H275" s="434"/>
    </row>
    <row r="276" spans="1:8" ht="30.75" customHeight="1">
      <c r="A276" s="393"/>
      <c r="B276" s="400"/>
      <c r="C276" s="430" t="s">
        <v>244</v>
      </c>
      <c r="D276" s="431" t="s">
        <v>245</v>
      </c>
      <c r="E276" s="429"/>
      <c r="F276" s="403"/>
      <c r="G276" s="30"/>
      <c r="H276" s="434"/>
    </row>
    <row r="277" spans="1:8" ht="18.75" customHeight="1">
      <c r="A277" s="393"/>
      <c r="B277" s="400"/>
      <c r="C277" s="430" t="s">
        <v>224</v>
      </c>
      <c r="D277" s="431" t="s">
        <v>239</v>
      </c>
      <c r="E277" s="429"/>
      <c r="F277" s="403"/>
      <c r="G277" s="30"/>
      <c r="H277" s="434"/>
    </row>
    <row r="278" spans="1:8" ht="18.75" customHeight="1">
      <c r="A278" s="393"/>
      <c r="B278" s="400"/>
      <c r="C278" s="430" t="s">
        <v>238</v>
      </c>
      <c r="D278" s="431" t="s">
        <v>240</v>
      </c>
      <c r="E278" s="429"/>
      <c r="F278" s="403"/>
      <c r="G278" s="30"/>
      <c r="H278" s="434"/>
    </row>
    <row r="279" spans="1:8" ht="18.75" customHeight="1">
      <c r="A279" s="393"/>
      <c r="B279" s="400"/>
      <c r="C279" s="430" t="s">
        <v>226</v>
      </c>
      <c r="D279" s="431" t="s">
        <v>241</v>
      </c>
      <c r="E279" s="429"/>
      <c r="F279" s="403"/>
      <c r="G279" s="30"/>
      <c r="H279" s="434"/>
    </row>
    <row r="280" spans="1:8" ht="18.75" customHeight="1">
      <c r="A280" s="393"/>
      <c r="B280" s="400"/>
      <c r="C280" s="430" t="s">
        <v>227</v>
      </c>
      <c r="D280" s="431" t="s">
        <v>228</v>
      </c>
      <c r="E280" s="429"/>
      <c r="F280" s="403"/>
      <c r="G280" s="30"/>
      <c r="H280" s="434"/>
    </row>
    <row r="281" spans="1:8" ht="59.25" customHeight="1">
      <c r="A281" s="393"/>
      <c r="B281" s="400"/>
      <c r="C281" s="430" t="s">
        <v>229</v>
      </c>
      <c r="D281" s="431" t="s">
        <v>242</v>
      </c>
      <c r="E281" s="429"/>
      <c r="F281" s="403"/>
      <c r="G281" s="30"/>
      <c r="H281" s="434"/>
    </row>
    <row r="282" spans="1:8" ht="95.25" customHeight="1">
      <c r="A282" s="393"/>
      <c r="B282" s="400"/>
      <c r="C282" s="430" t="s">
        <v>230</v>
      </c>
      <c r="D282" s="431" t="s">
        <v>462</v>
      </c>
      <c r="E282" s="429"/>
      <c r="F282" s="403"/>
      <c r="G282" s="30"/>
      <c r="H282" s="434"/>
    </row>
    <row r="283" spans="1:8" ht="29.25" customHeight="1">
      <c r="A283" s="393"/>
      <c r="B283" s="400"/>
      <c r="C283" s="430" t="s">
        <v>231</v>
      </c>
      <c r="D283" s="431" t="s">
        <v>461</v>
      </c>
      <c r="E283" s="429"/>
      <c r="F283" s="403"/>
      <c r="G283" s="30"/>
      <c r="H283" s="434"/>
    </row>
    <row r="284" spans="1:8" ht="18.75" customHeight="1">
      <c r="A284" s="393"/>
      <c r="B284" s="400"/>
      <c r="C284" s="430" t="s">
        <v>232</v>
      </c>
      <c r="D284" s="431" t="s">
        <v>225</v>
      </c>
      <c r="E284" s="429"/>
      <c r="F284" s="403"/>
      <c r="G284" s="30"/>
      <c r="H284" s="434"/>
    </row>
    <row r="285" spans="1:8" ht="69.75" customHeight="1">
      <c r="A285" s="393"/>
      <c r="B285" s="400"/>
      <c r="C285" s="430" t="s">
        <v>236</v>
      </c>
      <c r="D285" s="431" t="s">
        <v>237</v>
      </c>
      <c r="E285" s="429"/>
      <c r="F285" s="403"/>
      <c r="G285" s="30"/>
      <c r="H285" s="434"/>
    </row>
    <row r="286" spans="1:8" ht="21.75" customHeight="1">
      <c r="A286" s="393"/>
      <c r="B286" s="400"/>
      <c r="C286" s="430" t="s">
        <v>233</v>
      </c>
      <c r="D286" s="431" t="s">
        <v>225</v>
      </c>
      <c r="E286" s="429"/>
      <c r="F286" s="403"/>
      <c r="G286" s="30"/>
      <c r="H286" s="434"/>
    </row>
    <row r="287" spans="1:8" ht="28.5" customHeight="1">
      <c r="A287" s="393"/>
      <c r="B287" s="400"/>
      <c r="C287" s="430" t="s">
        <v>460</v>
      </c>
      <c r="D287" s="431" t="s">
        <v>243</v>
      </c>
      <c r="E287" s="429"/>
      <c r="F287" s="403"/>
      <c r="G287" s="30"/>
      <c r="H287" s="434"/>
    </row>
    <row r="288" spans="1:8" ht="81" customHeight="1">
      <c r="A288" s="393"/>
      <c r="B288" s="400"/>
      <c r="C288" s="430" t="s">
        <v>234</v>
      </c>
      <c r="D288" s="431" t="s">
        <v>463</v>
      </c>
      <c r="E288" s="429"/>
      <c r="F288" s="403"/>
      <c r="G288" s="30"/>
      <c r="H288" s="434"/>
    </row>
    <row r="289" spans="1:8" ht="13.5" customHeight="1">
      <c r="A289" s="393"/>
      <c r="B289" s="400"/>
      <c r="C289" s="432"/>
      <c r="D289" s="415" t="s">
        <v>376</v>
      </c>
      <c r="E289" s="402" t="s">
        <v>81</v>
      </c>
      <c r="F289" s="403">
        <v>1</v>
      </c>
      <c r="G289" s="30">
        <v>0</v>
      </c>
      <c r="H289" s="434">
        <f>F289*G289</f>
        <v>0</v>
      </c>
    </row>
    <row r="291" spans="1:8" ht="16.5" customHeight="1" thickBot="1">
      <c r="A291" s="458"/>
      <c r="B291" s="458" t="s">
        <v>208</v>
      </c>
      <c r="C291" s="458" t="s">
        <v>213</v>
      </c>
      <c r="D291" s="458"/>
      <c r="E291" s="458"/>
      <c r="F291" s="458"/>
      <c r="G291" s="452"/>
      <c r="H291" s="455">
        <f>SUM(H289:H289)</f>
        <v>0</v>
      </c>
    </row>
    <row r="292" spans="1:8" ht="15.75" thickTop="1"/>
    <row r="294" spans="1:8">
      <c r="A294" s="392"/>
      <c r="B294" s="392" t="s">
        <v>209</v>
      </c>
      <c r="C294" s="392" t="s">
        <v>211</v>
      </c>
      <c r="D294" s="392"/>
      <c r="E294" s="392"/>
      <c r="F294" s="392"/>
      <c r="G294" s="447"/>
      <c r="H294" s="392"/>
    </row>
    <row r="296" spans="1:8" ht="33" customHeight="1">
      <c r="A296" s="393"/>
      <c r="B296" s="400">
        <f>MAX($A$1:B295)+1</f>
        <v>40</v>
      </c>
      <c r="C296" s="411" t="s">
        <v>267</v>
      </c>
      <c r="D296" s="396"/>
      <c r="E296" s="402" t="s">
        <v>81</v>
      </c>
      <c r="F296" s="403">
        <v>2</v>
      </c>
      <c r="G296" s="30">
        <v>0</v>
      </c>
      <c r="H296" s="434">
        <f>F296*G296</f>
        <v>0</v>
      </c>
    </row>
    <row r="297" spans="1:8">
      <c r="D297" s="393" t="s">
        <v>471</v>
      </c>
      <c r="E297" s="402" t="s">
        <v>81</v>
      </c>
      <c r="F297" s="403">
        <v>2</v>
      </c>
      <c r="G297" s="30">
        <v>0</v>
      </c>
      <c r="H297" s="434">
        <f>F297*G297</f>
        <v>0</v>
      </c>
    </row>
    <row r="309" spans="1:8" ht="28.5" customHeight="1">
      <c r="B309" s="399" t="s">
        <v>482</v>
      </c>
      <c r="C309" s="411" t="s">
        <v>269</v>
      </c>
      <c r="D309" s="396"/>
      <c r="E309" s="402" t="s">
        <v>81</v>
      </c>
      <c r="F309" s="403">
        <v>1</v>
      </c>
      <c r="G309" s="30">
        <v>0</v>
      </c>
      <c r="H309" s="434">
        <f t="shared" ref="H309:H310" si="0">F309*G309</f>
        <v>0</v>
      </c>
    </row>
    <row r="310" spans="1:8" ht="30" customHeight="1">
      <c r="B310" s="399" t="s">
        <v>483</v>
      </c>
      <c r="C310" s="411" t="s">
        <v>268</v>
      </c>
      <c r="D310" s="396"/>
      <c r="E310" s="402" t="s">
        <v>81</v>
      </c>
      <c r="F310" s="403">
        <v>1</v>
      </c>
      <c r="G310" s="30">
        <v>0</v>
      </c>
      <c r="H310" s="434">
        <f t="shared" si="0"/>
        <v>0</v>
      </c>
    </row>
    <row r="312" spans="1:8" ht="57.75" customHeight="1">
      <c r="A312" s="393"/>
      <c r="B312" s="400">
        <f>MAX($A$1:B307)+1</f>
        <v>41</v>
      </c>
      <c r="C312" s="411" t="s">
        <v>254</v>
      </c>
      <c r="D312" s="396"/>
      <c r="E312" s="402" t="s">
        <v>81</v>
      </c>
      <c r="F312" s="403">
        <v>2</v>
      </c>
      <c r="G312" s="30">
        <v>0</v>
      </c>
      <c r="H312" s="434">
        <f>F312*G312</f>
        <v>0</v>
      </c>
    </row>
    <row r="313" spans="1:8">
      <c r="D313" s="393" t="s">
        <v>471</v>
      </c>
      <c r="E313" s="402" t="s">
        <v>81</v>
      </c>
      <c r="F313" s="403">
        <v>2</v>
      </c>
      <c r="G313" s="30">
        <v>0</v>
      </c>
      <c r="H313" s="434">
        <f>F313*G313</f>
        <v>0</v>
      </c>
    </row>
    <row r="325" spans="1:8" ht="30" customHeight="1">
      <c r="A325" s="393"/>
      <c r="B325" s="400">
        <f>MAX($A$1:B324)+1</f>
        <v>42</v>
      </c>
      <c r="C325" s="411" t="s">
        <v>247</v>
      </c>
      <c r="D325" s="396"/>
      <c r="E325" s="402" t="s">
        <v>81</v>
      </c>
      <c r="F325" s="403">
        <v>1</v>
      </c>
      <c r="G325" s="30">
        <v>0</v>
      </c>
      <c r="H325" s="434">
        <f>F325*G325</f>
        <v>0</v>
      </c>
    </row>
    <row r="326" spans="1:8">
      <c r="D326" s="393" t="s">
        <v>471</v>
      </c>
      <c r="E326" s="402" t="s">
        <v>81</v>
      </c>
      <c r="F326" s="403">
        <v>1</v>
      </c>
      <c r="G326" s="30">
        <v>0</v>
      </c>
      <c r="H326" s="434">
        <f>F326*G326</f>
        <v>0</v>
      </c>
    </row>
    <row r="340" spans="1:8" ht="33" customHeight="1">
      <c r="A340" s="393"/>
      <c r="B340" s="400">
        <f>MAX($A$1:B339)+1</f>
        <v>43</v>
      </c>
      <c r="C340" s="411" t="s">
        <v>251</v>
      </c>
      <c r="D340" s="396"/>
      <c r="E340" s="402" t="s">
        <v>81</v>
      </c>
      <c r="F340" s="403">
        <v>1</v>
      </c>
      <c r="G340" s="30">
        <v>0</v>
      </c>
      <c r="H340" s="434">
        <f>F340*G340</f>
        <v>0</v>
      </c>
    </row>
    <row r="341" spans="1:8">
      <c r="D341" s="393" t="s">
        <v>471</v>
      </c>
      <c r="E341" s="402" t="s">
        <v>81</v>
      </c>
      <c r="F341" s="403">
        <v>1</v>
      </c>
      <c r="G341" s="30">
        <v>0</v>
      </c>
      <c r="H341" s="434">
        <f>F341*G341</f>
        <v>0</v>
      </c>
    </row>
    <row r="355" spans="1:8" ht="57" customHeight="1">
      <c r="A355" s="393"/>
      <c r="B355" s="400">
        <f>MAX($A$1:B354)+1</f>
        <v>44</v>
      </c>
      <c r="C355" s="411" t="s">
        <v>248</v>
      </c>
      <c r="D355" s="396"/>
      <c r="E355" s="402" t="s">
        <v>81</v>
      </c>
      <c r="F355" s="403">
        <v>2</v>
      </c>
      <c r="G355" s="30">
        <v>0</v>
      </c>
      <c r="H355" s="434">
        <f>F355*G355</f>
        <v>0</v>
      </c>
    </row>
    <row r="368" spans="1:8" ht="30" customHeight="1">
      <c r="A368" s="393"/>
      <c r="B368" s="400">
        <f>MAX($A$1:B367)+1</f>
        <v>45</v>
      </c>
      <c r="C368" s="411" t="s">
        <v>249</v>
      </c>
      <c r="D368" s="396"/>
      <c r="E368" s="402" t="s">
        <v>81</v>
      </c>
      <c r="F368" s="403">
        <v>2</v>
      </c>
      <c r="G368" s="30">
        <v>0</v>
      </c>
      <c r="H368" s="434">
        <f>F368*G368</f>
        <v>0</v>
      </c>
    </row>
    <row r="380" spans="1:8" ht="49.5" customHeight="1">
      <c r="A380" s="393"/>
      <c r="B380" s="400">
        <f>MAX($A$1:B379)+1</f>
        <v>46</v>
      </c>
      <c r="C380" s="411" t="s">
        <v>485</v>
      </c>
      <c r="D380" s="396"/>
      <c r="E380" s="402" t="s">
        <v>81</v>
      </c>
      <c r="F380" s="403">
        <v>1</v>
      </c>
      <c r="G380" s="30">
        <v>0</v>
      </c>
      <c r="H380" s="434">
        <f>F380*G380</f>
        <v>0</v>
      </c>
    </row>
    <row r="382" spans="1:8" ht="55.5" customHeight="1">
      <c r="A382" s="393"/>
      <c r="B382" s="400">
        <f>MAX($A$1:B381)+1</f>
        <v>47</v>
      </c>
      <c r="C382" s="411" t="s">
        <v>255</v>
      </c>
      <c r="D382" s="396"/>
      <c r="E382" s="402" t="s">
        <v>81</v>
      </c>
      <c r="F382" s="403">
        <v>1</v>
      </c>
      <c r="G382" s="30">
        <v>0</v>
      </c>
      <c r="H382" s="434">
        <f>F382*G382</f>
        <v>0</v>
      </c>
    </row>
    <row r="383" spans="1:8">
      <c r="D383" s="393" t="s">
        <v>471</v>
      </c>
      <c r="E383" s="402" t="s">
        <v>81</v>
      </c>
      <c r="F383" s="403">
        <v>1</v>
      </c>
      <c r="G383" s="30">
        <v>0</v>
      </c>
      <c r="H383" s="434">
        <f>F383*G383</f>
        <v>0</v>
      </c>
    </row>
    <row r="393" spans="1:8" ht="82.5" customHeight="1">
      <c r="A393" s="393"/>
      <c r="B393" s="400">
        <f>MAX($A$1:B392)+1</f>
        <v>48</v>
      </c>
      <c r="C393" s="411" t="s">
        <v>287</v>
      </c>
      <c r="D393" s="396"/>
      <c r="E393" s="402" t="s">
        <v>81</v>
      </c>
      <c r="F393" s="403">
        <v>1</v>
      </c>
      <c r="G393" s="30">
        <v>0</v>
      </c>
      <c r="H393" s="434">
        <f>F393*G393</f>
        <v>0</v>
      </c>
    </row>
    <row r="409" spans="1:8" ht="69.75" customHeight="1">
      <c r="A409" s="393"/>
      <c r="B409" s="400">
        <f>MAX($A$1:B408)+1</f>
        <v>49</v>
      </c>
      <c r="C409" s="411" t="s">
        <v>264</v>
      </c>
      <c r="D409" s="396"/>
      <c r="E409" s="402" t="s">
        <v>81</v>
      </c>
      <c r="F409" s="403">
        <v>1</v>
      </c>
      <c r="G409" s="30">
        <v>0</v>
      </c>
      <c r="H409" s="434">
        <f>F409*G409</f>
        <v>0</v>
      </c>
    </row>
    <row r="424" spans="1:8" ht="55.5" customHeight="1">
      <c r="A424" s="393"/>
      <c r="B424" s="400">
        <f>MAX($A$1:B423)+1</f>
        <v>50</v>
      </c>
      <c r="C424" s="411" t="s">
        <v>265</v>
      </c>
      <c r="D424" s="396"/>
      <c r="E424" s="402" t="s">
        <v>81</v>
      </c>
      <c r="F424" s="403">
        <v>1</v>
      </c>
      <c r="G424" s="30">
        <v>0</v>
      </c>
      <c r="H424" s="434">
        <f>F424*G424</f>
        <v>0</v>
      </c>
    </row>
    <row r="437" spans="1:9" ht="16.5" customHeight="1" thickBot="1">
      <c r="A437" s="458"/>
      <c r="B437" s="458" t="s">
        <v>209</v>
      </c>
      <c r="C437" s="458" t="s">
        <v>210</v>
      </c>
      <c r="D437" s="458"/>
      <c r="E437" s="458"/>
      <c r="F437" s="458"/>
      <c r="G437" s="452"/>
      <c r="H437" s="455">
        <f>SUM(H296:H424)</f>
        <v>0</v>
      </c>
    </row>
    <row r="438" spans="1:9" ht="15.75" thickTop="1"/>
    <row r="442" spans="1:9">
      <c r="I442" s="31"/>
    </row>
    <row r="462" spans="9:9">
      <c r="I462" s="31"/>
    </row>
  </sheetData>
  <sheetProtection algorithmName="SHA-512" hashValue="+aTBYNAHFHOK6GZUSA7SuoGkyGYVT9gF/vq0tvHJx5VG6Ztwz0nhhvQa0XdpcrVY7Cz3U5Plx0RIa9JtYjiF/g==" saltValue="7V/zqJj/hvPvK2/mzx/HUw==" spinCount="100000" sheet="1" formatCells="0" formatColumns="0" formatRows="0" selectLockedCells="1"/>
  <protectedRanges>
    <protectedRange sqref="G381:H381 G438:H65168 G273:H273 G269:H269 G271:H271 G292:H293 G295:H295 G290:H290 G298:H308 G314:H324 G436:H436 G410:H423 G342:H354 G356:H367 G369:H379 G311:H311 G384:H392 G327:H339" name="Obseg5_11"/>
    <protectedRange sqref="H3 G17:H18 H5 G2:H2 G16 G3:G13" name="Obseg5"/>
    <protectedRange sqref="G19:H19" name="Obseg5_12_1"/>
    <protectedRange sqref="H80 H171 H173 H37:H38 H77 H85 H107 H147:H166 H109:H129 H93 H82 H101:H103 H141 H175 H260 H185:H241 H139 H89 H22 H60 H145 H266 H263 H168 H256 H258 H247 H252 H249 H270 H294 H183 H244 H254 H268" name="Obseg5_15_1"/>
    <protectedRange sqref="G171 G173 G37:G38 G77 G85 G107 G147:G166 G109:G129 G93 G82 G101:G103 G141 G175 G260 G80 G139 G89 G22 G60 G145 G266 G263 G168 G256 G258 G247 G252 G249 G270 G294 G183 G244 G254 G185:G241 G268" name="Obseg5_15_1_1"/>
    <protectedRange sqref="G1:H1" name="Obseg5_14_1_1"/>
    <protectedRange sqref="H16 H6:H13" name="Obseg5_3"/>
    <protectedRange sqref="G267 G108 G146 G184 G291 G34 G437" name="Obseg5_15_1_1_1_1"/>
    <protectedRange sqref="H267 H108 H146 H291 H184 H34 H437" name="Obseg5_15_1_5"/>
    <protectedRange sqref="H83 H104 H86:H87 H90:H91 H94:H95 H98" name="Obseg5_15_1_6_2_2"/>
    <protectedRange sqref="G83 G104 G86:G87 G90:G91 G94:G95 G98" name="Obseg5_15_1_1_3_2_2"/>
    <protectedRange sqref="H84 H88" name="Obseg5_15_1_6_3"/>
    <protectedRange sqref="G84 G88" name="Obseg5_15_1_1_3_3"/>
    <protectedRange sqref="F14:F15" name="Obseg5_2"/>
    <protectedRange sqref="H177" name="Obseg5_15_1_3"/>
    <protectedRange sqref="G177" name="Obseg5_15_1_1_2"/>
    <protectedRange sqref="H176 H178 H181" name="Obseg5_15_1_6_4_7_2"/>
    <protectedRange sqref="G176 G178 G181" name="Obseg5_15_1_1_3_4_7_2"/>
    <protectedRange sqref="H179:H180 H182" name="Obseg5_15_1_6_4_7_3"/>
    <protectedRange sqref="G179:G180 G182" name="Obseg5_15_1_1_3_4_7_3"/>
    <protectedRange sqref="H245:H246 H264:H265 H261:H262 H255 H257 H242:H243 H250:H251" name="Obseg5_15_1_6_4_7_2_1"/>
    <protectedRange sqref="G245:G246 G264:G265 G261:G262 G255 G257 G242:G243 G250:G251" name="Obseg5_15_1_1_3_4_7_2_1"/>
    <protectedRange sqref="H130:H138 H140 H167 H169:H170 H172 H174" name="Obseg5_15_1_11"/>
    <protectedRange sqref="G130:G138 G140 G167 G169:G170 G172 G174"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5 H75 H73 H67 H69 H71" name="Obseg5_15_1_9"/>
    <protectedRange sqref="G65 G75 G73 G67 G69 G71" name="Obseg5_15_1_1_7"/>
    <protectedRange sqref="H74 H66 H68 H70 H61:H64 H92 H105:H106 H96:H97 H72 H76 H78:H79 H81 H99:H100" name="Obseg5_15_1_6_2"/>
    <protectedRange sqref="G74 G66 G68 G70 G61:G64 G92 G105:G106 G96:G97 G72 G76 G78:G79 G81 G99:G100" name="Obseg5_15_1_1_3_2"/>
    <protectedRange sqref="H274:H288" name="Obseg5_15_1_6_4_7_2_2"/>
    <protectedRange sqref="G274:G288" name="Obseg5_15_1_1_3_4_7_2_2"/>
    <protectedRange sqref="H289 H312 H325 H382 H309:H310 H380 H340 H355 H368" name="Obseg5_15_1_6_4_7_3_5"/>
    <protectedRange sqref="G289 G312 G325 G382 G309:G310 G380 G340 G355 G368" name="Obseg5_15_1_1_3_4_7_3_5"/>
    <protectedRange sqref="G394:H408" name="Obseg5_11_1"/>
    <protectedRange sqref="H393 H409" name="Obseg5_15_1_6_4_7_3_5_1"/>
    <protectedRange sqref="G393 G409" name="Obseg5_15_1_1_3_4_7_3_5_1"/>
    <protectedRange sqref="G425:H435" name="Obseg5_11_1_1"/>
    <protectedRange sqref="H424" name="Obseg5_15_1_6_4_7_3_5_1_1"/>
    <protectedRange sqref="G424" name="Obseg5_15_1_1_3_4_7_3_5_1_1"/>
    <protectedRange sqref="H259" name="Obseg5_15_1_6_4_7_2_1_1"/>
    <protectedRange sqref="G259" name="Obseg5_15_1_1_3_4_7_2_1_1"/>
    <protectedRange sqref="H142:H144" name="Obseg5_15_1_11_1"/>
    <protectedRange sqref="G142:G144" name="Obseg5_15_1_1_8_1"/>
    <protectedRange sqref="G272:H272" name="Obseg5_11_2"/>
    <protectedRange sqref="H296:H297" name="Obseg5_15_1_6_4_7_3_5_2"/>
    <protectedRange sqref="G296:G297" name="Obseg5_15_1_1_3_4_7_3_5_2"/>
    <protectedRange sqref="H313 H383" name="Obseg5_15_1_6_4_7_3_5_3"/>
    <protectedRange sqref="G313 G383" name="Obseg5_15_1_1_3_4_7_3_5_3"/>
    <protectedRange sqref="H326 H341" name="Obseg5_15_1_6_4_7_3_5_4"/>
    <protectedRange sqref="G326 G341" name="Obseg5_15_1_1_3_4_7_3_5_4"/>
    <protectedRange sqref="H248" name="Obseg5_15_1_6_4_7_2_1_2"/>
    <protectedRange sqref="G248" name="Obseg5_15_1_1_3_4_7_2_1_2"/>
    <protectedRange sqref="H253" name="Obseg5_15_1_6_4_7_2_1_2_1"/>
    <protectedRange sqref="G253" name="Obseg5_15_1_1_3_4_7_2_1_2_1"/>
  </protectedRanges>
  <mergeCells count="173">
    <mergeCell ref="C272:D272"/>
    <mergeCell ref="C102:D102"/>
    <mergeCell ref="C106:D106"/>
    <mergeCell ref="C42:D42"/>
    <mergeCell ref="C43:D43"/>
    <mergeCell ref="C44:D44"/>
    <mergeCell ref="C45:D45"/>
    <mergeCell ref="C46:D46"/>
    <mergeCell ref="C47:D47"/>
    <mergeCell ref="C57:D57"/>
    <mergeCell ref="C58:D58"/>
    <mergeCell ref="C59:D59"/>
    <mergeCell ref="C72:D72"/>
    <mergeCell ref="C74:D74"/>
    <mergeCell ref="C76:D76"/>
    <mergeCell ref="C78:D78"/>
    <mergeCell ref="C79:D79"/>
    <mergeCell ref="C61:D61"/>
    <mergeCell ref="C62:D62"/>
    <mergeCell ref="C63:D63"/>
    <mergeCell ref="C66:D66"/>
    <mergeCell ref="C68:D68"/>
    <mergeCell ref="C70:D70"/>
    <mergeCell ref="C64:D64"/>
    <mergeCell ref="C26:D26"/>
    <mergeCell ref="C27:D27"/>
    <mergeCell ref="C29:D29"/>
    <mergeCell ref="C31:D31"/>
    <mergeCell ref="C32:D32"/>
    <mergeCell ref="C41:D41"/>
    <mergeCell ref="C54:D54"/>
    <mergeCell ref="C55:D55"/>
    <mergeCell ref="C56:D56"/>
    <mergeCell ref="C48:D48"/>
    <mergeCell ref="C49:D49"/>
    <mergeCell ref="C50:D50"/>
    <mergeCell ref="C51:D51"/>
    <mergeCell ref="C52:D52"/>
    <mergeCell ref="C53:D53"/>
    <mergeCell ref="C92:D92"/>
    <mergeCell ref="C94:D94"/>
    <mergeCell ref="C95:D95"/>
    <mergeCell ref="C96:D96"/>
    <mergeCell ref="C97:D97"/>
    <mergeCell ref="C98:D98"/>
    <mergeCell ref="C83:D83"/>
    <mergeCell ref="C84:D84"/>
    <mergeCell ref="C86:D86"/>
    <mergeCell ref="C88:D88"/>
    <mergeCell ref="C90:D90"/>
    <mergeCell ref="C91:D91"/>
    <mergeCell ref="C87:D87"/>
    <mergeCell ref="C116:D116"/>
    <mergeCell ref="C117:D117"/>
    <mergeCell ref="C118:D118"/>
    <mergeCell ref="C119:D119"/>
    <mergeCell ref="C120:D120"/>
    <mergeCell ref="C121:D121"/>
    <mergeCell ref="C99:D99"/>
    <mergeCell ref="C100:D100"/>
    <mergeCell ref="C101:D101"/>
    <mergeCell ref="C104:D104"/>
    <mergeCell ref="C105:D105"/>
    <mergeCell ref="C115:D115"/>
    <mergeCell ref="C128:D128"/>
    <mergeCell ref="C130:D130"/>
    <mergeCell ref="C131:D131"/>
    <mergeCell ref="C133:D133"/>
    <mergeCell ref="C135:D135"/>
    <mergeCell ref="C122:D122"/>
    <mergeCell ref="C123:D123"/>
    <mergeCell ref="C124:D124"/>
    <mergeCell ref="C125:D125"/>
    <mergeCell ref="C126:D126"/>
    <mergeCell ref="C127:D127"/>
    <mergeCell ref="C136:D136"/>
    <mergeCell ref="C138:D138"/>
    <mergeCell ref="C140:D140"/>
    <mergeCell ref="C153:D153"/>
    <mergeCell ref="C154:D154"/>
    <mergeCell ref="C155:D155"/>
    <mergeCell ref="C142:D142"/>
    <mergeCell ref="C143:D143"/>
    <mergeCell ref="C144:D144"/>
    <mergeCell ref="C162:D162"/>
    <mergeCell ref="C163:D163"/>
    <mergeCell ref="C164:D164"/>
    <mergeCell ref="C167:D167"/>
    <mergeCell ref="C156:D156"/>
    <mergeCell ref="C157:D157"/>
    <mergeCell ref="C158:D158"/>
    <mergeCell ref="C159:D159"/>
    <mergeCell ref="C160:D160"/>
    <mergeCell ref="C161:D161"/>
    <mergeCell ref="C181:D181"/>
    <mergeCell ref="C182:D182"/>
    <mergeCell ref="C191:D191"/>
    <mergeCell ref="C192:D192"/>
    <mergeCell ref="C193:D193"/>
    <mergeCell ref="C194:D194"/>
    <mergeCell ref="C176:D176"/>
    <mergeCell ref="C177:D177"/>
    <mergeCell ref="C178:D178"/>
    <mergeCell ref="C179:D179"/>
    <mergeCell ref="C201:D201"/>
    <mergeCell ref="C202:D202"/>
    <mergeCell ref="C203:D203"/>
    <mergeCell ref="C204:D204"/>
    <mergeCell ref="C205:D205"/>
    <mergeCell ref="C206:D206"/>
    <mergeCell ref="C195:D195"/>
    <mergeCell ref="C196:D196"/>
    <mergeCell ref="C197:D197"/>
    <mergeCell ref="C198:D198"/>
    <mergeCell ref="C199:D199"/>
    <mergeCell ref="C200:D200"/>
    <mergeCell ref="C218:D218"/>
    <mergeCell ref="C219:D219"/>
    <mergeCell ref="C220:D220"/>
    <mergeCell ref="C223:D223"/>
    <mergeCell ref="C224:D224"/>
    <mergeCell ref="C225:D225"/>
    <mergeCell ref="C207:D207"/>
    <mergeCell ref="C209:D209"/>
    <mergeCell ref="C211:D211"/>
    <mergeCell ref="C212:D212"/>
    <mergeCell ref="C216:D216"/>
    <mergeCell ref="C217:D217"/>
    <mergeCell ref="C236:D236"/>
    <mergeCell ref="C237:D237"/>
    <mergeCell ref="C238:D238"/>
    <mergeCell ref="C239:D239"/>
    <mergeCell ref="C240:D240"/>
    <mergeCell ref="C248:D248"/>
    <mergeCell ref="C226:D226"/>
    <mergeCell ref="C228:D228"/>
    <mergeCell ref="C229:D229"/>
    <mergeCell ref="C233:D233"/>
    <mergeCell ref="C234:D234"/>
    <mergeCell ref="C235:D235"/>
    <mergeCell ref="C262:D262"/>
    <mergeCell ref="C264:D264"/>
    <mergeCell ref="C259:D259"/>
    <mergeCell ref="C253:D253"/>
    <mergeCell ref="C242:D242"/>
    <mergeCell ref="C243:D243"/>
    <mergeCell ref="C245:D245"/>
    <mergeCell ref="C246:D246"/>
    <mergeCell ref="C250:D250"/>
    <mergeCell ref="C81:D81"/>
    <mergeCell ref="C169:D169"/>
    <mergeCell ref="C170:D170"/>
    <mergeCell ref="C172:D172"/>
    <mergeCell ref="C174:D174"/>
    <mergeCell ref="C382:D382"/>
    <mergeCell ref="C393:D393"/>
    <mergeCell ref="C409:D409"/>
    <mergeCell ref="C424:D424"/>
    <mergeCell ref="C309:D309"/>
    <mergeCell ref="C310:D310"/>
    <mergeCell ref="C340:D340"/>
    <mergeCell ref="C355:D355"/>
    <mergeCell ref="C368:D368"/>
    <mergeCell ref="C380:D380"/>
    <mergeCell ref="C274:D274"/>
    <mergeCell ref="C296:D296"/>
    <mergeCell ref="C312:D312"/>
    <mergeCell ref="C325:D325"/>
    <mergeCell ref="C265:D265"/>
    <mergeCell ref="C251:D251"/>
    <mergeCell ref="C255:D255"/>
    <mergeCell ref="C257:D257"/>
    <mergeCell ref="C261:D261"/>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Ivana Glinška, enota Pristan, oddelek MEDUZE</oddHeader>
    <oddFooter>&amp;CPOPIS GO DEL</oddFooter>
  </headerFooter>
  <rowBreaks count="13" manualBreakCount="13">
    <brk id="18" max="6" man="1"/>
    <brk id="35" max="6" man="1"/>
    <brk id="71" max="7" man="1"/>
    <brk id="93" max="7" man="1"/>
    <brk id="109" max="6" man="1"/>
    <brk id="147" max="6" man="1"/>
    <brk id="185" max="7" man="1"/>
    <brk id="208" max="6" man="1"/>
    <brk id="230" max="7" man="1"/>
    <brk id="268" max="7" man="1"/>
    <brk id="292" max="7" man="1"/>
    <brk id="339" max="7" man="1"/>
    <brk id="381"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CAF43-ABC6-4540-B51C-BD8D82E8F66F}">
  <sheetPr>
    <tabColor theme="7" tint="0.59999389629810485"/>
  </sheetPr>
  <dimension ref="A1:I466"/>
  <sheetViews>
    <sheetView showZeros="0" view="pageBreakPreview" topLeftCell="A17" zoomScaleNormal="86" zoomScaleSheetLayoutView="100" workbookViewId="0">
      <selection activeCell="G29" sqref="G29"/>
    </sheetView>
  </sheetViews>
  <sheetFormatPr defaultRowHeight="15"/>
  <cols>
    <col min="1" max="2" width="5.7109375" style="387" customWidth="1"/>
    <col min="3" max="3" width="27.140625" style="387" customWidth="1"/>
    <col min="4" max="4" width="18.42578125" style="387" customWidth="1"/>
    <col min="5" max="5" width="8.28515625" style="387" customWidth="1"/>
    <col min="6" max="6" width="8.5703125" style="387" customWidth="1"/>
    <col min="7" max="7" width="10.85546875" style="446" customWidth="1"/>
    <col min="8" max="8" width="15.5703125" style="387"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63" t="s">
        <v>92</v>
      </c>
      <c r="B1" s="463" t="s">
        <v>288</v>
      </c>
      <c r="C1" s="463"/>
      <c r="D1" s="463"/>
      <c r="E1" s="463"/>
      <c r="F1" s="463"/>
      <c r="G1" s="460"/>
      <c r="H1" s="463"/>
    </row>
    <row r="4" spans="1:8" ht="21.75" customHeight="1">
      <c r="C4" s="388" t="s">
        <v>72</v>
      </c>
      <c r="D4" s="388"/>
      <c r="H4" s="433" t="s">
        <v>35</v>
      </c>
    </row>
    <row r="6" spans="1:8">
      <c r="B6" s="387" t="s">
        <v>10</v>
      </c>
      <c r="C6" s="387" t="s">
        <v>38</v>
      </c>
      <c r="H6" s="434">
        <f>H34</f>
        <v>0</v>
      </c>
    </row>
    <row r="7" spans="1:8">
      <c r="B7" s="387" t="s">
        <v>3</v>
      </c>
      <c r="C7" s="387" t="s">
        <v>67</v>
      </c>
      <c r="H7" s="434">
        <f>H108</f>
        <v>0</v>
      </c>
    </row>
    <row r="8" spans="1:8">
      <c r="B8" s="387" t="s">
        <v>2</v>
      </c>
      <c r="C8" s="387" t="s">
        <v>112</v>
      </c>
      <c r="H8" s="434">
        <f>H142</f>
        <v>0</v>
      </c>
    </row>
    <row r="9" spans="1:8">
      <c r="B9" s="387" t="s">
        <v>8</v>
      </c>
      <c r="C9" s="387" t="s">
        <v>167</v>
      </c>
      <c r="H9" s="434">
        <f>H174</f>
        <v>0</v>
      </c>
    </row>
    <row r="10" spans="1:8">
      <c r="B10" s="387" t="s">
        <v>9</v>
      </c>
      <c r="C10" s="387" t="s">
        <v>169</v>
      </c>
      <c r="H10" s="434">
        <f>H261</f>
        <v>0</v>
      </c>
    </row>
    <row r="11" spans="1:8">
      <c r="B11" s="387" t="s">
        <v>208</v>
      </c>
      <c r="C11" s="387" t="s">
        <v>212</v>
      </c>
      <c r="H11" s="434">
        <f>H285</f>
        <v>0</v>
      </c>
    </row>
    <row r="12" spans="1:8">
      <c r="B12" s="387" t="s">
        <v>208</v>
      </c>
      <c r="C12" s="387" t="s">
        <v>214</v>
      </c>
      <c r="H12" s="434">
        <f>H441</f>
        <v>0</v>
      </c>
    </row>
    <row r="13" spans="1:8">
      <c r="H13" s="434"/>
    </row>
    <row r="14" spans="1:8" ht="19.5" customHeight="1" thickBot="1">
      <c r="A14" s="389"/>
      <c r="B14" s="389" t="s">
        <v>37</v>
      </c>
      <c r="C14" s="389"/>
      <c r="D14" s="389"/>
      <c r="E14" s="389"/>
      <c r="F14" s="389"/>
      <c r="G14" s="19"/>
      <c r="H14" s="435">
        <f>(H6+H7+H8+H9+H10+H11+H12)*0.1</f>
        <v>0</v>
      </c>
    </row>
    <row r="15" spans="1:8" ht="19.5" customHeight="1">
      <c r="A15" s="388"/>
      <c r="B15" s="388"/>
      <c r="C15" s="388"/>
      <c r="D15" s="388"/>
      <c r="E15" s="388"/>
      <c r="F15" s="388"/>
      <c r="G15" s="33"/>
    </row>
    <row r="16" spans="1:8" ht="17.25" thickBot="1">
      <c r="A16" s="466"/>
      <c r="B16" s="466"/>
      <c r="C16" s="467" t="s">
        <v>70</v>
      </c>
      <c r="D16" s="467"/>
      <c r="E16" s="466"/>
      <c r="F16" s="466"/>
      <c r="G16" s="461"/>
      <c r="H16" s="464">
        <f>SUM(H6:H14)</f>
        <v>0</v>
      </c>
    </row>
    <row r="17" spans="1:8" ht="15.75" thickTop="1"/>
    <row r="20" spans="1:8" ht="30.75" customHeight="1">
      <c r="C20" s="28" t="s">
        <v>12</v>
      </c>
      <c r="D20" s="28"/>
      <c r="E20" s="29" t="s">
        <v>1</v>
      </c>
      <c r="F20" s="29" t="s">
        <v>13</v>
      </c>
      <c r="G20" s="20" t="s">
        <v>36</v>
      </c>
      <c r="H20" s="433" t="s">
        <v>35</v>
      </c>
    </row>
    <row r="22" spans="1:8">
      <c r="A22" s="392"/>
      <c r="B22" s="392" t="s">
        <v>10</v>
      </c>
      <c r="C22" s="392" t="s">
        <v>38</v>
      </c>
      <c r="D22" s="392"/>
      <c r="E22" s="392"/>
      <c r="F22" s="392"/>
      <c r="G22" s="447"/>
      <c r="H22" s="392"/>
    </row>
    <row r="24" spans="1:8">
      <c r="A24" s="393"/>
      <c r="B24" s="393"/>
      <c r="C24" s="394" t="s">
        <v>5</v>
      </c>
      <c r="D24" s="394"/>
      <c r="E24" s="393"/>
      <c r="F24" s="393"/>
      <c r="G24" s="444"/>
      <c r="H24" s="393"/>
    </row>
    <row r="25" spans="1:8">
      <c r="A25" s="393"/>
      <c r="B25" s="393"/>
      <c r="C25" s="393"/>
      <c r="D25" s="393"/>
      <c r="E25" s="393"/>
      <c r="F25" s="393"/>
      <c r="G25" s="444"/>
      <c r="H25" s="393"/>
    </row>
    <row r="26" spans="1:8" ht="58.5" customHeight="1">
      <c r="A26" s="393"/>
      <c r="B26" s="393"/>
      <c r="C26" s="395" t="s">
        <v>80</v>
      </c>
      <c r="D26" s="396"/>
      <c r="E26" s="397"/>
      <c r="F26" s="393"/>
      <c r="G26" s="444"/>
      <c r="H26" s="393"/>
    </row>
    <row r="27" spans="1:8" ht="18" customHeight="1">
      <c r="A27" s="393"/>
      <c r="B27" s="393"/>
      <c r="C27" s="395" t="s">
        <v>51</v>
      </c>
      <c r="D27" s="396"/>
      <c r="E27" s="398"/>
      <c r="F27" s="393"/>
      <c r="G27" s="444"/>
      <c r="H27" s="393"/>
    </row>
    <row r="28" spans="1:8" ht="14.25" customHeight="1">
      <c r="A28" s="393"/>
      <c r="B28" s="393"/>
      <c r="C28" s="399"/>
      <c r="D28" s="399"/>
      <c r="E28" s="393"/>
      <c r="F28" s="393"/>
      <c r="G28" s="444"/>
      <c r="H28" s="393"/>
    </row>
    <row r="29" spans="1:8" s="2" customFormat="1" ht="134.25" customHeight="1">
      <c r="A29" s="393"/>
      <c r="B29" s="400">
        <f>MAX($A$1:B28)+1</f>
        <v>1</v>
      </c>
      <c r="C29" s="401" t="s">
        <v>140</v>
      </c>
      <c r="D29" s="396"/>
      <c r="E29" s="402" t="s">
        <v>63</v>
      </c>
      <c r="F29" s="403">
        <v>1</v>
      </c>
      <c r="G29" s="30"/>
      <c r="H29" s="434">
        <f>F29*G29</f>
        <v>0</v>
      </c>
    </row>
    <row r="30" spans="1:8" s="2" customFormat="1" ht="12.75" customHeight="1">
      <c r="A30" s="393"/>
      <c r="B30" s="400"/>
      <c r="C30" s="399"/>
      <c r="D30" s="399"/>
      <c r="E30" s="393"/>
      <c r="F30" s="404"/>
      <c r="G30" s="444"/>
      <c r="H30" s="393"/>
    </row>
    <row r="31" spans="1:8" ht="41.25" customHeight="1">
      <c r="A31" s="393"/>
      <c r="B31" s="400">
        <f>MAX($A$1:B30)+1</f>
        <v>2</v>
      </c>
      <c r="C31" s="401" t="s">
        <v>403</v>
      </c>
      <c r="D31" s="396"/>
      <c r="E31" s="402"/>
      <c r="F31" s="403"/>
      <c r="G31" s="30"/>
      <c r="H31" s="434"/>
    </row>
    <row r="32" spans="1:8" ht="107.25" customHeight="1">
      <c r="A32" s="393"/>
      <c r="B32" s="400"/>
      <c r="C32" s="401" t="s">
        <v>141</v>
      </c>
      <c r="D32" s="396"/>
      <c r="E32" s="402" t="s">
        <v>0</v>
      </c>
      <c r="F32" s="403">
        <v>25</v>
      </c>
      <c r="G32" s="30"/>
      <c r="H32" s="434">
        <f>F32*G32</f>
        <v>0</v>
      </c>
    </row>
    <row r="34" spans="1:8" ht="16.5" customHeight="1" thickBot="1">
      <c r="A34" s="468"/>
      <c r="B34" s="468" t="s">
        <v>10</v>
      </c>
      <c r="C34" s="468" t="s">
        <v>6</v>
      </c>
      <c r="D34" s="468"/>
      <c r="E34" s="468"/>
      <c r="F34" s="468"/>
      <c r="G34" s="462"/>
      <c r="H34" s="465">
        <f>SUM(H29:H32)</f>
        <v>0</v>
      </c>
    </row>
    <row r="35" spans="1:8" ht="15.75" thickTop="1"/>
    <row r="37" spans="1:8">
      <c r="A37" s="392"/>
      <c r="B37" s="392" t="s">
        <v>3</v>
      </c>
      <c r="C37" s="392" t="s">
        <v>67</v>
      </c>
      <c r="D37" s="392"/>
      <c r="E37" s="392"/>
      <c r="F37" s="392"/>
      <c r="G37" s="447"/>
      <c r="H37" s="392"/>
    </row>
    <row r="39" spans="1:8">
      <c r="C39" s="388" t="s">
        <v>5</v>
      </c>
      <c r="D39" s="388"/>
    </row>
    <row r="41" spans="1:8" ht="42.75" customHeight="1">
      <c r="C41" s="395" t="s">
        <v>101</v>
      </c>
      <c r="D41" s="396"/>
    </row>
    <row r="42" spans="1:8" ht="171.75" customHeight="1">
      <c r="C42" s="395" t="s">
        <v>102</v>
      </c>
      <c r="D42" s="396"/>
    </row>
    <row r="43" spans="1:8" ht="108.75" customHeight="1">
      <c r="C43" s="395" t="s">
        <v>104</v>
      </c>
      <c r="D43" s="396"/>
    </row>
    <row r="44" spans="1:8" ht="95.25" customHeight="1">
      <c r="C44" s="395" t="s">
        <v>103</v>
      </c>
      <c r="D44" s="396"/>
    </row>
    <row r="45" spans="1:8" ht="42.75" customHeight="1">
      <c r="C45" s="395" t="s">
        <v>105</v>
      </c>
      <c r="D45" s="396"/>
    </row>
    <row r="46" spans="1:8" ht="56.25" customHeight="1">
      <c r="C46" s="395" t="s">
        <v>106</v>
      </c>
      <c r="D46" s="396"/>
    </row>
    <row r="47" spans="1:8" ht="45.75" customHeight="1">
      <c r="C47" s="395" t="s">
        <v>107</v>
      </c>
      <c r="D47" s="396"/>
    </row>
    <row r="48" spans="1:8" ht="108" customHeight="1">
      <c r="C48" s="395" t="s">
        <v>108</v>
      </c>
      <c r="D48" s="396"/>
    </row>
    <row r="49" spans="1:8" ht="68.25" customHeight="1">
      <c r="C49" s="395" t="s">
        <v>109</v>
      </c>
      <c r="D49" s="396"/>
    </row>
    <row r="50" spans="1:8" ht="27.75" customHeight="1">
      <c r="C50" s="395" t="s">
        <v>110</v>
      </c>
      <c r="D50" s="396"/>
    </row>
    <row r="51" spans="1:8" ht="41.25" customHeight="1">
      <c r="C51" s="395" t="s">
        <v>111</v>
      </c>
      <c r="D51" s="396"/>
    </row>
    <row r="52" spans="1:8" ht="42.75" customHeight="1">
      <c r="A52" s="393"/>
      <c r="B52" s="393"/>
      <c r="C52" s="395" t="s">
        <v>74</v>
      </c>
      <c r="D52" s="396"/>
      <c r="E52" s="393"/>
      <c r="F52" s="393"/>
      <c r="G52" s="444"/>
      <c r="H52" s="393"/>
    </row>
    <row r="53" spans="1:8" ht="31.5" customHeight="1">
      <c r="A53" s="393"/>
      <c r="B53" s="393"/>
      <c r="C53" s="395" t="s">
        <v>7</v>
      </c>
      <c r="D53" s="396"/>
      <c r="E53" s="393"/>
      <c r="F53" s="393"/>
      <c r="G53" s="444"/>
      <c r="H53" s="393"/>
    </row>
    <row r="54" spans="1:8" ht="67.5" customHeight="1">
      <c r="A54" s="393"/>
      <c r="B54" s="393"/>
      <c r="C54" s="395" t="s">
        <v>73</v>
      </c>
      <c r="D54" s="396"/>
      <c r="E54" s="393"/>
      <c r="F54" s="393"/>
      <c r="G54" s="444"/>
      <c r="H54" s="393"/>
    </row>
    <row r="55" spans="1:8" ht="56.25" customHeight="1">
      <c r="A55" s="393"/>
      <c r="B55" s="393"/>
      <c r="C55" s="395" t="s">
        <v>52</v>
      </c>
      <c r="D55" s="396"/>
      <c r="E55" s="393"/>
      <c r="F55" s="393"/>
      <c r="G55" s="444"/>
      <c r="H55" s="393"/>
    </row>
    <row r="56" spans="1:8" ht="19.5" customHeight="1">
      <c r="A56" s="393"/>
      <c r="B56" s="393"/>
      <c r="C56" s="395" t="s">
        <v>53</v>
      </c>
      <c r="D56" s="396"/>
      <c r="E56" s="393"/>
      <c r="F56" s="393"/>
      <c r="G56" s="444"/>
      <c r="H56" s="393"/>
    </row>
    <row r="57" spans="1:8" ht="28.5" customHeight="1">
      <c r="A57" s="393"/>
      <c r="B57" s="393"/>
      <c r="C57" s="395" t="s">
        <v>75</v>
      </c>
      <c r="D57" s="396"/>
      <c r="E57" s="393"/>
      <c r="F57" s="393"/>
      <c r="G57" s="444"/>
      <c r="H57" s="393"/>
    </row>
    <row r="58" spans="1:8" ht="57.75" customHeight="1">
      <c r="A58" s="393"/>
      <c r="B58" s="393"/>
      <c r="C58" s="395" t="s">
        <v>76</v>
      </c>
      <c r="D58" s="396"/>
      <c r="E58" s="393"/>
      <c r="F58" s="393"/>
      <c r="G58" s="444"/>
      <c r="H58" s="393"/>
    </row>
    <row r="59" spans="1:8" ht="44.25" customHeight="1">
      <c r="A59" s="393"/>
      <c r="B59" s="393"/>
      <c r="C59" s="395" t="s">
        <v>54</v>
      </c>
      <c r="D59" s="396"/>
      <c r="E59" s="393"/>
      <c r="F59" s="393"/>
      <c r="G59" s="444"/>
      <c r="H59" s="393"/>
    </row>
    <row r="61" spans="1:8" ht="55.5" customHeight="1">
      <c r="A61" s="393"/>
      <c r="B61" s="406">
        <f>MAX($A$1:B60)+1</f>
        <v>3</v>
      </c>
      <c r="C61" s="407" t="s">
        <v>143</v>
      </c>
      <c r="D61" s="396"/>
      <c r="E61" s="402"/>
      <c r="F61" s="403"/>
      <c r="G61" s="30"/>
      <c r="H61" s="434"/>
    </row>
    <row r="62" spans="1:8" ht="29.25" customHeight="1">
      <c r="A62" s="393"/>
      <c r="B62" s="393"/>
      <c r="C62" s="408" t="s">
        <v>272</v>
      </c>
      <c r="D62" s="396"/>
      <c r="E62" s="402" t="s">
        <v>81</v>
      </c>
      <c r="F62" s="403">
        <v>2</v>
      </c>
      <c r="G62" s="30">
        <v>0</v>
      </c>
      <c r="H62" s="434">
        <f>F62*G62</f>
        <v>0</v>
      </c>
    </row>
    <row r="63" spans="1:8" ht="13.5" customHeight="1">
      <c r="A63" s="393"/>
      <c r="B63" s="393"/>
      <c r="C63" s="408" t="s">
        <v>142</v>
      </c>
      <c r="D63" s="396"/>
      <c r="E63" s="402" t="s">
        <v>81</v>
      </c>
      <c r="F63" s="403">
        <v>3</v>
      </c>
      <c r="G63" s="30">
        <v>0</v>
      </c>
      <c r="H63" s="434">
        <f>F63*G63</f>
        <v>0</v>
      </c>
    </row>
    <row r="64" spans="1:8" ht="13.5" customHeight="1">
      <c r="A64" s="393"/>
      <c r="B64" s="393"/>
      <c r="C64" s="408" t="s">
        <v>270</v>
      </c>
      <c r="D64" s="396"/>
      <c r="E64" s="402" t="s">
        <v>81</v>
      </c>
      <c r="F64" s="403">
        <v>1</v>
      </c>
      <c r="G64" s="30">
        <v>0</v>
      </c>
      <c r="H64" s="434">
        <f>F64*G64</f>
        <v>0</v>
      </c>
    </row>
    <row r="65" spans="1:9" ht="13.5" customHeight="1">
      <c r="A65" s="393"/>
      <c r="B65" s="393"/>
      <c r="C65" s="393"/>
      <c r="D65" s="393"/>
      <c r="E65" s="393"/>
      <c r="F65" s="393"/>
      <c r="G65" s="444"/>
      <c r="H65" s="393"/>
    </row>
    <row r="66" spans="1:9" ht="85.5" customHeight="1">
      <c r="A66" s="393"/>
      <c r="B66" s="406">
        <f>MAX($A$1:B62)+1</f>
        <v>4</v>
      </c>
      <c r="C66" s="409" t="s">
        <v>144</v>
      </c>
      <c r="D66" s="396"/>
      <c r="E66" s="402" t="s">
        <v>64</v>
      </c>
      <c r="F66" s="403">
        <v>2</v>
      </c>
      <c r="G66" s="30">
        <v>0</v>
      </c>
      <c r="H66" s="434">
        <f>F66*G66</f>
        <v>0</v>
      </c>
    </row>
    <row r="67" spans="1:9" ht="13.5" customHeight="1">
      <c r="A67" s="393"/>
      <c r="B67" s="393"/>
      <c r="C67" s="393"/>
      <c r="D67" s="393"/>
      <c r="E67" s="393"/>
      <c r="F67" s="393"/>
      <c r="G67" s="444"/>
      <c r="H67" s="393"/>
    </row>
    <row r="68" spans="1:9" ht="15.75" customHeight="1">
      <c r="A68" s="393"/>
      <c r="B68" s="406">
        <f>MAX($A$1:B66)+1</f>
        <v>5</v>
      </c>
      <c r="C68" s="409" t="s">
        <v>271</v>
      </c>
      <c r="D68" s="396"/>
      <c r="E68" s="402" t="s">
        <v>81</v>
      </c>
      <c r="F68" s="403">
        <v>5</v>
      </c>
      <c r="G68" s="30">
        <v>0</v>
      </c>
      <c r="H68" s="434">
        <f>F68*G68</f>
        <v>0</v>
      </c>
    </row>
    <row r="69" spans="1:9" ht="13.5" customHeight="1">
      <c r="A69" s="393"/>
      <c r="B69" s="393"/>
      <c r="C69" s="393"/>
      <c r="D69" s="393"/>
      <c r="E69" s="393"/>
      <c r="F69" s="393"/>
      <c r="G69" s="444"/>
      <c r="H69" s="393"/>
    </row>
    <row r="70" spans="1:9" ht="25.5" customHeight="1">
      <c r="A70" s="393"/>
      <c r="B70" s="406">
        <f>MAX($A$1:B68)+1</f>
        <v>6</v>
      </c>
      <c r="C70" s="409" t="s">
        <v>148</v>
      </c>
      <c r="D70" s="396"/>
      <c r="E70" s="402" t="s">
        <v>81</v>
      </c>
      <c r="F70" s="403">
        <v>1</v>
      </c>
      <c r="G70" s="30">
        <v>0</v>
      </c>
      <c r="H70" s="434">
        <f>F70*G70</f>
        <v>0</v>
      </c>
    </row>
    <row r="71" spans="1:9" ht="13.5" customHeight="1">
      <c r="A71" s="393"/>
      <c r="B71" s="393"/>
      <c r="C71" s="393"/>
      <c r="D71" s="393"/>
      <c r="E71" s="393"/>
      <c r="F71" s="393"/>
      <c r="G71" s="444"/>
      <c r="H71" s="393"/>
    </row>
    <row r="72" spans="1:9" ht="88.5" customHeight="1">
      <c r="A72" s="393"/>
      <c r="B72" s="406">
        <f>MAX($A$1:B71)+1</f>
        <v>7</v>
      </c>
      <c r="C72" s="410" t="s">
        <v>428</v>
      </c>
      <c r="D72" s="396"/>
      <c r="E72" s="402" t="s">
        <v>64</v>
      </c>
      <c r="F72" s="403">
        <v>2</v>
      </c>
      <c r="G72" s="30">
        <v>0</v>
      </c>
      <c r="H72" s="434">
        <f>F72*G72</f>
        <v>0</v>
      </c>
    </row>
    <row r="73" spans="1:9" ht="13.5" customHeight="1">
      <c r="A73" s="393"/>
      <c r="B73" s="393"/>
      <c r="C73" s="393"/>
      <c r="D73" s="393"/>
      <c r="E73" s="393"/>
      <c r="F73" s="393"/>
      <c r="G73" s="444"/>
      <c r="H73" s="393"/>
    </row>
    <row r="74" spans="1:9" ht="72.75" customHeight="1">
      <c r="A74" s="393"/>
      <c r="B74" s="406">
        <f>MAX($A$1:B72)+1</f>
        <v>8</v>
      </c>
      <c r="C74" s="410" t="s">
        <v>158</v>
      </c>
      <c r="D74" s="396"/>
      <c r="E74" s="402" t="s">
        <v>81</v>
      </c>
      <c r="F74" s="403">
        <v>1</v>
      </c>
      <c r="G74" s="30">
        <v>0</v>
      </c>
      <c r="H74" s="434">
        <f>F74*G74</f>
        <v>0</v>
      </c>
    </row>
    <row r="75" spans="1:9" ht="13.5" customHeight="1">
      <c r="A75" s="393"/>
      <c r="B75" s="393"/>
      <c r="C75" s="393"/>
      <c r="D75" s="393"/>
      <c r="E75" s="393"/>
      <c r="F75" s="393"/>
      <c r="G75" s="444"/>
      <c r="H75" s="393"/>
    </row>
    <row r="76" spans="1:9" ht="107.25" customHeight="1">
      <c r="A76" s="393"/>
      <c r="B76" s="406">
        <f>MAX($A$1:B75)+1</f>
        <v>9</v>
      </c>
      <c r="C76" s="411" t="s">
        <v>290</v>
      </c>
      <c r="D76" s="396"/>
      <c r="E76" s="402" t="s">
        <v>0</v>
      </c>
      <c r="F76" s="403">
        <v>2.8</v>
      </c>
      <c r="G76" s="30">
        <v>0</v>
      </c>
      <c r="H76" s="434">
        <f>F76*G76</f>
        <v>0</v>
      </c>
    </row>
    <row r="77" spans="1:9" ht="14.25" customHeight="1">
      <c r="A77" s="393"/>
      <c r="B77" s="412"/>
      <c r="C77" s="393"/>
      <c r="D77" s="393"/>
      <c r="E77" s="393"/>
      <c r="F77" s="393"/>
      <c r="G77" s="444"/>
      <c r="H77" s="393"/>
      <c r="I77" s="31"/>
    </row>
    <row r="78" spans="1:9" ht="107.25" customHeight="1">
      <c r="A78" s="393"/>
      <c r="B78" s="406">
        <f>MAX($A$1:B77)+1</f>
        <v>10</v>
      </c>
      <c r="C78" s="411" t="s">
        <v>292</v>
      </c>
      <c r="D78" s="396"/>
      <c r="E78" s="402" t="s">
        <v>0</v>
      </c>
      <c r="F78" s="403">
        <v>2.8</v>
      </c>
      <c r="G78" s="30">
        <v>0</v>
      </c>
      <c r="H78" s="434">
        <f>F78*G78</f>
        <v>0</v>
      </c>
    </row>
    <row r="79" spans="1:9" ht="14.25" customHeight="1">
      <c r="A79" s="393"/>
      <c r="B79" s="412"/>
      <c r="C79" s="393"/>
      <c r="D79" s="393"/>
      <c r="E79" s="393"/>
      <c r="F79" s="393"/>
      <c r="G79" s="444"/>
      <c r="H79" s="393"/>
      <c r="I79" s="31"/>
    </row>
    <row r="80" spans="1:9" ht="93.75" customHeight="1">
      <c r="A80" s="393"/>
      <c r="B80" s="406">
        <f>MAX($A$1:B79)+1</f>
        <v>11</v>
      </c>
      <c r="C80" s="411" t="s">
        <v>151</v>
      </c>
      <c r="D80" s="396"/>
      <c r="E80" s="402"/>
      <c r="F80" s="403"/>
      <c r="G80" s="30"/>
      <c r="H80" s="434"/>
    </row>
    <row r="81" spans="1:9" ht="17.25" customHeight="1">
      <c r="A81" s="393"/>
      <c r="B81" s="412"/>
      <c r="C81" s="411" t="s">
        <v>146</v>
      </c>
      <c r="D81" s="396"/>
      <c r="E81" s="402" t="s">
        <v>0</v>
      </c>
      <c r="F81" s="403">
        <v>25</v>
      </c>
      <c r="G81" s="30">
        <v>0</v>
      </c>
      <c r="H81" s="434">
        <f>F81*G81</f>
        <v>0</v>
      </c>
    </row>
    <row r="82" spans="1:9" ht="14.25" customHeight="1">
      <c r="A82" s="393"/>
      <c r="B82" s="412"/>
      <c r="C82" s="393"/>
      <c r="D82" s="393"/>
      <c r="E82" s="393"/>
      <c r="F82" s="393"/>
      <c r="G82" s="444"/>
      <c r="H82" s="393"/>
      <c r="I82" s="31"/>
    </row>
    <row r="83" spans="1:9" ht="122.25" customHeight="1">
      <c r="A83" s="393"/>
      <c r="B83" s="406">
        <f>MAX($A$1:B82)+1</f>
        <v>12</v>
      </c>
      <c r="C83" s="411" t="s">
        <v>303</v>
      </c>
      <c r="D83" s="396"/>
      <c r="E83" s="402"/>
      <c r="F83" s="403"/>
      <c r="G83" s="30"/>
      <c r="H83" s="434"/>
    </row>
    <row r="84" spans="1:9" ht="17.25" customHeight="1">
      <c r="A84" s="393"/>
      <c r="B84" s="406"/>
      <c r="C84" s="409" t="s">
        <v>48</v>
      </c>
      <c r="D84" s="396"/>
      <c r="E84" s="402"/>
      <c r="F84" s="403"/>
      <c r="G84" s="30"/>
      <c r="H84" s="434"/>
    </row>
    <row r="85" spans="1:9" ht="17.25" customHeight="1">
      <c r="A85" s="393"/>
      <c r="B85" s="412"/>
      <c r="C85" s="411" t="s">
        <v>146</v>
      </c>
      <c r="D85" s="396"/>
      <c r="E85" s="402" t="s">
        <v>0</v>
      </c>
      <c r="F85" s="403">
        <v>5</v>
      </c>
      <c r="G85" s="30">
        <v>0</v>
      </c>
      <c r="H85" s="434">
        <f>F85*G85</f>
        <v>0</v>
      </c>
    </row>
    <row r="86" spans="1:9" ht="14.25" customHeight="1">
      <c r="A86" s="393"/>
      <c r="B86" s="412"/>
      <c r="C86" s="393"/>
      <c r="D86" s="393"/>
      <c r="E86" s="393"/>
      <c r="F86" s="393"/>
      <c r="G86" s="444"/>
      <c r="H86" s="393"/>
      <c r="I86" s="31"/>
    </row>
    <row r="87" spans="1:9" ht="132" customHeight="1">
      <c r="A87" s="393"/>
      <c r="B87" s="406">
        <f>MAX($A$1:B83)+1</f>
        <v>13</v>
      </c>
      <c r="C87" s="411" t="s">
        <v>412</v>
      </c>
      <c r="D87" s="396"/>
      <c r="E87" s="402"/>
      <c r="F87" s="403"/>
      <c r="G87" s="30"/>
      <c r="H87" s="434"/>
    </row>
    <row r="88" spans="1:9" ht="17.25" customHeight="1">
      <c r="A88" s="393"/>
      <c r="B88" s="406"/>
      <c r="C88" s="409" t="s">
        <v>48</v>
      </c>
      <c r="D88" s="396"/>
      <c r="E88" s="402"/>
      <c r="F88" s="403"/>
      <c r="G88" s="30"/>
      <c r="H88" s="434"/>
    </row>
    <row r="89" spans="1:9" ht="21.75" customHeight="1">
      <c r="A89" s="393"/>
      <c r="B89" s="412"/>
      <c r="C89" s="411" t="s">
        <v>146</v>
      </c>
      <c r="D89" s="396"/>
      <c r="E89" s="402" t="s">
        <v>0</v>
      </c>
      <c r="F89" s="403">
        <v>9</v>
      </c>
      <c r="G89" s="30">
        <v>0</v>
      </c>
      <c r="H89" s="434">
        <f>F89*G89</f>
        <v>0</v>
      </c>
    </row>
    <row r="90" spans="1:9" ht="14.25" customHeight="1">
      <c r="A90" s="393"/>
      <c r="B90" s="412"/>
      <c r="C90" s="393"/>
      <c r="D90" s="393"/>
      <c r="E90" s="393"/>
      <c r="F90" s="393"/>
      <c r="G90" s="444"/>
      <c r="H90" s="393"/>
      <c r="I90" s="31"/>
    </row>
    <row r="91" spans="1:9" ht="15" customHeight="1">
      <c r="A91" s="393"/>
      <c r="B91" s="406">
        <f>MAX($A$1:B90)+1</f>
        <v>14</v>
      </c>
      <c r="C91" s="414" t="s">
        <v>162</v>
      </c>
      <c r="D91" s="396"/>
      <c r="E91" s="402"/>
      <c r="F91" s="403"/>
      <c r="G91" s="30"/>
      <c r="H91" s="434"/>
    </row>
    <row r="92" spans="1:9" ht="53.25" customHeight="1">
      <c r="A92" s="393"/>
      <c r="B92" s="415" t="s">
        <v>154</v>
      </c>
      <c r="C92" s="411" t="s">
        <v>306</v>
      </c>
      <c r="D92" s="396"/>
      <c r="E92" s="402"/>
      <c r="F92" s="403"/>
      <c r="G92" s="30"/>
      <c r="H92" s="434"/>
    </row>
    <row r="93" spans="1:9" ht="14.25" customHeight="1">
      <c r="A93" s="393"/>
      <c r="B93" s="412"/>
      <c r="C93" s="411" t="s">
        <v>152</v>
      </c>
      <c r="D93" s="396"/>
      <c r="E93" s="402" t="s">
        <v>49</v>
      </c>
      <c r="F93" s="403">
        <v>2</v>
      </c>
      <c r="G93" s="30">
        <v>0</v>
      </c>
      <c r="H93" s="434">
        <f>F93*G93</f>
        <v>0</v>
      </c>
      <c r="I93" s="31"/>
    </row>
    <row r="94" spans="1:9" ht="14.25" customHeight="1">
      <c r="A94" s="393"/>
      <c r="B94" s="412"/>
      <c r="C94" s="411" t="s">
        <v>160</v>
      </c>
      <c r="D94" s="396"/>
      <c r="E94" s="402" t="s">
        <v>49</v>
      </c>
      <c r="F94" s="403">
        <v>2</v>
      </c>
      <c r="G94" s="30">
        <v>0</v>
      </c>
      <c r="H94" s="434">
        <f>F94*G94</f>
        <v>0</v>
      </c>
      <c r="I94" s="31"/>
    </row>
    <row r="95" spans="1:9" ht="43.5" customHeight="1">
      <c r="A95" s="393"/>
      <c r="B95" s="415" t="s">
        <v>155</v>
      </c>
      <c r="C95" s="411" t="s">
        <v>278</v>
      </c>
      <c r="D95" s="396"/>
      <c r="E95" s="402"/>
      <c r="F95" s="403"/>
      <c r="G95" s="30"/>
      <c r="H95" s="434"/>
    </row>
    <row r="96" spans="1:9" ht="14.25" customHeight="1">
      <c r="A96" s="393"/>
      <c r="B96" s="412"/>
      <c r="C96" s="411" t="s">
        <v>157</v>
      </c>
      <c r="D96" s="396"/>
      <c r="E96" s="402" t="s">
        <v>49</v>
      </c>
      <c r="F96" s="403">
        <v>2.5</v>
      </c>
      <c r="G96" s="30">
        <v>0</v>
      </c>
      <c r="H96" s="434">
        <f>F96*G96</f>
        <v>0</v>
      </c>
      <c r="I96" s="31"/>
    </row>
    <row r="97" spans="1:9" ht="14.25" customHeight="1">
      <c r="A97" s="393"/>
      <c r="B97" s="412"/>
      <c r="C97" s="411" t="s">
        <v>146</v>
      </c>
      <c r="D97" s="396"/>
      <c r="E97" s="402"/>
      <c r="F97" s="403"/>
      <c r="G97" s="30"/>
      <c r="H97" s="434"/>
      <c r="I97" s="31"/>
    </row>
    <row r="98" spans="1:9" ht="55.5" customHeight="1">
      <c r="A98" s="393"/>
      <c r="B98" s="412"/>
      <c r="C98" s="395" t="s">
        <v>156</v>
      </c>
      <c r="D98" s="396"/>
      <c r="E98" s="393"/>
      <c r="F98" s="393"/>
      <c r="G98" s="444"/>
      <c r="H98" s="393"/>
      <c r="I98" s="31"/>
    </row>
    <row r="99" spans="1:9" ht="31.5" customHeight="1">
      <c r="A99" s="393"/>
      <c r="B99" s="412"/>
      <c r="C99" s="401" t="s">
        <v>415</v>
      </c>
      <c r="D99" s="396"/>
      <c r="E99" s="393"/>
      <c r="F99" s="393"/>
      <c r="G99" s="444"/>
      <c r="H99" s="393"/>
      <c r="I99" s="31"/>
    </row>
    <row r="100" spans="1:9" ht="14.25" customHeight="1">
      <c r="A100" s="393"/>
      <c r="B100" s="412"/>
      <c r="C100" s="393"/>
      <c r="D100" s="393"/>
      <c r="E100" s="393"/>
      <c r="F100" s="393"/>
      <c r="G100" s="444"/>
      <c r="H100" s="393"/>
      <c r="I100" s="31"/>
    </row>
    <row r="101" spans="1:9" ht="28.5" customHeight="1">
      <c r="A101" s="393"/>
      <c r="B101" s="406">
        <f>MAX($A$1:B99)+1</f>
        <v>15</v>
      </c>
      <c r="C101" s="411" t="s">
        <v>163</v>
      </c>
      <c r="D101" s="396"/>
      <c r="E101" s="402"/>
      <c r="F101" s="403"/>
      <c r="G101" s="30"/>
      <c r="H101" s="434"/>
    </row>
    <row r="102" spans="1:9" ht="14.25" customHeight="1">
      <c r="A102" s="393"/>
      <c r="B102" s="412"/>
      <c r="C102" s="411" t="s">
        <v>159</v>
      </c>
      <c r="D102" s="396"/>
      <c r="E102" s="402" t="s">
        <v>49</v>
      </c>
      <c r="F102" s="403">
        <v>15</v>
      </c>
      <c r="G102" s="30">
        <v>0</v>
      </c>
      <c r="H102" s="434">
        <f>F102*G102</f>
        <v>0</v>
      </c>
      <c r="I102" s="31"/>
    </row>
    <row r="103" spans="1:9" ht="28.5" customHeight="1">
      <c r="A103" s="393"/>
      <c r="B103" s="412"/>
      <c r="C103" s="401" t="s">
        <v>415</v>
      </c>
      <c r="D103" s="396"/>
      <c r="E103" s="402"/>
      <c r="F103" s="403"/>
      <c r="G103" s="30"/>
      <c r="H103" s="434"/>
      <c r="I103" s="31"/>
    </row>
    <row r="104" spans="1:9" ht="14.25" customHeight="1">
      <c r="A104" s="393"/>
      <c r="B104" s="412"/>
      <c r="C104" s="393"/>
      <c r="D104" s="393"/>
      <c r="E104" s="393"/>
      <c r="F104" s="393"/>
      <c r="G104" s="444"/>
      <c r="H104" s="393"/>
      <c r="I104" s="31"/>
    </row>
    <row r="105" spans="1:9" ht="45" customHeight="1">
      <c r="A105" s="393"/>
      <c r="B105" s="406">
        <f>MAX($A$1:B104)+1</f>
        <v>16</v>
      </c>
      <c r="C105" s="411" t="s">
        <v>320</v>
      </c>
      <c r="D105" s="396"/>
      <c r="E105" s="402" t="s">
        <v>81</v>
      </c>
      <c r="F105" s="403">
        <v>2</v>
      </c>
      <c r="G105" s="30">
        <v>0</v>
      </c>
      <c r="H105" s="434">
        <f>F105*G105</f>
        <v>0</v>
      </c>
    </row>
    <row r="106" spans="1:9" ht="28.5" customHeight="1">
      <c r="A106" s="393"/>
      <c r="B106" s="412"/>
      <c r="C106" s="401" t="s">
        <v>415</v>
      </c>
      <c r="D106" s="396"/>
      <c r="E106" s="393"/>
      <c r="F106" s="393"/>
      <c r="G106" s="444"/>
      <c r="H106" s="393"/>
      <c r="I106" s="31"/>
    </row>
    <row r="107" spans="1:9" ht="14.25" customHeight="1">
      <c r="A107" s="393"/>
      <c r="B107" s="412"/>
      <c r="C107" s="393"/>
      <c r="D107" s="393"/>
      <c r="E107" s="393"/>
      <c r="F107" s="393"/>
      <c r="G107" s="444"/>
      <c r="H107" s="393"/>
      <c r="I107" s="31"/>
    </row>
    <row r="108" spans="1:9" ht="16.5" customHeight="1" thickBot="1">
      <c r="A108" s="468"/>
      <c r="B108" s="468" t="s">
        <v>3</v>
      </c>
      <c r="C108" s="468" t="s">
        <v>69</v>
      </c>
      <c r="D108" s="468"/>
      <c r="E108" s="468"/>
      <c r="F108" s="468"/>
      <c r="G108" s="462"/>
      <c r="H108" s="465">
        <f>SUM(H62:H105)</f>
        <v>0</v>
      </c>
    </row>
    <row r="109" spans="1:9" ht="14.25" customHeight="1" thickTop="1">
      <c r="A109" s="393"/>
      <c r="B109" s="412"/>
      <c r="C109" s="393"/>
      <c r="D109" s="393"/>
      <c r="E109" s="393"/>
      <c r="F109" s="393"/>
      <c r="G109" s="444"/>
      <c r="H109" s="393"/>
      <c r="I109" s="31"/>
    </row>
    <row r="110" spans="1:9" ht="14.25" customHeight="1">
      <c r="A110" s="393"/>
      <c r="B110" s="412"/>
      <c r="C110" s="393"/>
      <c r="D110" s="393"/>
      <c r="E110" s="393"/>
      <c r="F110" s="393"/>
      <c r="G110" s="444"/>
      <c r="H110" s="393"/>
      <c r="I110" s="31"/>
    </row>
    <row r="111" spans="1:9">
      <c r="A111" s="392"/>
      <c r="B111" s="392" t="s">
        <v>2</v>
      </c>
      <c r="C111" s="392" t="s">
        <v>112</v>
      </c>
      <c r="D111" s="392"/>
      <c r="E111" s="392"/>
      <c r="F111" s="392"/>
      <c r="G111" s="447"/>
      <c r="H111" s="392"/>
    </row>
    <row r="112" spans="1:9" ht="14.25" customHeight="1">
      <c r="A112" s="393"/>
      <c r="B112" s="412"/>
      <c r="C112" s="393"/>
      <c r="D112" s="393"/>
      <c r="E112" s="393"/>
      <c r="F112" s="393"/>
      <c r="G112" s="444"/>
      <c r="H112" s="393"/>
      <c r="I112" s="31"/>
    </row>
    <row r="113" spans="1:9" ht="14.25" customHeight="1">
      <c r="A113" s="393"/>
      <c r="B113" s="412"/>
      <c r="C113" s="388" t="s">
        <v>5</v>
      </c>
      <c r="D113" s="388"/>
      <c r="E113" s="393"/>
      <c r="F113" s="393"/>
      <c r="G113" s="444"/>
      <c r="H113" s="393"/>
      <c r="I113" s="31"/>
    </row>
    <row r="114" spans="1:9" ht="14.25" customHeight="1">
      <c r="A114" s="393"/>
      <c r="B114" s="412"/>
      <c r="C114" s="393"/>
      <c r="D114" s="393"/>
      <c r="E114" s="393"/>
      <c r="F114" s="393"/>
      <c r="G114" s="444"/>
      <c r="H114" s="393"/>
      <c r="I114" s="31"/>
    </row>
    <row r="115" spans="1:9" ht="40.5" customHeight="1">
      <c r="A115" s="393"/>
      <c r="B115" s="412"/>
      <c r="C115" s="395" t="s">
        <v>124</v>
      </c>
      <c r="D115" s="396"/>
      <c r="E115" s="393"/>
      <c r="F115" s="393"/>
      <c r="G115" s="444"/>
      <c r="H115" s="393"/>
      <c r="I115" s="31"/>
    </row>
    <row r="116" spans="1:9" ht="30" customHeight="1">
      <c r="A116" s="393"/>
      <c r="B116" s="412"/>
      <c r="C116" s="395" t="s">
        <v>126</v>
      </c>
      <c r="D116" s="396"/>
      <c r="E116" s="393"/>
      <c r="F116" s="393"/>
      <c r="G116" s="444"/>
      <c r="H116" s="393"/>
      <c r="I116" s="31"/>
    </row>
    <row r="117" spans="1:9" ht="28.5" customHeight="1">
      <c r="A117" s="393"/>
      <c r="B117" s="412"/>
      <c r="C117" s="395" t="s">
        <v>114</v>
      </c>
      <c r="D117" s="396"/>
      <c r="E117" s="393"/>
      <c r="F117" s="393"/>
      <c r="G117" s="444"/>
      <c r="H117" s="393"/>
      <c r="I117" s="31"/>
    </row>
    <row r="118" spans="1:9" ht="42.75" customHeight="1">
      <c r="A118" s="416"/>
      <c r="B118" s="412"/>
      <c r="C118" s="395" t="s">
        <v>125</v>
      </c>
      <c r="D118" s="396"/>
      <c r="E118" s="393"/>
      <c r="F118" s="393"/>
      <c r="G118" s="444"/>
      <c r="H118" s="393"/>
      <c r="I118" s="31"/>
    </row>
    <row r="119" spans="1:9" ht="57" customHeight="1">
      <c r="A119" s="416"/>
      <c r="B119" s="412"/>
      <c r="C119" s="395" t="s">
        <v>127</v>
      </c>
      <c r="D119" s="396"/>
      <c r="E119" s="393"/>
      <c r="F119" s="393"/>
      <c r="G119" s="444"/>
      <c r="H119" s="393"/>
      <c r="I119" s="31"/>
    </row>
    <row r="120" spans="1:9" ht="15.75" customHeight="1">
      <c r="A120" s="393"/>
      <c r="B120" s="412"/>
      <c r="C120" s="417" t="s">
        <v>121</v>
      </c>
      <c r="D120" s="418"/>
      <c r="E120" s="393"/>
      <c r="F120" s="393"/>
      <c r="G120" s="444"/>
      <c r="H120" s="393"/>
      <c r="I120" s="31"/>
    </row>
    <row r="121" spans="1:9" ht="32.25" customHeight="1">
      <c r="A121" s="393"/>
      <c r="B121" s="412"/>
      <c r="C121" s="395" t="s">
        <v>115</v>
      </c>
      <c r="D121" s="396"/>
      <c r="E121" s="393"/>
      <c r="F121" s="393"/>
      <c r="G121" s="444"/>
      <c r="H121" s="393"/>
      <c r="I121" s="31"/>
    </row>
    <row r="122" spans="1:9" ht="32.25" customHeight="1">
      <c r="A122" s="393"/>
      <c r="B122" s="412"/>
      <c r="C122" s="395" t="s">
        <v>116</v>
      </c>
      <c r="D122" s="396"/>
      <c r="E122" s="393"/>
      <c r="F122" s="393"/>
      <c r="G122" s="444"/>
      <c r="H122" s="393"/>
      <c r="I122" s="31"/>
    </row>
    <row r="123" spans="1:9" ht="14.25" customHeight="1">
      <c r="A123" s="393"/>
      <c r="B123" s="412"/>
      <c r="C123" s="395" t="s">
        <v>117</v>
      </c>
      <c r="D123" s="396"/>
      <c r="E123" s="393"/>
      <c r="F123" s="393"/>
      <c r="G123" s="444"/>
      <c r="H123" s="393"/>
      <c r="I123" s="31"/>
    </row>
    <row r="124" spans="1:9" ht="28.5" customHeight="1">
      <c r="A124" s="393"/>
      <c r="B124" s="412"/>
      <c r="C124" s="395" t="s">
        <v>118</v>
      </c>
      <c r="D124" s="396"/>
      <c r="E124" s="393"/>
      <c r="F124" s="393"/>
      <c r="G124" s="444"/>
      <c r="H124" s="393"/>
      <c r="I124" s="31"/>
    </row>
    <row r="125" spans="1:9" ht="14.25" customHeight="1">
      <c r="A125" s="393"/>
      <c r="B125" s="412"/>
      <c r="C125" s="419" t="s">
        <v>119</v>
      </c>
      <c r="D125" s="420"/>
      <c r="E125" s="393"/>
      <c r="F125" s="393"/>
      <c r="G125" s="444"/>
      <c r="H125" s="393"/>
      <c r="I125" s="31"/>
    </row>
    <row r="126" spans="1:9" ht="32.25" customHeight="1">
      <c r="A126" s="393"/>
      <c r="B126" s="412"/>
      <c r="C126" s="395" t="s">
        <v>120</v>
      </c>
      <c r="D126" s="396"/>
      <c r="E126" s="393"/>
      <c r="F126" s="393"/>
      <c r="G126" s="444"/>
      <c r="H126" s="393"/>
      <c r="I126" s="31"/>
    </row>
    <row r="127" spans="1:9" ht="82.5" customHeight="1">
      <c r="A127" s="393"/>
      <c r="B127" s="412"/>
      <c r="C127" s="395" t="s">
        <v>122</v>
      </c>
      <c r="D127" s="396"/>
      <c r="E127" s="393"/>
      <c r="F127" s="393"/>
      <c r="G127" s="444"/>
      <c r="H127" s="393"/>
      <c r="I127" s="31"/>
    </row>
    <row r="128" spans="1:9" ht="44.25" customHeight="1">
      <c r="A128" s="393"/>
      <c r="B128" s="412"/>
      <c r="C128" s="395" t="s">
        <v>123</v>
      </c>
      <c r="D128" s="396"/>
      <c r="E128" s="393"/>
      <c r="F128" s="393"/>
      <c r="G128" s="444"/>
      <c r="H128" s="393"/>
      <c r="I128" s="31"/>
    </row>
    <row r="129" spans="1:9" ht="14.25" customHeight="1">
      <c r="A129" s="393"/>
      <c r="B129" s="412"/>
      <c r="C129" s="393"/>
      <c r="D129" s="393"/>
      <c r="E129" s="393"/>
      <c r="F129" s="393"/>
      <c r="G129" s="444"/>
      <c r="H129" s="393"/>
      <c r="I129" s="31"/>
    </row>
    <row r="130" spans="1:9" ht="69.75" customHeight="1">
      <c r="A130" s="393"/>
      <c r="B130" s="406">
        <f>MAX($A$1:B129)+1</f>
        <v>17</v>
      </c>
      <c r="C130" s="411" t="s">
        <v>164</v>
      </c>
      <c r="D130" s="396"/>
      <c r="E130" s="402"/>
      <c r="F130" s="403"/>
      <c r="G130" s="30"/>
      <c r="H130" s="434"/>
    </row>
    <row r="131" spans="1:9" ht="42.75" customHeight="1">
      <c r="A131" s="393"/>
      <c r="B131" s="406"/>
      <c r="C131" s="401" t="s">
        <v>262</v>
      </c>
      <c r="D131" s="396"/>
      <c r="E131" s="402" t="s">
        <v>0</v>
      </c>
      <c r="F131" s="403">
        <v>4</v>
      </c>
      <c r="G131" s="30">
        <v>0</v>
      </c>
      <c r="H131" s="434">
        <f>F131*G131</f>
        <v>0</v>
      </c>
    </row>
    <row r="132" spans="1:9" ht="15.75" customHeight="1">
      <c r="A132" s="393"/>
      <c r="B132" s="406"/>
      <c r="C132" s="415"/>
      <c r="D132" s="415"/>
      <c r="E132" s="402"/>
      <c r="F132" s="403"/>
      <c r="G132" s="30"/>
      <c r="H132" s="434"/>
    </row>
    <row r="133" spans="1:9" ht="136.5" customHeight="1">
      <c r="A133" s="393"/>
      <c r="B133" s="406">
        <f>MAX($A$1:B132)+1</f>
        <v>18</v>
      </c>
      <c r="C133" s="411" t="s">
        <v>468</v>
      </c>
      <c r="D133" s="396"/>
      <c r="E133" s="402" t="s">
        <v>0</v>
      </c>
      <c r="F133" s="403">
        <v>21</v>
      </c>
      <c r="G133" s="30">
        <v>0</v>
      </c>
      <c r="H133" s="434">
        <f>F133*G133</f>
        <v>0</v>
      </c>
    </row>
    <row r="134" spans="1:9" ht="15.75" customHeight="1">
      <c r="A134" s="393"/>
      <c r="B134" s="406"/>
      <c r="C134" s="415"/>
      <c r="D134" s="415"/>
      <c r="E134" s="402"/>
      <c r="F134" s="403"/>
      <c r="G134" s="30"/>
      <c r="H134" s="434"/>
    </row>
    <row r="135" spans="1:9" ht="69" customHeight="1">
      <c r="A135" s="393"/>
      <c r="B135" s="406">
        <f>MAX($A$1:B134)+1</f>
        <v>19</v>
      </c>
      <c r="C135" s="411" t="s">
        <v>166</v>
      </c>
      <c r="D135" s="396"/>
      <c r="E135" s="402"/>
      <c r="F135" s="403"/>
      <c r="G135" s="30"/>
      <c r="H135" s="434"/>
    </row>
    <row r="136" spans="1:9" ht="69.75" customHeight="1">
      <c r="A136" s="393"/>
      <c r="B136" s="406"/>
      <c r="C136" s="411" t="s">
        <v>424</v>
      </c>
      <c r="D136" s="396"/>
      <c r="E136" s="402" t="s">
        <v>0</v>
      </c>
      <c r="F136" s="403">
        <v>9</v>
      </c>
      <c r="G136" s="30">
        <v>0</v>
      </c>
      <c r="H136" s="434">
        <f>F136*G136</f>
        <v>0</v>
      </c>
    </row>
    <row r="137" spans="1:9" ht="15" customHeight="1">
      <c r="A137" s="393"/>
      <c r="B137" s="406"/>
      <c r="C137" s="415"/>
      <c r="D137" s="415"/>
      <c r="E137" s="402"/>
      <c r="F137" s="403"/>
      <c r="G137" s="30"/>
      <c r="H137" s="434"/>
    </row>
    <row r="138" spans="1:9" ht="67.5" customHeight="1">
      <c r="A138" s="393"/>
      <c r="B138" s="406">
        <f>MAX($A$1:B137)+1</f>
        <v>20</v>
      </c>
      <c r="C138" s="411" t="s">
        <v>161</v>
      </c>
      <c r="D138" s="396"/>
      <c r="E138" s="402" t="s">
        <v>49</v>
      </c>
      <c r="F138" s="403">
        <v>14</v>
      </c>
      <c r="G138" s="30">
        <v>0</v>
      </c>
      <c r="H138" s="434">
        <f>F138*G138</f>
        <v>0</v>
      </c>
    </row>
    <row r="139" spans="1:9" ht="14.25" customHeight="1">
      <c r="A139" s="393"/>
      <c r="B139" s="412"/>
      <c r="C139" s="393"/>
      <c r="D139" s="393"/>
      <c r="E139" s="393"/>
      <c r="F139" s="393"/>
      <c r="G139" s="444"/>
      <c r="H139" s="393"/>
      <c r="I139" s="31"/>
    </row>
    <row r="140" spans="1:9" ht="120.75" customHeight="1">
      <c r="A140" s="393"/>
      <c r="B140" s="406">
        <f>MAX($A$1:B139)+1</f>
        <v>21</v>
      </c>
      <c r="C140" s="411" t="s">
        <v>165</v>
      </c>
      <c r="D140" s="396"/>
      <c r="E140" s="402" t="s">
        <v>81</v>
      </c>
      <c r="F140" s="403">
        <v>1</v>
      </c>
      <c r="G140" s="30">
        <v>0</v>
      </c>
      <c r="H140" s="434">
        <f>F140*G140</f>
        <v>0</v>
      </c>
    </row>
    <row r="141" spans="1:9" ht="14.25" customHeight="1">
      <c r="A141" s="393"/>
      <c r="B141" s="412"/>
      <c r="C141" s="393"/>
      <c r="D141" s="393"/>
      <c r="E141" s="393"/>
      <c r="F141" s="393"/>
      <c r="G141" s="444"/>
      <c r="H141" s="393"/>
      <c r="I141" s="31"/>
    </row>
    <row r="142" spans="1:9" ht="16.5" customHeight="1" thickBot="1">
      <c r="A142" s="468"/>
      <c r="B142" s="468" t="s">
        <v>2</v>
      </c>
      <c r="C142" s="468" t="s">
        <v>113</v>
      </c>
      <c r="D142" s="468"/>
      <c r="E142" s="468"/>
      <c r="F142" s="468"/>
      <c r="G142" s="462"/>
      <c r="H142" s="465">
        <f>SUM(H131:H140)</f>
        <v>0</v>
      </c>
    </row>
    <row r="143" spans="1:9" ht="14.25" customHeight="1" thickTop="1">
      <c r="A143" s="393"/>
      <c r="B143" s="412"/>
      <c r="C143" s="393"/>
      <c r="D143" s="393"/>
      <c r="E143" s="393"/>
      <c r="F143" s="393"/>
      <c r="G143" s="444"/>
      <c r="H143" s="393"/>
      <c r="I143" s="31"/>
    </row>
    <row r="144" spans="1:9" ht="14.25" customHeight="1">
      <c r="A144" s="393"/>
      <c r="B144" s="412"/>
      <c r="C144" s="393"/>
      <c r="D144" s="393"/>
      <c r="E144" s="393"/>
      <c r="F144" s="393"/>
      <c r="G144" s="444"/>
      <c r="H144" s="393"/>
      <c r="I144" s="31"/>
    </row>
    <row r="145" spans="1:9">
      <c r="A145" s="392"/>
      <c r="B145" s="392" t="s">
        <v>8</v>
      </c>
      <c r="C145" s="392" t="s">
        <v>167</v>
      </c>
      <c r="D145" s="392"/>
      <c r="E145" s="392"/>
      <c r="F145" s="392"/>
      <c r="G145" s="447"/>
      <c r="H145" s="392"/>
    </row>
    <row r="146" spans="1:9" ht="14.25" customHeight="1">
      <c r="A146" s="393"/>
      <c r="B146" s="412"/>
      <c r="C146" s="393"/>
      <c r="D146" s="393"/>
      <c r="E146" s="393"/>
      <c r="F146" s="393"/>
      <c r="G146" s="444"/>
      <c r="H146" s="393"/>
      <c r="I146" s="31"/>
    </row>
    <row r="147" spans="1:9" ht="14.25" customHeight="1">
      <c r="A147" s="393"/>
      <c r="B147" s="412"/>
      <c r="C147" s="388" t="s">
        <v>5</v>
      </c>
      <c r="D147" s="388"/>
      <c r="E147" s="393"/>
      <c r="F147" s="393"/>
      <c r="G147" s="444"/>
      <c r="H147" s="393"/>
      <c r="I147" s="31"/>
    </row>
    <row r="148" spans="1:9" ht="14.25" customHeight="1">
      <c r="A148" s="393"/>
      <c r="B148" s="412"/>
      <c r="C148" s="393"/>
      <c r="D148" s="393"/>
      <c r="E148" s="393"/>
      <c r="F148" s="393"/>
      <c r="G148" s="444"/>
      <c r="H148" s="393"/>
      <c r="I148" s="31"/>
    </row>
    <row r="149" spans="1:9" ht="42" customHeight="1">
      <c r="A149" s="393"/>
      <c r="B149" s="412"/>
      <c r="C149" s="395" t="s">
        <v>128</v>
      </c>
      <c r="D149" s="396"/>
      <c r="E149" s="393"/>
      <c r="F149" s="393"/>
      <c r="G149" s="444"/>
      <c r="H149" s="393"/>
      <c r="I149" s="31"/>
    </row>
    <row r="150" spans="1:9" ht="42" customHeight="1">
      <c r="A150" s="393"/>
      <c r="B150" s="412"/>
      <c r="C150" s="395" t="s">
        <v>129</v>
      </c>
      <c r="D150" s="396"/>
      <c r="E150" s="393"/>
      <c r="F150" s="393"/>
      <c r="G150" s="444"/>
      <c r="H150" s="393"/>
      <c r="I150" s="31"/>
    </row>
    <row r="151" spans="1:9" ht="57" customHeight="1">
      <c r="A151" s="393"/>
      <c r="B151" s="412"/>
      <c r="C151" s="395" t="s">
        <v>130</v>
      </c>
      <c r="D151" s="396"/>
      <c r="E151" s="393"/>
      <c r="F151" s="393"/>
      <c r="G151" s="444"/>
      <c r="H151" s="393"/>
      <c r="I151" s="31"/>
    </row>
    <row r="152" spans="1:9" ht="94.5" customHeight="1">
      <c r="A152" s="393"/>
      <c r="B152" s="412"/>
      <c r="C152" s="395" t="s">
        <v>131</v>
      </c>
      <c r="D152" s="396"/>
      <c r="E152" s="393"/>
      <c r="F152" s="393"/>
      <c r="G152" s="444"/>
      <c r="H152" s="393"/>
      <c r="I152" s="31"/>
    </row>
    <row r="153" spans="1:9" ht="69" customHeight="1">
      <c r="A153" s="393"/>
      <c r="B153" s="412"/>
      <c r="C153" s="395" t="s">
        <v>132</v>
      </c>
      <c r="D153" s="396"/>
      <c r="E153" s="393"/>
      <c r="F153" s="393"/>
      <c r="G153" s="444"/>
      <c r="H153" s="393"/>
      <c r="I153" s="31"/>
    </row>
    <row r="154" spans="1:9" ht="68.25" customHeight="1">
      <c r="A154" s="393"/>
      <c r="B154" s="412"/>
      <c r="C154" s="395" t="s">
        <v>133</v>
      </c>
      <c r="D154" s="396"/>
      <c r="E154" s="393"/>
      <c r="F154" s="393"/>
      <c r="G154" s="444"/>
      <c r="H154" s="393"/>
      <c r="I154" s="31"/>
    </row>
    <row r="155" spans="1:9" ht="44.25" customHeight="1">
      <c r="A155" s="393"/>
      <c r="B155" s="412"/>
      <c r="C155" s="395" t="s">
        <v>134</v>
      </c>
      <c r="D155" s="396"/>
      <c r="E155" s="393"/>
      <c r="F155" s="393"/>
      <c r="G155" s="444"/>
      <c r="H155" s="393"/>
      <c r="I155" s="31"/>
    </row>
    <row r="156" spans="1:9" ht="117.75" customHeight="1">
      <c r="A156" s="393"/>
      <c r="B156" s="412"/>
      <c r="C156" s="395" t="s">
        <v>135</v>
      </c>
      <c r="D156" s="396"/>
      <c r="E156" s="393"/>
      <c r="F156" s="393"/>
      <c r="G156" s="444"/>
      <c r="H156" s="393"/>
      <c r="I156" s="31"/>
    </row>
    <row r="157" spans="1:9" ht="55.5" customHeight="1">
      <c r="A157" s="393"/>
      <c r="B157" s="412"/>
      <c r="C157" s="395" t="s">
        <v>136</v>
      </c>
      <c r="D157" s="396"/>
      <c r="E157" s="393"/>
      <c r="F157" s="393"/>
      <c r="G157" s="444"/>
      <c r="H157" s="393"/>
      <c r="I157" s="31"/>
    </row>
    <row r="158" spans="1:9" ht="27" customHeight="1">
      <c r="A158" s="393"/>
      <c r="B158" s="412"/>
      <c r="C158" s="395" t="s">
        <v>137</v>
      </c>
      <c r="D158" s="396"/>
      <c r="E158" s="393"/>
      <c r="F158" s="393"/>
      <c r="G158" s="444"/>
      <c r="H158" s="393"/>
      <c r="I158" s="31"/>
    </row>
    <row r="159" spans="1:9" ht="42" customHeight="1">
      <c r="A159" s="393"/>
      <c r="B159" s="412"/>
      <c r="C159" s="395" t="s">
        <v>138</v>
      </c>
      <c r="D159" s="396"/>
      <c r="E159" s="393"/>
      <c r="F159" s="393"/>
      <c r="G159" s="444"/>
      <c r="H159" s="393"/>
      <c r="I159" s="31"/>
    </row>
    <row r="160" spans="1:9" ht="31.5" customHeight="1">
      <c r="A160" s="393"/>
      <c r="B160" s="412"/>
      <c r="C160" s="395" t="s">
        <v>139</v>
      </c>
      <c r="D160" s="396"/>
      <c r="E160" s="393"/>
      <c r="F160" s="393"/>
      <c r="G160" s="444"/>
      <c r="H160" s="393"/>
      <c r="I160" s="31"/>
    </row>
    <row r="161" spans="1:9" ht="14.25" customHeight="1">
      <c r="A161" s="393"/>
      <c r="B161" s="412"/>
      <c r="C161" s="393"/>
      <c r="D161" s="393"/>
      <c r="E161" s="393"/>
      <c r="F161" s="393"/>
      <c r="G161" s="444"/>
      <c r="H161" s="393"/>
      <c r="I161" s="31"/>
    </row>
    <row r="162" spans="1:9" ht="14.25" customHeight="1">
      <c r="A162" s="393"/>
      <c r="B162" s="412"/>
      <c r="C162" s="393"/>
      <c r="D162" s="393"/>
      <c r="E162" s="393"/>
      <c r="F162" s="393"/>
      <c r="G162" s="444"/>
      <c r="H162" s="393"/>
      <c r="I162" s="31"/>
    </row>
    <row r="163" spans="1:9" ht="108" customHeight="1">
      <c r="A163" s="393"/>
      <c r="B163" s="400">
        <f>MAX($A$1:B162)+1</f>
        <v>22</v>
      </c>
      <c r="C163" s="401" t="s">
        <v>222</v>
      </c>
      <c r="D163" s="396"/>
      <c r="E163" s="402"/>
      <c r="F163" s="403"/>
      <c r="G163" s="30"/>
      <c r="H163" s="434"/>
    </row>
    <row r="164" spans="1:9" ht="30" customHeight="1">
      <c r="A164" s="393"/>
      <c r="B164" s="400"/>
      <c r="C164" s="411" t="s">
        <v>322</v>
      </c>
      <c r="D164" s="396"/>
      <c r="E164" s="402" t="s">
        <v>0</v>
      </c>
      <c r="F164" s="403">
        <v>4</v>
      </c>
      <c r="G164" s="30">
        <v>0</v>
      </c>
      <c r="H164" s="434">
        <f>F164*G164</f>
        <v>0</v>
      </c>
    </row>
    <row r="165" spans="1:9" ht="14.25" customHeight="1">
      <c r="A165" s="393"/>
      <c r="B165" s="412"/>
      <c r="C165" s="393"/>
      <c r="D165" s="393"/>
      <c r="E165" s="393"/>
      <c r="F165" s="393"/>
      <c r="G165" s="444"/>
      <c r="H165" s="393"/>
      <c r="I165" s="31"/>
    </row>
    <row r="166" spans="1:9" ht="18" customHeight="1">
      <c r="A166" s="393"/>
      <c r="B166" s="400">
        <f>MAX($A$1:B165)+1</f>
        <v>23</v>
      </c>
      <c r="C166" s="411" t="s">
        <v>215</v>
      </c>
      <c r="D166" s="396"/>
      <c r="E166" s="402"/>
      <c r="F166" s="403"/>
      <c r="G166" s="30"/>
      <c r="H166" s="434"/>
    </row>
    <row r="167" spans="1:9" ht="165" customHeight="1">
      <c r="A167" s="393"/>
      <c r="B167" s="400"/>
      <c r="C167" s="401" t="s">
        <v>469</v>
      </c>
      <c r="D167" s="396"/>
      <c r="E167" s="402"/>
      <c r="F167" s="421"/>
      <c r="G167" s="444"/>
      <c r="H167" s="393"/>
    </row>
    <row r="168" spans="1:9" ht="55.5" customHeight="1">
      <c r="A168" s="393"/>
      <c r="B168" s="400"/>
      <c r="C168" s="401" t="s">
        <v>216</v>
      </c>
      <c r="D168" s="396"/>
      <c r="E168" s="402"/>
      <c r="F168" s="403"/>
      <c r="G168" s="30"/>
      <c r="H168" s="434"/>
    </row>
    <row r="169" spans="1:9" ht="45" customHeight="1">
      <c r="A169" s="393"/>
      <c r="B169" s="400"/>
      <c r="C169" s="411" t="s">
        <v>324</v>
      </c>
      <c r="D169" s="396"/>
      <c r="E169" s="402" t="s">
        <v>0</v>
      </c>
      <c r="F169" s="403">
        <v>4</v>
      </c>
      <c r="G169" s="30">
        <v>0</v>
      </c>
      <c r="H169" s="434">
        <f>F169*G169</f>
        <v>0</v>
      </c>
    </row>
    <row r="170" spans="1:9" ht="13.5" customHeight="1">
      <c r="A170" s="393"/>
      <c r="B170" s="400"/>
      <c r="C170" s="422"/>
      <c r="D170" s="422"/>
      <c r="E170" s="402"/>
      <c r="F170" s="403"/>
      <c r="G170" s="30"/>
      <c r="H170" s="434"/>
    </row>
    <row r="171" spans="1:9" ht="18" customHeight="1">
      <c r="A171" s="393"/>
      <c r="B171" s="400">
        <f>MAX($A$1:B170)+1</f>
        <v>24</v>
      </c>
      <c r="C171" s="411" t="s">
        <v>218</v>
      </c>
      <c r="D171" s="396"/>
      <c r="E171" s="402"/>
      <c r="F171" s="403"/>
      <c r="G171" s="30"/>
      <c r="H171" s="434"/>
    </row>
    <row r="172" spans="1:9" ht="132.75" customHeight="1">
      <c r="A172" s="393"/>
      <c r="B172" s="412"/>
      <c r="C172" s="401" t="s">
        <v>284</v>
      </c>
      <c r="D172" s="396"/>
      <c r="E172" s="402" t="s">
        <v>0</v>
      </c>
      <c r="F172" s="403">
        <v>2</v>
      </c>
      <c r="G172" s="30">
        <v>0</v>
      </c>
      <c r="H172" s="434">
        <f>F172*G172</f>
        <v>0</v>
      </c>
      <c r="I172" s="31"/>
    </row>
    <row r="173" spans="1:9" ht="14.25" customHeight="1">
      <c r="A173" s="393"/>
      <c r="B173" s="412"/>
      <c r="C173" s="393"/>
      <c r="D173" s="393"/>
      <c r="E173" s="393"/>
      <c r="F173" s="393"/>
      <c r="G173" s="444"/>
      <c r="H173" s="393"/>
      <c r="I173" s="31"/>
    </row>
    <row r="174" spans="1:9" ht="16.5" customHeight="1" thickBot="1">
      <c r="A174" s="468"/>
      <c r="B174" s="468" t="s">
        <v>8</v>
      </c>
      <c r="C174" s="468" t="s">
        <v>168</v>
      </c>
      <c r="D174" s="468"/>
      <c r="E174" s="468"/>
      <c r="F174" s="468"/>
      <c r="G174" s="462"/>
      <c r="H174" s="465">
        <f>SUM(H162:H172)</f>
        <v>0</v>
      </c>
    </row>
    <row r="175" spans="1:9" ht="14.25" customHeight="1" thickTop="1">
      <c r="A175" s="393"/>
      <c r="B175" s="412"/>
      <c r="C175" s="393"/>
      <c r="D175" s="393"/>
      <c r="E175" s="393"/>
      <c r="F175" s="393"/>
      <c r="G175" s="444"/>
      <c r="H175" s="393"/>
      <c r="I175" s="31"/>
    </row>
    <row r="176" spans="1:9" ht="14.25" customHeight="1">
      <c r="A176" s="393"/>
      <c r="B176" s="412"/>
      <c r="C176" s="393"/>
      <c r="D176" s="393"/>
      <c r="E176" s="393"/>
      <c r="F176" s="393"/>
      <c r="G176" s="444"/>
      <c r="H176" s="393"/>
      <c r="I176" s="31"/>
    </row>
    <row r="177" spans="1:9">
      <c r="A177" s="392"/>
      <c r="B177" s="392" t="s">
        <v>9</v>
      </c>
      <c r="C177" s="392" t="s">
        <v>169</v>
      </c>
      <c r="D177" s="392"/>
      <c r="E177" s="392"/>
      <c r="F177" s="392"/>
      <c r="G177" s="447"/>
      <c r="H177" s="392"/>
    </row>
    <row r="178" spans="1:9" ht="14.25" customHeight="1">
      <c r="A178" s="393"/>
      <c r="B178" s="412"/>
      <c r="C178" s="393"/>
      <c r="D178" s="393"/>
      <c r="E178" s="393"/>
      <c r="F178" s="393"/>
      <c r="G178" s="444"/>
      <c r="H178" s="393"/>
      <c r="I178" s="31"/>
    </row>
    <row r="179" spans="1:9" ht="14.25" customHeight="1">
      <c r="A179" s="393"/>
      <c r="B179" s="412"/>
      <c r="C179" s="388" t="s">
        <v>191</v>
      </c>
      <c r="D179" s="388"/>
      <c r="E179" s="393"/>
      <c r="F179" s="393"/>
      <c r="G179" s="444"/>
      <c r="H179" s="393"/>
      <c r="I179" s="31"/>
    </row>
    <row r="180" spans="1:9" ht="14.25" customHeight="1">
      <c r="A180" s="393"/>
      <c r="B180" s="412"/>
      <c r="C180" s="393"/>
      <c r="D180" s="393"/>
      <c r="E180" s="393"/>
      <c r="F180" s="393"/>
      <c r="G180" s="444"/>
      <c r="H180" s="393"/>
      <c r="I180" s="31"/>
    </row>
    <row r="181" spans="1:9" ht="29.25" customHeight="1">
      <c r="A181" s="393"/>
      <c r="B181" s="412"/>
      <c r="C181" s="395" t="s">
        <v>171</v>
      </c>
      <c r="D181" s="396"/>
      <c r="E181" s="393"/>
      <c r="F181" s="393"/>
      <c r="G181" s="444"/>
      <c r="H181" s="393"/>
      <c r="I181" s="31"/>
    </row>
    <row r="182" spans="1:9" ht="54" customHeight="1">
      <c r="A182" s="393"/>
      <c r="B182" s="412"/>
      <c r="C182" s="395" t="s">
        <v>172</v>
      </c>
      <c r="D182" s="396"/>
      <c r="E182" s="393"/>
      <c r="F182" s="393"/>
      <c r="G182" s="444"/>
      <c r="H182" s="393"/>
      <c r="I182" s="31"/>
    </row>
    <row r="183" spans="1:9" ht="80.25" customHeight="1">
      <c r="A183" s="393"/>
      <c r="B183" s="412"/>
      <c r="C183" s="395" t="s">
        <v>173</v>
      </c>
      <c r="D183" s="396"/>
      <c r="E183" s="393"/>
      <c r="F183" s="393"/>
      <c r="G183" s="444"/>
      <c r="H183" s="393"/>
      <c r="I183" s="31"/>
    </row>
    <row r="184" spans="1:9" ht="33.75" customHeight="1">
      <c r="A184" s="393"/>
      <c r="B184" s="412"/>
      <c r="C184" s="395" t="s">
        <v>174</v>
      </c>
      <c r="D184" s="396"/>
      <c r="E184" s="393"/>
      <c r="F184" s="393"/>
      <c r="G184" s="444"/>
      <c r="H184" s="393"/>
      <c r="I184" s="31"/>
    </row>
    <row r="185" spans="1:9" ht="82.5" customHeight="1">
      <c r="A185" s="393"/>
      <c r="B185" s="412"/>
      <c r="C185" s="395" t="s">
        <v>175</v>
      </c>
      <c r="D185" s="396"/>
      <c r="E185" s="393"/>
      <c r="F185" s="393"/>
      <c r="G185" s="444"/>
      <c r="H185" s="393"/>
      <c r="I185" s="31"/>
    </row>
    <row r="186" spans="1:9" ht="14.25" customHeight="1">
      <c r="A186" s="393"/>
      <c r="B186" s="412"/>
      <c r="C186" s="419" t="s">
        <v>176</v>
      </c>
      <c r="D186" s="420"/>
      <c r="E186" s="393"/>
      <c r="F186" s="393"/>
      <c r="G186" s="444"/>
      <c r="H186" s="393"/>
      <c r="I186" s="31"/>
    </row>
    <row r="187" spans="1:9" ht="14.25" customHeight="1">
      <c r="A187" s="393"/>
      <c r="B187" s="412"/>
      <c r="C187" s="419" t="s">
        <v>177</v>
      </c>
      <c r="D187" s="420"/>
      <c r="E187" s="393"/>
      <c r="F187" s="393"/>
      <c r="G187" s="444"/>
      <c r="H187" s="393"/>
      <c r="I187" s="31"/>
    </row>
    <row r="188" spans="1:9" ht="14.25" customHeight="1">
      <c r="A188" s="393"/>
      <c r="B188" s="412"/>
      <c r="C188" s="419" t="s">
        <v>178</v>
      </c>
      <c r="D188" s="420"/>
      <c r="E188" s="393"/>
      <c r="F188" s="393"/>
      <c r="G188" s="444"/>
      <c r="H188" s="393"/>
      <c r="I188" s="31"/>
    </row>
    <row r="189" spans="1:9" ht="14.25" customHeight="1">
      <c r="A189" s="393"/>
      <c r="B189" s="412"/>
      <c r="C189" s="419" t="s">
        <v>179</v>
      </c>
      <c r="D189" s="420"/>
      <c r="E189" s="393"/>
      <c r="F189" s="393"/>
      <c r="G189" s="444"/>
      <c r="H189" s="393"/>
      <c r="I189" s="31"/>
    </row>
    <row r="190" spans="1:9" ht="14.25" customHeight="1">
      <c r="A190" s="393"/>
      <c r="B190" s="412"/>
      <c r="C190" s="419" t="s">
        <v>180</v>
      </c>
      <c r="D190" s="420"/>
      <c r="E190" s="393"/>
      <c r="F190" s="393"/>
      <c r="G190" s="444"/>
      <c r="H190" s="393"/>
      <c r="I190" s="31"/>
    </row>
    <row r="191" spans="1:9" ht="14.25" customHeight="1">
      <c r="A191" s="393"/>
      <c r="B191" s="412"/>
      <c r="C191" s="419" t="s">
        <v>181</v>
      </c>
      <c r="D191" s="420"/>
      <c r="E191" s="393"/>
      <c r="F191" s="393"/>
      <c r="G191" s="444"/>
      <c r="H191" s="393"/>
      <c r="I191" s="31"/>
    </row>
    <row r="192" spans="1:9" ht="28.5" customHeight="1">
      <c r="A192" s="393"/>
      <c r="B192" s="412"/>
      <c r="C192" s="395" t="s">
        <v>182</v>
      </c>
      <c r="D192" s="396"/>
      <c r="E192" s="393"/>
      <c r="F192" s="393"/>
      <c r="G192" s="444"/>
      <c r="H192" s="393"/>
      <c r="I192" s="31"/>
    </row>
    <row r="193" spans="1:9" ht="14.25" customHeight="1">
      <c r="A193" s="393"/>
      <c r="B193" s="412"/>
      <c r="C193" s="419" t="s">
        <v>183</v>
      </c>
      <c r="D193" s="420"/>
      <c r="E193" s="393"/>
      <c r="F193" s="393"/>
      <c r="G193" s="444"/>
      <c r="H193" s="393"/>
      <c r="I193" s="31"/>
    </row>
    <row r="194" spans="1:9" ht="30.75" customHeight="1">
      <c r="A194" s="393"/>
      <c r="B194" s="412"/>
      <c r="C194" s="395" t="s">
        <v>184</v>
      </c>
      <c r="D194" s="396"/>
      <c r="E194" s="393"/>
      <c r="F194" s="393"/>
      <c r="G194" s="444"/>
      <c r="H194" s="393"/>
      <c r="I194" s="31"/>
    </row>
    <row r="195" spans="1:9" ht="14.25" customHeight="1">
      <c r="A195" s="393"/>
      <c r="B195" s="412"/>
      <c r="C195" s="419" t="s">
        <v>185</v>
      </c>
      <c r="D195" s="420"/>
      <c r="E195" s="393"/>
      <c r="F195" s="393"/>
      <c r="G195" s="444"/>
      <c r="H195" s="393"/>
      <c r="I195" s="31"/>
    </row>
    <row r="196" spans="1:9" ht="31.5" customHeight="1">
      <c r="A196" s="393"/>
      <c r="B196" s="412"/>
      <c r="C196" s="395" t="s">
        <v>186</v>
      </c>
      <c r="D196" s="396"/>
      <c r="E196" s="393"/>
      <c r="F196" s="393"/>
      <c r="G196" s="444"/>
      <c r="H196" s="393"/>
      <c r="I196" s="31"/>
    </row>
    <row r="197" spans="1:9" ht="14.25" customHeight="1">
      <c r="A197" s="393"/>
      <c r="B197" s="412"/>
      <c r="C197" s="419" t="s">
        <v>187</v>
      </c>
      <c r="D197" s="420"/>
      <c r="E197" s="393"/>
      <c r="F197" s="393"/>
      <c r="G197" s="444"/>
      <c r="H197" s="393"/>
      <c r="I197" s="31"/>
    </row>
    <row r="198" spans="1:9" ht="14.25" customHeight="1">
      <c r="A198" s="393"/>
      <c r="B198" s="412"/>
      <c r="C198" s="393"/>
      <c r="D198" s="393"/>
      <c r="E198" s="393"/>
      <c r="F198" s="393"/>
      <c r="G198" s="444"/>
      <c r="H198" s="393"/>
      <c r="I198" s="31"/>
    </row>
    <row r="199" spans="1:9" ht="14.25" customHeight="1">
      <c r="A199" s="393"/>
      <c r="B199" s="412"/>
      <c r="C199" s="423" t="s">
        <v>188</v>
      </c>
      <c r="D199" s="420"/>
      <c r="E199" s="393"/>
      <c r="F199" s="393"/>
      <c r="G199" s="444"/>
      <c r="H199" s="393"/>
      <c r="I199" s="31"/>
    </row>
    <row r="200" spans="1:9" ht="14.25" customHeight="1">
      <c r="A200" s="393"/>
      <c r="B200" s="412"/>
      <c r="C200" s="393"/>
      <c r="D200" s="393"/>
      <c r="E200" s="393"/>
      <c r="F200" s="393"/>
      <c r="G200" s="444"/>
      <c r="H200" s="393"/>
      <c r="I200" s="31"/>
    </row>
    <row r="201" spans="1:9" ht="109.5" customHeight="1">
      <c r="A201" s="393"/>
      <c r="B201" s="412"/>
      <c r="C201" s="395" t="s">
        <v>189</v>
      </c>
      <c r="D201" s="396"/>
      <c r="E201" s="393"/>
      <c r="F201" s="393"/>
      <c r="G201" s="444"/>
      <c r="H201" s="393"/>
      <c r="I201" s="31"/>
    </row>
    <row r="202" spans="1:9" ht="130.5" customHeight="1">
      <c r="A202" s="393"/>
      <c r="B202" s="412"/>
      <c r="C202" s="395" t="s">
        <v>190</v>
      </c>
      <c r="D202" s="396"/>
      <c r="E202" s="393"/>
      <c r="F202" s="393"/>
      <c r="G202" s="444"/>
      <c r="H202" s="393"/>
      <c r="I202" s="31"/>
    </row>
    <row r="203" spans="1:9" ht="14.25" customHeight="1">
      <c r="A203" s="393"/>
      <c r="B203" s="412"/>
      <c r="C203" s="393"/>
      <c r="D203" s="393"/>
      <c r="E203" s="393"/>
      <c r="F203" s="393"/>
      <c r="G203" s="444"/>
      <c r="H203" s="393"/>
      <c r="I203" s="31"/>
    </row>
    <row r="204" spans="1:9" ht="14.25" customHeight="1">
      <c r="A204" s="393"/>
      <c r="B204" s="412"/>
      <c r="C204" s="424" t="s">
        <v>192</v>
      </c>
      <c r="D204" s="424"/>
      <c r="E204" s="393"/>
      <c r="F204" s="393"/>
      <c r="G204" s="444"/>
      <c r="H204" s="393"/>
      <c r="I204" s="31"/>
    </row>
    <row r="205" spans="1:9" ht="14.25" customHeight="1">
      <c r="A205" s="393"/>
      <c r="B205" s="412"/>
      <c r="C205" s="393"/>
      <c r="D205" s="393"/>
      <c r="E205" s="393"/>
      <c r="F205" s="393"/>
      <c r="G205" s="444"/>
      <c r="H205" s="393"/>
      <c r="I205" s="31"/>
    </row>
    <row r="206" spans="1:9" ht="91.5" customHeight="1">
      <c r="A206" s="393"/>
      <c r="B206" s="412"/>
      <c r="C206" s="395" t="s">
        <v>194</v>
      </c>
      <c r="D206" s="396"/>
      <c r="E206" s="393"/>
      <c r="F206" s="393"/>
      <c r="G206" s="444"/>
      <c r="H206" s="393"/>
      <c r="I206" s="31"/>
    </row>
    <row r="207" spans="1:9" ht="70.5" customHeight="1">
      <c r="A207" s="393"/>
      <c r="B207" s="412"/>
      <c r="C207" s="395" t="s">
        <v>193</v>
      </c>
      <c r="D207" s="396"/>
      <c r="E207" s="393"/>
      <c r="F207" s="393"/>
      <c r="G207" s="444"/>
      <c r="H207" s="393"/>
      <c r="I207" s="31"/>
    </row>
    <row r="208" spans="1:9" ht="16.5" customHeight="1">
      <c r="A208" s="393"/>
      <c r="B208" s="412"/>
      <c r="C208" s="419" t="s">
        <v>176</v>
      </c>
      <c r="D208" s="420"/>
      <c r="E208" s="393"/>
      <c r="F208" s="393"/>
      <c r="G208" s="444"/>
      <c r="H208" s="393"/>
      <c r="I208" s="31"/>
    </row>
    <row r="209" spans="1:9" ht="16.5" customHeight="1">
      <c r="A209" s="393"/>
      <c r="B209" s="412"/>
      <c r="C209" s="419" t="s">
        <v>177</v>
      </c>
      <c r="D209" s="420"/>
      <c r="E209" s="393"/>
      <c r="F209" s="393"/>
      <c r="G209" s="444"/>
      <c r="H209" s="393"/>
      <c r="I209" s="31"/>
    </row>
    <row r="210" spans="1:9" ht="16.5" customHeight="1">
      <c r="A210" s="393"/>
      <c r="B210" s="412"/>
      <c r="C210" s="419" t="s">
        <v>178</v>
      </c>
      <c r="D210" s="420"/>
      <c r="E210" s="393"/>
      <c r="F210" s="393"/>
      <c r="G210" s="444"/>
      <c r="H210" s="393"/>
      <c r="I210" s="31"/>
    </row>
    <row r="211" spans="1:9" ht="16.5" customHeight="1">
      <c r="A211" s="393"/>
      <c r="B211" s="412"/>
      <c r="C211" s="425" t="s">
        <v>179</v>
      </c>
      <c r="D211" s="425"/>
      <c r="E211" s="393"/>
      <c r="F211" s="393"/>
      <c r="G211" s="444"/>
      <c r="H211" s="393"/>
      <c r="I211" s="31"/>
    </row>
    <row r="212" spans="1:9" ht="16.5" customHeight="1">
      <c r="A212" s="393"/>
      <c r="B212" s="412"/>
      <c r="C212" s="425" t="s">
        <v>180</v>
      </c>
      <c r="D212" s="425"/>
      <c r="E212" s="393"/>
      <c r="F212" s="393"/>
      <c r="G212" s="444"/>
      <c r="H212" s="393"/>
      <c r="I212" s="31"/>
    </row>
    <row r="213" spans="1:9" ht="16.5" customHeight="1">
      <c r="A213" s="393"/>
      <c r="B213" s="412"/>
      <c r="C213" s="419" t="s">
        <v>181</v>
      </c>
      <c r="D213" s="420"/>
      <c r="E213" s="393"/>
      <c r="F213" s="393"/>
      <c r="G213" s="444"/>
      <c r="H213" s="393"/>
      <c r="I213" s="31"/>
    </row>
    <row r="214" spans="1:9" ht="16.5" customHeight="1">
      <c r="A214" s="393"/>
      <c r="B214" s="412"/>
      <c r="C214" s="395" t="s">
        <v>182</v>
      </c>
      <c r="D214" s="396"/>
      <c r="E214" s="393"/>
      <c r="F214" s="393"/>
      <c r="G214" s="444"/>
      <c r="H214" s="393"/>
      <c r="I214" s="31"/>
    </row>
    <row r="215" spans="1:9" ht="16.5" customHeight="1">
      <c r="A215" s="393"/>
      <c r="B215" s="412"/>
      <c r="C215" s="419" t="s">
        <v>183</v>
      </c>
      <c r="D215" s="420"/>
      <c r="E215" s="393"/>
      <c r="F215" s="393"/>
      <c r="G215" s="444"/>
      <c r="H215" s="393"/>
      <c r="I215" s="31"/>
    </row>
    <row r="216" spans="1:9" ht="16.5" customHeight="1">
      <c r="A216" s="393"/>
      <c r="B216" s="412"/>
      <c r="C216" s="395" t="s">
        <v>184</v>
      </c>
      <c r="D216" s="396"/>
      <c r="E216" s="393"/>
      <c r="F216" s="393"/>
      <c r="G216" s="444"/>
      <c r="H216" s="393"/>
      <c r="I216" s="31"/>
    </row>
    <row r="217" spans="1:9" ht="16.5" customHeight="1">
      <c r="A217" s="393"/>
      <c r="B217" s="412"/>
      <c r="C217" s="425" t="s">
        <v>185</v>
      </c>
      <c r="D217" s="425"/>
      <c r="E217" s="393"/>
      <c r="F217" s="393"/>
      <c r="G217" s="444"/>
      <c r="H217" s="393"/>
      <c r="I217" s="31"/>
    </row>
    <row r="218" spans="1:9" ht="16.5" customHeight="1">
      <c r="A218" s="393"/>
      <c r="B218" s="412"/>
      <c r="C218" s="395" t="s">
        <v>186</v>
      </c>
      <c r="D218" s="396"/>
      <c r="E218" s="393"/>
      <c r="F218" s="393"/>
      <c r="G218" s="444"/>
      <c r="H218" s="393"/>
      <c r="I218" s="31"/>
    </row>
    <row r="219" spans="1:9" ht="16.5" customHeight="1">
      <c r="A219" s="393"/>
      <c r="B219" s="412"/>
      <c r="C219" s="419" t="s">
        <v>187</v>
      </c>
      <c r="D219" s="420"/>
      <c r="E219" s="393"/>
      <c r="F219" s="393"/>
      <c r="G219" s="444"/>
      <c r="H219" s="393"/>
      <c r="I219" s="31"/>
    </row>
    <row r="220" spans="1:9" ht="16.5" customHeight="1">
      <c r="A220" s="393"/>
      <c r="B220" s="412"/>
      <c r="C220" s="426"/>
      <c r="D220" s="426"/>
      <c r="E220" s="393"/>
      <c r="F220" s="393"/>
      <c r="G220" s="444"/>
      <c r="H220" s="393"/>
      <c r="I220" s="31"/>
    </row>
    <row r="221" spans="1:9" ht="14.25" customHeight="1">
      <c r="A221" s="393"/>
      <c r="B221" s="412"/>
      <c r="C221" s="424" t="s">
        <v>195</v>
      </c>
      <c r="D221" s="424"/>
      <c r="E221" s="393"/>
      <c r="F221" s="393"/>
      <c r="G221" s="444"/>
      <c r="H221" s="393"/>
      <c r="I221" s="31"/>
    </row>
    <row r="222" spans="1:9" ht="14.25" customHeight="1">
      <c r="A222" s="393"/>
      <c r="B222" s="412"/>
      <c r="C222" s="393"/>
      <c r="D222" s="393"/>
      <c r="E222" s="393"/>
      <c r="F222" s="393"/>
      <c r="G222" s="444"/>
      <c r="H222" s="393"/>
      <c r="I222" s="31"/>
    </row>
    <row r="223" spans="1:9" ht="29.25" customHeight="1">
      <c r="A223" s="393"/>
      <c r="B223" s="412"/>
      <c r="C223" s="395" t="s">
        <v>196</v>
      </c>
      <c r="D223" s="396"/>
      <c r="E223" s="393"/>
      <c r="F223" s="393"/>
      <c r="G223" s="444"/>
      <c r="H223" s="393"/>
      <c r="I223" s="31"/>
    </row>
    <row r="224" spans="1:9" ht="44.25" customHeight="1">
      <c r="A224" s="393"/>
      <c r="B224" s="412"/>
      <c r="C224" s="395" t="s">
        <v>197</v>
      </c>
      <c r="D224" s="396"/>
      <c r="E224" s="393"/>
      <c r="F224" s="393"/>
      <c r="G224" s="444"/>
      <c r="H224" s="393"/>
      <c r="I224" s="31"/>
    </row>
    <row r="225" spans="1:9" ht="29.25" customHeight="1">
      <c r="A225" s="393"/>
      <c r="B225" s="412"/>
      <c r="C225" s="395" t="s">
        <v>198</v>
      </c>
      <c r="D225" s="396"/>
      <c r="E225" s="393"/>
      <c r="F225" s="393"/>
      <c r="G225" s="444"/>
      <c r="H225" s="393"/>
      <c r="I225" s="31"/>
    </row>
    <row r="226" spans="1:9" ht="82.5" customHeight="1">
      <c r="A226" s="393"/>
      <c r="B226" s="412"/>
      <c r="C226" s="395" t="s">
        <v>199</v>
      </c>
      <c r="D226" s="396"/>
      <c r="E226" s="393"/>
      <c r="F226" s="393"/>
      <c r="G226" s="444"/>
      <c r="H226" s="393"/>
      <c r="I226" s="31"/>
    </row>
    <row r="227" spans="1:9" ht="14.25" customHeight="1">
      <c r="A227" s="393"/>
      <c r="B227" s="412"/>
      <c r="C227" s="395" t="s">
        <v>200</v>
      </c>
      <c r="D227" s="396"/>
      <c r="E227" s="393"/>
      <c r="F227" s="393"/>
      <c r="G227" s="444"/>
      <c r="H227" s="393"/>
      <c r="I227" s="31"/>
    </row>
    <row r="228" spans="1:9" ht="38.25" customHeight="1">
      <c r="A228" s="393"/>
      <c r="B228" s="412"/>
      <c r="C228" s="395" t="s">
        <v>203</v>
      </c>
      <c r="D228" s="396"/>
      <c r="E228" s="393"/>
      <c r="F228" s="393"/>
      <c r="G228" s="444"/>
      <c r="H228" s="393"/>
      <c r="I228" s="31"/>
    </row>
    <row r="229" spans="1:9" ht="41.25" customHeight="1">
      <c r="A229" s="393"/>
      <c r="B229" s="412"/>
      <c r="C229" s="395" t="s">
        <v>201</v>
      </c>
      <c r="D229" s="396"/>
      <c r="E229" s="393"/>
      <c r="F229" s="393"/>
      <c r="G229" s="444"/>
      <c r="H229" s="393"/>
      <c r="I229" s="31"/>
    </row>
    <row r="230" spans="1:9" ht="102.75" customHeight="1">
      <c r="A230" s="393"/>
      <c r="B230" s="412"/>
      <c r="C230" s="395" t="s">
        <v>202</v>
      </c>
      <c r="D230" s="396"/>
      <c r="E230" s="393"/>
      <c r="F230" s="393"/>
      <c r="G230" s="444"/>
      <c r="H230" s="393"/>
      <c r="I230" s="31"/>
    </row>
    <row r="231" spans="1:9" ht="14.25" customHeight="1">
      <c r="A231" s="393"/>
      <c r="B231" s="412"/>
      <c r="C231" s="393"/>
      <c r="D231" s="393"/>
      <c r="E231" s="393"/>
      <c r="F231" s="393"/>
      <c r="G231" s="444"/>
      <c r="H231" s="393"/>
      <c r="I231" s="31"/>
    </row>
    <row r="232" spans="1:9" ht="14.25" customHeight="1">
      <c r="A232" s="393"/>
      <c r="B232" s="412"/>
      <c r="C232" s="393"/>
      <c r="D232" s="393"/>
      <c r="E232" s="393"/>
      <c r="F232" s="393"/>
      <c r="G232" s="444"/>
      <c r="H232" s="393"/>
      <c r="I232" s="31"/>
    </row>
    <row r="233" spans="1:9" ht="12.75" customHeight="1">
      <c r="A233" s="393"/>
      <c r="B233" s="400">
        <f>MAX($A$1:B232)+1</f>
        <v>25</v>
      </c>
      <c r="C233" s="411" t="s">
        <v>219</v>
      </c>
      <c r="D233" s="396"/>
      <c r="E233" s="402"/>
      <c r="F233" s="403"/>
      <c r="G233" s="30"/>
      <c r="H233" s="434"/>
      <c r="I233" s="31"/>
    </row>
    <row r="234" spans="1:9" ht="59.25" customHeight="1">
      <c r="A234" s="393"/>
      <c r="B234" s="412"/>
      <c r="C234" s="401" t="s">
        <v>285</v>
      </c>
      <c r="D234" s="396"/>
      <c r="E234" s="402" t="s">
        <v>0</v>
      </c>
      <c r="F234" s="403">
        <v>30</v>
      </c>
      <c r="G234" s="30">
        <v>0</v>
      </c>
      <c r="H234" s="434">
        <f>F234*G234</f>
        <v>0</v>
      </c>
      <c r="I234" s="31"/>
    </row>
    <row r="235" spans="1:9" ht="14.25" customHeight="1">
      <c r="A235" s="393"/>
      <c r="B235" s="412"/>
      <c r="C235" s="393"/>
      <c r="D235" s="393"/>
      <c r="E235" s="393"/>
      <c r="F235" s="393"/>
      <c r="G235" s="444"/>
      <c r="H235" s="393"/>
      <c r="I235" s="31"/>
    </row>
    <row r="236" spans="1:9" ht="106.5" customHeight="1">
      <c r="A236" s="393"/>
      <c r="B236" s="400">
        <f>MAX($A$1:B235)+1</f>
        <v>26</v>
      </c>
      <c r="C236" s="401" t="s">
        <v>253</v>
      </c>
      <c r="D236" s="396"/>
      <c r="E236" s="402"/>
      <c r="F236" s="403"/>
      <c r="G236" s="30"/>
      <c r="H236" s="434"/>
      <c r="I236" s="31"/>
    </row>
    <row r="237" spans="1:9" ht="54.75" customHeight="1">
      <c r="A237" s="393"/>
      <c r="B237" s="412"/>
      <c r="C237" s="401" t="s">
        <v>207</v>
      </c>
      <c r="D237" s="396"/>
      <c r="E237" s="402" t="s">
        <v>0</v>
      </c>
      <c r="F237" s="403">
        <v>9</v>
      </c>
      <c r="G237" s="30">
        <v>0</v>
      </c>
      <c r="H237" s="434">
        <f>F237*G237</f>
        <v>0</v>
      </c>
      <c r="I237" s="31"/>
    </row>
    <row r="238" spans="1:9" ht="14.25" customHeight="1">
      <c r="A238" s="393"/>
      <c r="B238" s="412"/>
      <c r="C238" s="393"/>
      <c r="D238" s="393"/>
      <c r="E238" s="393"/>
      <c r="F238" s="393"/>
      <c r="G238" s="444"/>
      <c r="H238" s="393"/>
      <c r="I238" s="31"/>
    </row>
    <row r="239" spans="1:9" ht="47.25" customHeight="1">
      <c r="A239" s="393"/>
      <c r="B239" s="400">
        <f>MAX($A$1:B238)+1</f>
        <v>27</v>
      </c>
      <c r="C239" s="401" t="s">
        <v>481</v>
      </c>
      <c r="D239" s="396"/>
      <c r="E239" s="402" t="s">
        <v>49</v>
      </c>
      <c r="F239" s="403">
        <v>1</v>
      </c>
      <c r="G239" s="30">
        <v>0</v>
      </c>
      <c r="H239" s="434">
        <f>F239*G239</f>
        <v>0</v>
      </c>
      <c r="I239" s="31"/>
    </row>
    <row r="240" spans="1:9" ht="14.25" customHeight="1">
      <c r="A240" s="393"/>
      <c r="B240" s="412"/>
      <c r="C240" s="393"/>
      <c r="D240" s="393"/>
      <c r="E240" s="393"/>
      <c r="F240" s="393"/>
      <c r="G240" s="444"/>
      <c r="H240" s="393"/>
      <c r="I240" s="31"/>
    </row>
    <row r="241" spans="1:9" ht="95.25" customHeight="1">
      <c r="A241" s="393"/>
      <c r="B241" s="400">
        <f>MAX($A$1:B240)+1</f>
        <v>28</v>
      </c>
      <c r="C241" s="401" t="s">
        <v>252</v>
      </c>
      <c r="D241" s="396"/>
      <c r="E241" s="402"/>
      <c r="F241" s="403"/>
      <c r="G241" s="30"/>
      <c r="H241" s="434"/>
      <c r="I241" s="31"/>
    </row>
    <row r="242" spans="1:9" ht="54.75" customHeight="1">
      <c r="A242" s="393"/>
      <c r="B242" s="412"/>
      <c r="C242" s="401" t="s">
        <v>207</v>
      </c>
      <c r="D242" s="396"/>
      <c r="E242" s="402" t="s">
        <v>0</v>
      </c>
      <c r="F242" s="403">
        <v>25</v>
      </c>
      <c r="G242" s="30">
        <v>0</v>
      </c>
      <c r="H242" s="434">
        <f>F242*G242</f>
        <v>0</v>
      </c>
      <c r="I242" s="31"/>
    </row>
    <row r="243" spans="1:9" ht="14.25" customHeight="1">
      <c r="A243" s="393"/>
      <c r="B243" s="412"/>
      <c r="C243" s="393"/>
      <c r="D243" s="393"/>
      <c r="E243" s="393"/>
      <c r="F243" s="393"/>
      <c r="G243" s="444"/>
      <c r="H243" s="393"/>
      <c r="I243" s="31"/>
    </row>
    <row r="244" spans="1:9" ht="47.25" customHeight="1">
      <c r="A244" s="393"/>
      <c r="B244" s="400">
        <f>MAX($A$1:B243)+1</f>
        <v>29</v>
      </c>
      <c r="C244" s="411" t="s">
        <v>484</v>
      </c>
      <c r="D244" s="396"/>
      <c r="E244" s="402" t="s">
        <v>49</v>
      </c>
      <c r="F244" s="403">
        <v>28</v>
      </c>
      <c r="G244" s="30">
        <v>0</v>
      </c>
      <c r="H244" s="434">
        <f>F244*G244</f>
        <v>0</v>
      </c>
      <c r="I244" s="31"/>
    </row>
    <row r="245" spans="1:9" ht="14.25" customHeight="1">
      <c r="A245" s="393"/>
      <c r="B245" s="412"/>
      <c r="C245" s="393"/>
      <c r="D245" s="393"/>
      <c r="E245" s="393"/>
      <c r="F245" s="393"/>
      <c r="G245" s="444"/>
      <c r="H245" s="393"/>
      <c r="I245" s="31"/>
    </row>
    <row r="246" spans="1:9" ht="57.75" customHeight="1">
      <c r="A246" s="393"/>
      <c r="B246" s="400">
        <f>MAX($A$1:B245)+1</f>
        <v>30</v>
      </c>
      <c r="C246" s="411" t="s">
        <v>331</v>
      </c>
      <c r="D246" s="396"/>
      <c r="E246" s="402" t="s">
        <v>0</v>
      </c>
      <c r="F246" s="403">
        <v>24</v>
      </c>
      <c r="G246" s="30">
        <v>0</v>
      </c>
      <c r="H246" s="434">
        <f>F246*G246</f>
        <v>0</v>
      </c>
      <c r="I246" s="31"/>
    </row>
    <row r="247" spans="1:9" ht="14.25" customHeight="1">
      <c r="A247" s="393"/>
      <c r="B247" s="400"/>
      <c r="C247" s="432"/>
      <c r="D247" s="429"/>
      <c r="E247" s="402"/>
      <c r="F247" s="403"/>
      <c r="G247" s="30"/>
      <c r="H247" s="434"/>
      <c r="I247" s="31"/>
    </row>
    <row r="248" spans="1:9" ht="14.25" customHeight="1">
      <c r="A248" s="393"/>
      <c r="B248" s="412"/>
      <c r="C248" s="411" t="s">
        <v>293</v>
      </c>
      <c r="D248" s="459"/>
      <c r="E248" s="393"/>
      <c r="F248" s="393"/>
      <c r="G248" s="444"/>
      <c r="H248" s="393"/>
      <c r="I248" s="31"/>
    </row>
    <row r="249" spans="1:9" ht="48" customHeight="1">
      <c r="A249" s="393"/>
      <c r="B249" s="400">
        <f>MAX($A$1:B248)+1</f>
        <v>31</v>
      </c>
      <c r="C249" s="401" t="s">
        <v>294</v>
      </c>
      <c r="D249" s="396"/>
      <c r="E249" s="402" t="s">
        <v>0</v>
      </c>
      <c r="F249" s="403">
        <v>3.5</v>
      </c>
      <c r="G249" s="30">
        <v>0</v>
      </c>
      <c r="H249" s="434">
        <f>F249*G249</f>
        <v>0</v>
      </c>
      <c r="I249" s="31"/>
    </row>
    <row r="250" spans="1:9" ht="14.25" customHeight="1">
      <c r="A250" s="393"/>
      <c r="B250" s="412"/>
      <c r="C250" s="393"/>
      <c r="D250" s="393"/>
      <c r="E250" s="393"/>
      <c r="F250" s="393"/>
      <c r="G250" s="444"/>
      <c r="H250" s="393"/>
      <c r="I250" s="31"/>
    </row>
    <row r="251" spans="1:9" ht="41.25" customHeight="1">
      <c r="A251" s="393"/>
      <c r="B251" s="400">
        <f>MAX($A$1:B250)+1</f>
        <v>32</v>
      </c>
      <c r="C251" s="411" t="s">
        <v>204</v>
      </c>
      <c r="D251" s="396"/>
      <c r="E251" s="402" t="s">
        <v>0</v>
      </c>
      <c r="F251" s="403">
        <v>9</v>
      </c>
      <c r="G251" s="30">
        <v>0</v>
      </c>
      <c r="H251" s="434">
        <f>F251*G251</f>
        <v>0</v>
      </c>
      <c r="I251" s="31"/>
    </row>
    <row r="252" spans="1:9" ht="14.25" customHeight="1">
      <c r="A252" s="393"/>
      <c r="B252" s="412"/>
      <c r="C252" s="393"/>
      <c r="D252" s="393"/>
      <c r="E252" s="393"/>
      <c r="F252" s="393"/>
      <c r="G252" s="444"/>
      <c r="H252" s="393"/>
      <c r="I252" s="31"/>
    </row>
    <row r="253" spans="1:9" ht="41.25" customHeight="1">
      <c r="A253" s="393"/>
      <c r="B253" s="400">
        <f>MAX($A$1:B252)+1</f>
        <v>33</v>
      </c>
      <c r="C253" s="411" t="s">
        <v>470</v>
      </c>
      <c r="D253" s="396"/>
      <c r="E253" s="402" t="s">
        <v>0</v>
      </c>
      <c r="F253" s="403">
        <v>9</v>
      </c>
      <c r="G253" s="30">
        <v>0</v>
      </c>
      <c r="H253" s="434">
        <f>F253*G253</f>
        <v>0</v>
      </c>
      <c r="I253" s="31"/>
    </row>
    <row r="254" spans="1:9" ht="14.25" customHeight="1">
      <c r="A254" s="393"/>
      <c r="B254" s="412"/>
      <c r="C254" s="393"/>
      <c r="D254" s="393"/>
      <c r="E254" s="393"/>
      <c r="F254" s="393"/>
      <c r="G254" s="444"/>
      <c r="H254" s="393"/>
      <c r="I254" s="31"/>
    </row>
    <row r="255" spans="1:9" ht="60" customHeight="1">
      <c r="A255" s="393"/>
      <c r="B255" s="400">
        <f>MAX($A$1:B254)+1</f>
        <v>34</v>
      </c>
      <c r="C255" s="411" t="s">
        <v>206</v>
      </c>
      <c r="D255" s="396"/>
      <c r="E255" s="402"/>
      <c r="F255" s="403"/>
      <c r="G255" s="30"/>
      <c r="H255" s="434"/>
      <c r="I255" s="31"/>
    </row>
    <row r="256" spans="1:9" ht="45.75" customHeight="1">
      <c r="A256" s="393"/>
      <c r="B256" s="412"/>
      <c r="C256" s="401" t="s">
        <v>221</v>
      </c>
      <c r="D256" s="396"/>
      <c r="E256" s="402" t="s">
        <v>0</v>
      </c>
      <c r="F256" s="403">
        <v>30</v>
      </c>
      <c r="G256" s="30">
        <v>0</v>
      </c>
      <c r="H256" s="434">
        <f>F256*G256</f>
        <v>0</v>
      </c>
      <c r="I256" s="31"/>
    </row>
    <row r="257" spans="1:9" ht="14.25" customHeight="1">
      <c r="A257" s="393"/>
      <c r="B257" s="412"/>
      <c r="C257" s="393"/>
      <c r="D257" s="393"/>
      <c r="E257" s="393"/>
      <c r="F257" s="393"/>
      <c r="G257" s="444"/>
      <c r="H257" s="393"/>
      <c r="I257" s="31"/>
    </row>
    <row r="258" spans="1:9" ht="104.25" customHeight="1">
      <c r="A258" s="393"/>
      <c r="B258" s="400">
        <f>MAX($A$1:B256)+1</f>
        <v>35</v>
      </c>
      <c r="C258" s="411" t="s">
        <v>205</v>
      </c>
      <c r="D258" s="396"/>
      <c r="E258" s="402"/>
      <c r="F258" s="403"/>
      <c r="G258" s="30"/>
      <c r="H258" s="434"/>
      <c r="I258" s="31"/>
    </row>
    <row r="259" spans="1:9" ht="43.5" customHeight="1">
      <c r="A259" s="393"/>
      <c r="B259" s="412"/>
      <c r="C259" s="401" t="s">
        <v>220</v>
      </c>
      <c r="D259" s="396"/>
      <c r="E259" s="402" t="s">
        <v>0</v>
      </c>
      <c r="F259" s="403">
        <v>30</v>
      </c>
      <c r="G259" s="30">
        <v>0</v>
      </c>
      <c r="H259" s="434">
        <f>F259*G259</f>
        <v>0</v>
      </c>
      <c r="I259" s="31"/>
    </row>
    <row r="260" spans="1:9" ht="14.25" customHeight="1">
      <c r="A260" s="393"/>
      <c r="B260" s="412"/>
      <c r="C260" s="393"/>
      <c r="D260" s="393"/>
      <c r="E260" s="393"/>
      <c r="F260" s="393"/>
      <c r="G260" s="444"/>
      <c r="H260" s="393"/>
      <c r="I260" s="31"/>
    </row>
    <row r="261" spans="1:9" ht="16.5" customHeight="1" thickBot="1">
      <c r="A261" s="468"/>
      <c r="B261" s="468" t="s">
        <v>9</v>
      </c>
      <c r="C261" s="468" t="s">
        <v>170</v>
      </c>
      <c r="D261" s="468"/>
      <c r="E261" s="468"/>
      <c r="F261" s="468"/>
      <c r="G261" s="462"/>
      <c r="H261" s="465">
        <f>SUM(H232:H259)</f>
        <v>0</v>
      </c>
    </row>
    <row r="262" spans="1:9" ht="14.25" customHeight="1" thickTop="1">
      <c r="A262" s="393"/>
      <c r="B262" s="412"/>
      <c r="C262" s="393"/>
      <c r="D262" s="393"/>
      <c r="E262" s="393"/>
      <c r="F262" s="393"/>
      <c r="G262" s="444"/>
      <c r="H262" s="393"/>
      <c r="I262" s="31"/>
    </row>
    <row r="264" spans="1:9">
      <c r="A264" s="392"/>
      <c r="B264" s="392" t="s">
        <v>208</v>
      </c>
      <c r="C264" s="392" t="s">
        <v>212</v>
      </c>
      <c r="D264" s="392"/>
      <c r="E264" s="392"/>
      <c r="F264" s="392"/>
      <c r="G264" s="447"/>
      <c r="H264" s="392"/>
    </row>
    <row r="266" spans="1:9" ht="51.75" customHeight="1">
      <c r="C266" s="427" t="s">
        <v>378</v>
      </c>
      <c r="D266" s="428"/>
    </row>
    <row r="268" spans="1:9" ht="30.75" customHeight="1">
      <c r="A268" s="393"/>
      <c r="B268" s="400">
        <f>MAX($A$1:B265)+1</f>
        <v>36</v>
      </c>
      <c r="C268" s="411" t="s">
        <v>235</v>
      </c>
      <c r="D268" s="396"/>
      <c r="E268" s="429"/>
      <c r="F268" s="403"/>
      <c r="G268" s="30"/>
      <c r="H268" s="434"/>
    </row>
    <row r="269" spans="1:9" ht="57" customHeight="1">
      <c r="A269" s="393"/>
      <c r="B269" s="400"/>
      <c r="C269" s="430" t="s">
        <v>223</v>
      </c>
      <c r="D269" s="431" t="s">
        <v>459</v>
      </c>
      <c r="E269" s="429"/>
      <c r="F269" s="403"/>
      <c r="G269" s="30"/>
      <c r="H269" s="434"/>
    </row>
    <row r="270" spans="1:9" ht="30.75" customHeight="1">
      <c r="A270" s="393"/>
      <c r="B270" s="400"/>
      <c r="C270" s="430" t="s">
        <v>244</v>
      </c>
      <c r="D270" s="431" t="s">
        <v>245</v>
      </c>
      <c r="E270" s="429"/>
      <c r="F270" s="403"/>
      <c r="G270" s="30"/>
      <c r="H270" s="434"/>
    </row>
    <row r="271" spans="1:9" ht="18.75" customHeight="1">
      <c r="A271" s="393"/>
      <c r="B271" s="400"/>
      <c r="C271" s="430" t="s">
        <v>224</v>
      </c>
      <c r="D271" s="431" t="s">
        <v>239</v>
      </c>
      <c r="E271" s="429"/>
      <c r="F271" s="403"/>
      <c r="G271" s="30"/>
      <c r="H271" s="434"/>
    </row>
    <row r="272" spans="1:9" ht="18.75" customHeight="1">
      <c r="A272" s="393"/>
      <c r="B272" s="400"/>
      <c r="C272" s="430" t="s">
        <v>238</v>
      </c>
      <c r="D272" s="431" t="s">
        <v>240</v>
      </c>
      <c r="E272" s="429"/>
      <c r="F272" s="403"/>
      <c r="G272" s="30"/>
      <c r="H272" s="434"/>
    </row>
    <row r="273" spans="1:8" ht="18.75" customHeight="1">
      <c r="A273" s="393"/>
      <c r="B273" s="400"/>
      <c r="C273" s="430" t="s">
        <v>226</v>
      </c>
      <c r="D273" s="431" t="s">
        <v>241</v>
      </c>
      <c r="E273" s="429"/>
      <c r="F273" s="403"/>
      <c r="G273" s="30"/>
      <c r="H273" s="434"/>
    </row>
    <row r="274" spans="1:8" ht="18.75" customHeight="1">
      <c r="A274" s="393"/>
      <c r="B274" s="400"/>
      <c r="C274" s="430" t="s">
        <v>227</v>
      </c>
      <c r="D274" s="431" t="s">
        <v>228</v>
      </c>
      <c r="E274" s="429"/>
      <c r="F274" s="403"/>
      <c r="G274" s="30"/>
      <c r="H274" s="434"/>
    </row>
    <row r="275" spans="1:8" ht="59.25" customHeight="1">
      <c r="A275" s="393"/>
      <c r="B275" s="400"/>
      <c r="C275" s="430" t="s">
        <v>229</v>
      </c>
      <c r="D275" s="431" t="s">
        <v>242</v>
      </c>
      <c r="E275" s="429"/>
      <c r="F275" s="403"/>
      <c r="G275" s="30"/>
      <c r="H275" s="434"/>
    </row>
    <row r="276" spans="1:8" ht="93" customHeight="1">
      <c r="A276" s="393"/>
      <c r="B276" s="400"/>
      <c r="C276" s="430" t="s">
        <v>230</v>
      </c>
      <c r="D276" s="431" t="s">
        <v>458</v>
      </c>
      <c r="E276" s="429"/>
      <c r="F276" s="403"/>
      <c r="G276" s="30"/>
      <c r="H276" s="434"/>
    </row>
    <row r="277" spans="1:8" ht="29.25" customHeight="1">
      <c r="A277" s="393"/>
      <c r="B277" s="400"/>
      <c r="C277" s="430" t="s">
        <v>231</v>
      </c>
      <c r="D277" s="431" t="s">
        <v>461</v>
      </c>
      <c r="E277" s="429"/>
      <c r="F277" s="403"/>
      <c r="G277" s="30"/>
      <c r="H277" s="434"/>
    </row>
    <row r="278" spans="1:8" ht="18.75" customHeight="1">
      <c r="A278" s="393"/>
      <c r="B278" s="400"/>
      <c r="C278" s="430" t="s">
        <v>232</v>
      </c>
      <c r="D278" s="431" t="s">
        <v>225</v>
      </c>
      <c r="E278" s="429"/>
      <c r="F278" s="403"/>
      <c r="G278" s="30"/>
      <c r="H278" s="434"/>
    </row>
    <row r="279" spans="1:8" ht="69.75" customHeight="1">
      <c r="A279" s="393"/>
      <c r="B279" s="400"/>
      <c r="C279" s="430" t="s">
        <v>236</v>
      </c>
      <c r="D279" s="431" t="s">
        <v>237</v>
      </c>
      <c r="E279" s="429"/>
      <c r="F279" s="403"/>
      <c r="G279" s="30"/>
      <c r="H279" s="434"/>
    </row>
    <row r="280" spans="1:8" ht="21.75" customHeight="1">
      <c r="A280" s="393"/>
      <c r="B280" s="400"/>
      <c r="C280" s="430" t="s">
        <v>233</v>
      </c>
      <c r="D280" s="431" t="s">
        <v>225</v>
      </c>
      <c r="E280" s="429"/>
      <c r="F280" s="403"/>
      <c r="G280" s="30"/>
      <c r="H280" s="434"/>
    </row>
    <row r="281" spans="1:8" ht="28.5" customHeight="1">
      <c r="A281" s="393"/>
      <c r="B281" s="400"/>
      <c r="C281" s="430" t="s">
        <v>460</v>
      </c>
      <c r="D281" s="431" t="s">
        <v>243</v>
      </c>
      <c r="E281" s="429"/>
      <c r="F281" s="403"/>
      <c r="G281" s="30"/>
      <c r="H281" s="434"/>
    </row>
    <row r="282" spans="1:8" ht="84" customHeight="1">
      <c r="A282" s="393"/>
      <c r="B282" s="400"/>
      <c r="C282" s="430" t="s">
        <v>234</v>
      </c>
      <c r="D282" s="431" t="s">
        <v>463</v>
      </c>
      <c r="E282" s="429"/>
      <c r="F282" s="403"/>
      <c r="G282" s="30"/>
      <c r="H282" s="434"/>
    </row>
    <row r="283" spans="1:8" ht="13.5" customHeight="1">
      <c r="A283" s="393"/>
      <c r="B283" s="400"/>
      <c r="C283" s="432"/>
      <c r="D283" s="415" t="s">
        <v>376</v>
      </c>
      <c r="E283" s="402" t="s">
        <v>81</v>
      </c>
      <c r="F283" s="403">
        <v>1</v>
      </c>
      <c r="G283" s="30">
        <v>0</v>
      </c>
      <c r="H283" s="434">
        <f>F283*G283</f>
        <v>0</v>
      </c>
    </row>
    <row r="285" spans="1:8" ht="16.5" customHeight="1" thickBot="1">
      <c r="A285" s="468"/>
      <c r="B285" s="468" t="s">
        <v>208</v>
      </c>
      <c r="C285" s="468" t="s">
        <v>213</v>
      </c>
      <c r="D285" s="468"/>
      <c r="E285" s="468"/>
      <c r="F285" s="468"/>
      <c r="G285" s="462"/>
      <c r="H285" s="465">
        <f>SUM(H283:H283)</f>
        <v>0</v>
      </c>
    </row>
    <row r="286" spans="1:8" ht="15.75" thickTop="1"/>
    <row r="288" spans="1:8">
      <c r="A288" s="392"/>
      <c r="B288" s="392" t="s">
        <v>209</v>
      </c>
      <c r="C288" s="392" t="s">
        <v>211</v>
      </c>
      <c r="D288" s="392"/>
      <c r="E288" s="392"/>
      <c r="F288" s="392"/>
      <c r="G288" s="447"/>
      <c r="H288" s="392"/>
    </row>
    <row r="290" spans="1:8" ht="33" customHeight="1">
      <c r="A290" s="393"/>
      <c r="B290" s="400">
        <f>MAX($A$1:B289)+1</f>
        <v>37</v>
      </c>
      <c r="C290" s="411" t="s">
        <v>295</v>
      </c>
      <c r="D290" s="396"/>
      <c r="E290" s="402" t="s">
        <v>81</v>
      </c>
      <c r="F290" s="403">
        <v>2</v>
      </c>
      <c r="G290" s="30">
        <v>0</v>
      </c>
      <c r="H290" s="434">
        <f t="shared" ref="H290" si="0">F290*G290</f>
        <v>0</v>
      </c>
    </row>
    <row r="291" spans="1:8">
      <c r="D291" s="393" t="s">
        <v>471</v>
      </c>
      <c r="E291" s="402" t="s">
        <v>81</v>
      </c>
      <c r="F291" s="403">
        <v>2</v>
      </c>
      <c r="G291" s="30">
        <v>0</v>
      </c>
      <c r="H291" s="434">
        <f>F291*G291</f>
        <v>0</v>
      </c>
    </row>
    <row r="304" spans="1:8" ht="57.75" customHeight="1">
      <c r="A304" s="393"/>
      <c r="B304" s="400">
        <f>MAX($A$1:B301)+1</f>
        <v>38</v>
      </c>
      <c r="C304" s="411" t="s">
        <v>254</v>
      </c>
      <c r="D304" s="396"/>
      <c r="E304" s="402" t="s">
        <v>81</v>
      </c>
      <c r="F304" s="403">
        <v>2</v>
      </c>
      <c r="G304" s="30">
        <v>0</v>
      </c>
      <c r="H304" s="434">
        <f>F304*G304</f>
        <v>0</v>
      </c>
    </row>
    <row r="305" spans="1:8">
      <c r="D305" s="393" t="s">
        <v>471</v>
      </c>
      <c r="E305" s="402" t="s">
        <v>81</v>
      </c>
      <c r="F305" s="403">
        <v>2</v>
      </c>
      <c r="G305" s="30">
        <v>0</v>
      </c>
      <c r="H305" s="434">
        <f>F305*G305</f>
        <v>0</v>
      </c>
    </row>
    <row r="317" spans="1:8" ht="33" customHeight="1">
      <c r="A317" s="393"/>
      <c r="B317" s="400">
        <f>MAX($A$1:B316)+1</f>
        <v>39</v>
      </c>
      <c r="C317" s="411" t="s">
        <v>251</v>
      </c>
      <c r="D317" s="396"/>
      <c r="E317" s="402" t="s">
        <v>81</v>
      </c>
      <c r="F317" s="403">
        <v>1</v>
      </c>
      <c r="G317" s="30">
        <v>0</v>
      </c>
      <c r="H317" s="434">
        <f>F317*G317</f>
        <v>0</v>
      </c>
    </row>
    <row r="318" spans="1:8">
      <c r="D318" s="393" t="s">
        <v>471</v>
      </c>
      <c r="E318" s="402" t="s">
        <v>81</v>
      </c>
      <c r="F318" s="403">
        <v>1</v>
      </c>
      <c r="G318" s="30">
        <v>0</v>
      </c>
      <c r="H318" s="434">
        <f>F318*G318</f>
        <v>0</v>
      </c>
    </row>
    <row r="332" spans="1:8" ht="57" customHeight="1">
      <c r="A332" s="393"/>
      <c r="B332" s="400">
        <f>MAX($A$1:B331)+1</f>
        <v>40</v>
      </c>
      <c r="C332" s="411" t="s">
        <v>248</v>
      </c>
      <c r="D332" s="396"/>
      <c r="E332" s="402" t="s">
        <v>81</v>
      </c>
      <c r="F332" s="403">
        <v>2</v>
      </c>
      <c r="G332" s="30">
        <v>0</v>
      </c>
      <c r="H332" s="434">
        <f>F332*G332</f>
        <v>0</v>
      </c>
    </row>
    <row r="345" spans="1:8" ht="30" customHeight="1">
      <c r="A345" s="393"/>
      <c r="B345" s="400">
        <f>MAX($A$1:B344)+1</f>
        <v>41</v>
      </c>
      <c r="C345" s="411" t="s">
        <v>249</v>
      </c>
      <c r="D345" s="396"/>
      <c r="E345" s="402" t="s">
        <v>81</v>
      </c>
      <c r="F345" s="403">
        <v>2</v>
      </c>
      <c r="G345" s="30">
        <v>0</v>
      </c>
      <c r="H345" s="434">
        <f>F345*G345</f>
        <v>0</v>
      </c>
    </row>
    <row r="357" spans="1:8" ht="49.5" customHeight="1">
      <c r="A357" s="393"/>
      <c r="B357" s="400">
        <f>MAX($A$1:B356)+1</f>
        <v>42</v>
      </c>
      <c r="C357" s="411" t="s">
        <v>486</v>
      </c>
      <c r="D357" s="396"/>
      <c r="E357" s="402" t="s">
        <v>81</v>
      </c>
      <c r="F357" s="403">
        <v>1</v>
      </c>
      <c r="G357" s="30">
        <v>0</v>
      </c>
      <c r="H357" s="434">
        <f>F357*G357</f>
        <v>0</v>
      </c>
    </row>
    <row r="371" spans="1:8" ht="55.5" customHeight="1">
      <c r="A371" s="393"/>
      <c r="B371" s="400">
        <f>MAX($A$1:B358)+1</f>
        <v>43</v>
      </c>
      <c r="C371" s="411" t="s">
        <v>255</v>
      </c>
      <c r="D371" s="396"/>
      <c r="E371" s="402" t="s">
        <v>81</v>
      </c>
      <c r="F371" s="403">
        <v>1</v>
      </c>
      <c r="G371" s="30">
        <v>0</v>
      </c>
      <c r="H371" s="434">
        <f>F371*G371</f>
        <v>0</v>
      </c>
    </row>
    <row r="372" spans="1:8">
      <c r="D372" s="393" t="s">
        <v>471</v>
      </c>
      <c r="E372" s="402" t="s">
        <v>81</v>
      </c>
      <c r="F372" s="403">
        <v>1</v>
      </c>
      <c r="G372" s="30">
        <v>0</v>
      </c>
      <c r="H372" s="434">
        <f>F372*G372</f>
        <v>0</v>
      </c>
    </row>
    <row r="382" spans="1:8" ht="82.5" customHeight="1">
      <c r="A382" s="393"/>
      <c r="B382" s="400">
        <f>MAX($A$1:B381)+1</f>
        <v>44</v>
      </c>
      <c r="C382" s="411" t="s">
        <v>287</v>
      </c>
      <c r="D382" s="396"/>
      <c r="E382" s="402" t="s">
        <v>81</v>
      </c>
      <c r="F382" s="403">
        <v>1</v>
      </c>
      <c r="G382" s="30">
        <v>0</v>
      </c>
      <c r="H382" s="434">
        <f>F382*G382</f>
        <v>0</v>
      </c>
    </row>
    <row r="398" spans="1:8" ht="69.75" customHeight="1">
      <c r="A398" s="393"/>
      <c r="B398" s="400">
        <f>MAX($A$1:B397)+1</f>
        <v>45</v>
      </c>
      <c r="C398" s="411" t="s">
        <v>264</v>
      </c>
      <c r="D398" s="396"/>
      <c r="E398" s="402" t="s">
        <v>81</v>
      </c>
      <c r="F398" s="403">
        <v>1</v>
      </c>
      <c r="G398" s="30">
        <v>0</v>
      </c>
      <c r="H398" s="434">
        <f>F398*G398</f>
        <v>0</v>
      </c>
    </row>
    <row r="413" spans="1:8" ht="55.5" customHeight="1">
      <c r="A413" s="393"/>
      <c r="B413" s="400">
        <f>MAX($A$1:B412)+1</f>
        <v>46</v>
      </c>
      <c r="C413" s="411" t="s">
        <v>296</v>
      </c>
      <c r="D413" s="396"/>
      <c r="E413" s="402" t="s">
        <v>81</v>
      </c>
      <c r="F413" s="403">
        <v>1</v>
      </c>
      <c r="G413" s="30">
        <v>0</v>
      </c>
      <c r="H413" s="434">
        <f>F413*G413</f>
        <v>0</v>
      </c>
    </row>
    <row r="425" spans="1:8" ht="55.5" customHeight="1">
      <c r="A425" s="393"/>
      <c r="B425" s="400">
        <f>MAX($A$1:B424)+1</f>
        <v>47</v>
      </c>
      <c r="C425" s="411" t="s">
        <v>298</v>
      </c>
      <c r="D425" s="396"/>
      <c r="E425" s="402" t="s">
        <v>81</v>
      </c>
      <c r="F425" s="403">
        <v>1</v>
      </c>
      <c r="G425" s="30">
        <v>0</v>
      </c>
      <c r="H425" s="434">
        <f>F425*G425</f>
        <v>0</v>
      </c>
    </row>
    <row r="437" spans="1:9" ht="17.25" customHeight="1">
      <c r="A437" s="393"/>
      <c r="B437" s="400">
        <f>MAX($A$1:B436)+1</f>
        <v>48</v>
      </c>
      <c r="C437" s="411" t="s">
        <v>297</v>
      </c>
      <c r="D437" s="396"/>
      <c r="E437" s="402" t="s">
        <v>81</v>
      </c>
      <c r="F437" s="403">
        <v>1</v>
      </c>
      <c r="G437" s="30">
        <v>0</v>
      </c>
      <c r="H437" s="434">
        <f>F437*G437</f>
        <v>0</v>
      </c>
    </row>
    <row r="439" spans="1:9" ht="57.75" customHeight="1">
      <c r="A439" s="393"/>
      <c r="B439" s="400">
        <f>MAX($A$1:B438)+1</f>
        <v>49</v>
      </c>
      <c r="C439" s="411" t="s">
        <v>452</v>
      </c>
      <c r="D439" s="396"/>
      <c r="E439" s="402" t="s">
        <v>0</v>
      </c>
      <c r="F439" s="403">
        <v>3.5</v>
      </c>
      <c r="G439" s="30">
        <v>0</v>
      </c>
      <c r="H439" s="434">
        <f>F439*G439</f>
        <v>0</v>
      </c>
    </row>
    <row r="441" spans="1:9" ht="16.5" customHeight="1" thickBot="1">
      <c r="A441" s="468"/>
      <c r="B441" s="468" t="s">
        <v>209</v>
      </c>
      <c r="C441" s="468" t="s">
        <v>210</v>
      </c>
      <c r="D441" s="468"/>
      <c r="E441" s="468"/>
      <c r="F441" s="468"/>
      <c r="G441" s="462"/>
      <c r="H441" s="465">
        <f>SUM(H290:H439)</f>
        <v>0</v>
      </c>
    </row>
    <row r="442" spans="1:9" ht="15.75" thickTop="1"/>
    <row r="446" spans="1:9">
      <c r="I446" s="31"/>
    </row>
    <row r="466" spans="9:9">
      <c r="I466" s="31"/>
    </row>
  </sheetData>
  <sheetProtection algorithmName="SHA-512" hashValue="xEaSWMsWR/7Y0b5Eyb0nIARplYF2aStVRE7Xtb7yHUYn2CNCQ9feJQlEvGesQKih1iQ2SFQOaT7bedBH9FaPAg==" saltValue="c7Sw6p0OpRw5DgwCp/pulw==" spinCount="100000" sheet="1" formatCells="0" formatColumns="0" formatRows="0" selectLockedCells="1"/>
  <protectedRanges>
    <protectedRange sqref="G267:H267 G442:H65172 G440:H440 G263:H263 G265:H265 G286:H287 G289:H289 G284:H284 G292:H302 G438:H438 G316:H316 G319:H331 G333:H344 G346:H356 G358:H370 G373:H381 G399:H412 G426:H436 G306:H315" name="Obseg5_11"/>
    <protectedRange sqref="H3 G17:H18 H5 G2:H2 G16 G3:G13" name="Obseg5"/>
    <protectedRange sqref="G19:H19" name="Obseg5_12_1"/>
    <protectedRange sqref="H243 H254 H106:H107 H37:H38 H77 H82 H104 H245 H109:H129 H90 H79 H98:H100 H141 H240 H143:H162 H139 H86 H22 H60 H260 H257 H165 H248 H252 H238 H250 H175:H232 H264 H288 H173 H235 H262" name="Obseg5_15_1"/>
    <protectedRange sqref="G254 G106:G107 G37:G38 G77 G82 G104 G245 G109:G129 G90 G79 G98:G100 G141 G240 G243 G139 G86 G22 G60 G260 G257 G165 G248 G252 G238 G250 G175:G232 G264 G288 G173 G235 G143:G162 G262" name="Obseg5_15_1_1"/>
    <protectedRange sqref="G1:H1" name="Obseg5_14_1_1"/>
    <protectedRange sqref="H16 H6:H13" name="Obseg5_3"/>
    <protectedRange sqref="G261 G108 G142 G174 G285 G34 G441" name="Obseg5_15_1_1_1_1"/>
    <protectedRange sqref="H261 H108 H142 H285 H174 H34 H441" name="Obseg5_15_1_5"/>
    <protectedRange sqref="H80 H101 H83:H84 H87:H88 H91:H92 H95" name="Obseg5_15_1_6_2_2"/>
    <protectedRange sqref="G80 G101 G83:G84 G87:G88 G91:G92 G95" name="Obseg5_15_1_1_3_2_2"/>
    <protectedRange sqref="H81 H85" name="Obseg5_15_1_6_3"/>
    <protectedRange sqref="G81 G85" name="Obseg5_15_1_1_3_3"/>
    <protectedRange sqref="F14:F15" name="Obseg5_2"/>
    <protectedRange sqref="H167" name="Obseg5_15_1_3"/>
    <protectedRange sqref="G167" name="Obseg5_15_1_1_2"/>
    <protectedRange sqref="H166 H168 H171" name="Obseg5_15_1_6_4_7_2"/>
    <protectedRange sqref="G166 G168 G171" name="Obseg5_15_1_1_3_4_7_2"/>
    <protectedRange sqref="H169:H170 H172" name="Obseg5_15_1_6_4_7_3"/>
    <protectedRange sqref="G169:G170 G172" name="Obseg5_15_1_1_3_4_7_3"/>
    <protectedRange sqref="H233:H234 H258:H259 H255:H256 H246:H247 H251 H249 H241:H242 H236:H237" name="Obseg5_15_1_6_4_7_2_1"/>
    <protectedRange sqref="G233:G234 G258:G259 G255:G256 G246:G247 G251 G249 G241:G242 G236:G237" name="Obseg5_15_1_1_3_4_7_2_1"/>
    <protectedRange sqref="H140 H163 H130:H138" name="Obseg5_15_1_11"/>
    <protectedRange sqref="G140 G163 G130:G138"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5 H75 H73 H67 H69 H71" name="Obseg5_15_1_9"/>
    <protectedRange sqref="G65 G75 G73 G67 G69 G71" name="Obseg5_15_1_1_7"/>
    <protectedRange sqref="H74 H66 H68 H70 H61:H64 H89 H102:H103 H93:H94 H72 H76 H96:H97 H78" name="Obseg5_15_1_6_2"/>
    <protectedRange sqref="G74 G66 G68 G70 G61:G64 G89 G102:G103 G93:G94 G72 G76 G96:G97 G78" name="Obseg5_15_1_1_3_2"/>
    <protectedRange sqref="H268:H282" name="Obseg5_15_1_6_4_7_2_2"/>
    <protectedRange sqref="G268:G282" name="Obseg5_15_1_1_3_4_7_2_2"/>
    <protectedRange sqref="H283 H304 H290 H357 H371 H345 H317 H332" name="Obseg5_15_1_6_4_7_3_5"/>
    <protectedRange sqref="G283 G304 G290 G357 G371 G345 G317 G332" name="Obseg5_15_1_1_3_4_7_3_5"/>
    <protectedRange sqref="G383:H397" name="Obseg5_11_1"/>
    <protectedRange sqref="H382 H398" name="Obseg5_15_1_6_4_7_3_5_1"/>
    <protectedRange sqref="G382 G398" name="Obseg5_15_1_1_3_4_7_3_5_1"/>
    <protectedRange sqref="G414:H424" name="Obseg5_11_1_1"/>
    <protectedRange sqref="H413 H425 H437 H439" name="Obseg5_15_1_6_4_7_3_5_1_1"/>
    <protectedRange sqref="G413 G425 G437 G439" name="Obseg5_15_1_1_3_4_7_3_5_1_1"/>
    <protectedRange sqref="H253" name="Obseg5_15_1_6_4_7_2_1_1"/>
    <protectedRange sqref="G253" name="Obseg5_15_1_1_3_4_7_2_1_1"/>
    <protectedRange sqref="H105" name="Obseg5_15_1_6_2_3"/>
    <protectedRange sqref="G105" name="Obseg5_15_1_1_3_2_3"/>
    <protectedRange sqref="H164" name="Obseg5_15_1_11_1"/>
    <protectedRange sqref="G164" name="Obseg5_15_1_1_8_1"/>
    <protectedRange sqref="G266:H266" name="Obseg5_11_2"/>
    <protectedRange sqref="H291" name="Obseg5_15_1_6_4_7_3_5_2"/>
    <protectedRange sqref="G291" name="Obseg5_15_1_1_3_4_7_3_5_2"/>
    <protectedRange sqref="H305" name="Obseg5_15_1_6_4_7_3_5_3"/>
    <protectedRange sqref="G305" name="Obseg5_15_1_1_3_4_7_3_5_3"/>
    <protectedRange sqref="H318" name="Obseg5_15_1_6_4_7_3_5_4"/>
    <protectedRange sqref="G318" name="Obseg5_15_1_1_3_4_7_3_5_4"/>
    <protectedRange sqref="H372" name="Obseg5_15_1_6_4_7_3_5_3_1"/>
    <protectedRange sqref="G372" name="Obseg5_15_1_1_3_4_7_3_5_3_1"/>
    <protectedRange sqref="H239" name="Obseg5_15_1_6_4_7_2_1_2"/>
    <protectedRange sqref="G239" name="Obseg5_15_1_1_3_4_7_2_1_2"/>
    <protectedRange sqref="H244" name="Obseg5_15_1_6_4_7_2_1_2_1"/>
    <protectedRange sqref="G244" name="Obseg5_15_1_1_3_4_7_2_1_2_1"/>
  </protectedRanges>
  <mergeCells count="169">
    <mergeCell ref="C382:D382"/>
    <mergeCell ref="C304:D304"/>
    <mergeCell ref="C268:D268"/>
    <mergeCell ref="C290:D290"/>
    <mergeCell ref="C256:D256"/>
    <mergeCell ref="C258:D258"/>
    <mergeCell ref="C259:D259"/>
    <mergeCell ref="C439:D439"/>
    <mergeCell ref="C437:D437"/>
    <mergeCell ref="C413:D413"/>
    <mergeCell ref="C425:D425"/>
    <mergeCell ref="C253:D253"/>
    <mergeCell ref="C105:D105"/>
    <mergeCell ref="C164:D164"/>
    <mergeCell ref="C266:D266"/>
    <mergeCell ref="C99:D99"/>
    <mergeCell ref="C103:D103"/>
    <mergeCell ref="C106:D106"/>
    <mergeCell ref="C398:D398"/>
    <mergeCell ref="C249:D249"/>
    <mergeCell ref="C248:D248"/>
    <mergeCell ref="C317:D317"/>
    <mergeCell ref="C332:D332"/>
    <mergeCell ref="C345:D345"/>
    <mergeCell ref="C357:D357"/>
    <mergeCell ref="C237:D237"/>
    <mergeCell ref="C241:D241"/>
    <mergeCell ref="C242:D242"/>
    <mergeCell ref="C246:D246"/>
    <mergeCell ref="C251:D251"/>
    <mergeCell ref="C255:D255"/>
    <mergeCell ref="C230:D230"/>
    <mergeCell ref="C233:D233"/>
    <mergeCell ref="C234:D234"/>
    <mergeCell ref="C371:D371"/>
    <mergeCell ref="C236:D236"/>
    <mergeCell ref="C239:D239"/>
    <mergeCell ref="C244:D244"/>
    <mergeCell ref="C224:D224"/>
    <mergeCell ref="C225:D225"/>
    <mergeCell ref="C226:D226"/>
    <mergeCell ref="C227:D227"/>
    <mergeCell ref="C228:D228"/>
    <mergeCell ref="C229:D229"/>
    <mergeCell ref="C214:D214"/>
    <mergeCell ref="C215:D215"/>
    <mergeCell ref="C216:D216"/>
    <mergeCell ref="C218:D218"/>
    <mergeCell ref="C219:D219"/>
    <mergeCell ref="C223:D223"/>
    <mergeCell ref="C206:D206"/>
    <mergeCell ref="C207:D207"/>
    <mergeCell ref="C208:D208"/>
    <mergeCell ref="C209:D209"/>
    <mergeCell ref="C210:D210"/>
    <mergeCell ref="C213:D213"/>
    <mergeCell ref="C195:D195"/>
    <mergeCell ref="C196:D196"/>
    <mergeCell ref="C197:D197"/>
    <mergeCell ref="C199:D199"/>
    <mergeCell ref="C201:D201"/>
    <mergeCell ref="C202:D202"/>
    <mergeCell ref="C189:D189"/>
    <mergeCell ref="C190:D190"/>
    <mergeCell ref="C191:D191"/>
    <mergeCell ref="C192:D192"/>
    <mergeCell ref="C193:D193"/>
    <mergeCell ref="C194:D194"/>
    <mergeCell ref="C183:D183"/>
    <mergeCell ref="C184:D184"/>
    <mergeCell ref="C185:D185"/>
    <mergeCell ref="C186:D186"/>
    <mergeCell ref="C187:D187"/>
    <mergeCell ref="C188:D188"/>
    <mergeCell ref="C168:D168"/>
    <mergeCell ref="C169:D169"/>
    <mergeCell ref="C171:D171"/>
    <mergeCell ref="C172:D172"/>
    <mergeCell ref="C181:D181"/>
    <mergeCell ref="C182:D182"/>
    <mergeCell ref="C166:D166"/>
    <mergeCell ref="C167:D167"/>
    <mergeCell ref="C158:D158"/>
    <mergeCell ref="C159:D159"/>
    <mergeCell ref="C160:D160"/>
    <mergeCell ref="C163:D163"/>
    <mergeCell ref="C152:D152"/>
    <mergeCell ref="C153:D153"/>
    <mergeCell ref="C154:D154"/>
    <mergeCell ref="C155:D155"/>
    <mergeCell ref="C156:D156"/>
    <mergeCell ref="C157:D157"/>
    <mergeCell ref="C136:D136"/>
    <mergeCell ref="C138:D138"/>
    <mergeCell ref="C140:D140"/>
    <mergeCell ref="C149:D149"/>
    <mergeCell ref="C150:D150"/>
    <mergeCell ref="C151:D151"/>
    <mergeCell ref="C127:D127"/>
    <mergeCell ref="C128:D128"/>
    <mergeCell ref="C130:D130"/>
    <mergeCell ref="C131:D131"/>
    <mergeCell ref="C133:D133"/>
    <mergeCell ref="C135:D135"/>
    <mergeCell ref="C121:D121"/>
    <mergeCell ref="C122:D122"/>
    <mergeCell ref="C123:D123"/>
    <mergeCell ref="C124:D124"/>
    <mergeCell ref="C125:D125"/>
    <mergeCell ref="C126:D126"/>
    <mergeCell ref="C115:D115"/>
    <mergeCell ref="C116:D116"/>
    <mergeCell ref="C117:D117"/>
    <mergeCell ref="C118:D118"/>
    <mergeCell ref="C119:D119"/>
    <mergeCell ref="C120:D120"/>
    <mergeCell ref="C95:D95"/>
    <mergeCell ref="C96:D96"/>
    <mergeCell ref="C97:D97"/>
    <mergeCell ref="C98:D98"/>
    <mergeCell ref="C101:D101"/>
    <mergeCell ref="C102:D102"/>
    <mergeCell ref="C88:D88"/>
    <mergeCell ref="C89:D89"/>
    <mergeCell ref="C91:D91"/>
    <mergeCell ref="C92:D92"/>
    <mergeCell ref="C93:D93"/>
    <mergeCell ref="C94:D94"/>
    <mergeCell ref="C78:D78"/>
    <mergeCell ref="C80:D80"/>
    <mergeCell ref="C81:D81"/>
    <mergeCell ref="C83:D83"/>
    <mergeCell ref="C85:D85"/>
    <mergeCell ref="C87:D87"/>
    <mergeCell ref="C70:D70"/>
    <mergeCell ref="C72:D72"/>
    <mergeCell ref="C74:D74"/>
    <mergeCell ref="C76:D76"/>
    <mergeCell ref="C84:D84"/>
    <mergeCell ref="C61:D61"/>
    <mergeCell ref="C62:D62"/>
    <mergeCell ref="C63:D63"/>
    <mergeCell ref="C64:D64"/>
    <mergeCell ref="C66:D66"/>
    <mergeCell ref="C68:D68"/>
    <mergeCell ref="C54:D54"/>
    <mergeCell ref="C55:D55"/>
    <mergeCell ref="C56:D56"/>
    <mergeCell ref="C57:D57"/>
    <mergeCell ref="C58:D58"/>
    <mergeCell ref="C59:D59"/>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 ref="C48:D48"/>
    <mergeCell ref="C49:D49"/>
    <mergeCell ref="C50:D50"/>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Ivana Glinška, skupina Pristan, oddelek ŠKOLJKE</oddHeader>
    <oddFooter>&amp;CPOPIS GO DEL</oddFooter>
  </headerFooter>
  <rowBreaks count="12" manualBreakCount="12">
    <brk id="18" max="6" man="1"/>
    <brk id="35" max="6" man="1"/>
    <brk id="109" max="6" man="1"/>
    <brk id="143" max="6" man="1"/>
    <brk id="175" max="7" man="1"/>
    <brk id="198" max="6" man="1"/>
    <brk id="220" max="7" man="1"/>
    <brk id="257" max="7" man="1"/>
    <brk id="262" max="7" man="1"/>
    <brk id="286" max="7" man="1"/>
    <brk id="331" max="7" man="1"/>
    <brk id="381"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23EAE-1354-4E31-996E-41A8144DC404}">
  <sheetPr>
    <tabColor theme="8" tint="0.59999389629810485"/>
  </sheetPr>
  <dimension ref="A1:I513"/>
  <sheetViews>
    <sheetView showZeros="0" view="pageBreakPreview" topLeftCell="A12" zoomScaleNormal="86" zoomScaleSheetLayoutView="100" workbookViewId="0">
      <selection activeCell="G1" sqref="G1"/>
    </sheetView>
  </sheetViews>
  <sheetFormatPr defaultRowHeight="15"/>
  <cols>
    <col min="1" max="2" width="5.7109375" style="387" customWidth="1"/>
    <col min="3" max="3" width="27.140625" style="387" customWidth="1"/>
    <col min="4" max="4" width="18.42578125" style="387" customWidth="1"/>
    <col min="5" max="5" width="8.28515625" style="387" customWidth="1"/>
    <col min="6" max="6" width="8.5703125" style="387" customWidth="1"/>
    <col min="7" max="7" width="10.85546875" style="446" customWidth="1"/>
    <col min="8" max="8" width="15.5703125" style="387"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72" t="s">
        <v>93</v>
      </c>
      <c r="B1" s="472" t="s">
        <v>299</v>
      </c>
      <c r="C1" s="472"/>
      <c r="D1" s="472"/>
      <c r="E1" s="472"/>
      <c r="F1" s="472"/>
      <c r="G1" s="469"/>
      <c r="H1" s="472"/>
    </row>
    <row r="4" spans="1:8" ht="21.75" customHeight="1">
      <c r="C4" s="388" t="s">
        <v>72</v>
      </c>
      <c r="D4" s="388"/>
      <c r="H4" s="433" t="s">
        <v>35</v>
      </c>
    </row>
    <row r="6" spans="1:8">
      <c r="B6" s="387" t="s">
        <v>10</v>
      </c>
      <c r="C6" s="387" t="s">
        <v>38</v>
      </c>
      <c r="H6" s="434">
        <f>H34</f>
        <v>0</v>
      </c>
    </row>
    <row r="7" spans="1:8">
      <c r="B7" s="387" t="s">
        <v>3</v>
      </c>
      <c r="C7" s="387" t="s">
        <v>67</v>
      </c>
      <c r="H7" s="434">
        <f>H112</f>
        <v>0</v>
      </c>
    </row>
    <row r="8" spans="1:8">
      <c r="B8" s="387" t="s">
        <v>2</v>
      </c>
      <c r="C8" s="387" t="s">
        <v>112</v>
      </c>
      <c r="H8" s="434">
        <f>H154</f>
        <v>0</v>
      </c>
    </row>
    <row r="9" spans="1:8">
      <c r="B9" s="387" t="s">
        <v>8</v>
      </c>
      <c r="C9" s="387" t="s">
        <v>167</v>
      </c>
      <c r="H9" s="434">
        <f>H195</f>
        <v>0</v>
      </c>
    </row>
    <row r="10" spans="1:8">
      <c r="B10" s="387" t="s">
        <v>9</v>
      </c>
      <c r="C10" s="387" t="s">
        <v>169</v>
      </c>
      <c r="H10" s="434">
        <f>H279</f>
        <v>0</v>
      </c>
    </row>
    <row r="11" spans="1:8">
      <c r="B11" s="387" t="s">
        <v>208</v>
      </c>
      <c r="C11" s="387" t="s">
        <v>212</v>
      </c>
      <c r="H11" s="434">
        <f>H316</f>
        <v>0</v>
      </c>
    </row>
    <row r="12" spans="1:8">
      <c r="B12" s="387" t="s">
        <v>208</v>
      </c>
      <c r="C12" s="387" t="s">
        <v>214</v>
      </c>
      <c r="H12" s="434">
        <f>H488</f>
        <v>0</v>
      </c>
    </row>
    <row r="13" spans="1:8">
      <c r="H13" s="434"/>
    </row>
    <row r="14" spans="1:8" ht="19.5" customHeight="1" thickBot="1">
      <c r="A14" s="389"/>
      <c r="B14" s="389" t="s">
        <v>37</v>
      </c>
      <c r="C14" s="389"/>
      <c r="D14" s="389"/>
      <c r="E14" s="389"/>
      <c r="F14" s="389"/>
      <c r="G14" s="19"/>
      <c r="H14" s="435">
        <f>(H6+H7+H8+H9+H10+H11+H12)*0.1</f>
        <v>0</v>
      </c>
    </row>
    <row r="15" spans="1:8" ht="19.5" customHeight="1">
      <c r="A15" s="388"/>
      <c r="B15" s="388"/>
      <c r="C15" s="388"/>
      <c r="D15" s="388"/>
      <c r="E15" s="388"/>
      <c r="F15" s="388"/>
      <c r="G15" s="33"/>
    </row>
    <row r="16" spans="1:8" ht="17.25" thickBot="1">
      <c r="A16" s="475"/>
      <c r="B16" s="475"/>
      <c r="C16" s="476" t="s">
        <v>70</v>
      </c>
      <c r="D16" s="476"/>
      <c r="E16" s="475"/>
      <c r="F16" s="475"/>
      <c r="G16" s="470"/>
      <c r="H16" s="473">
        <f>SUM(H6:H14)</f>
        <v>0</v>
      </c>
    </row>
    <row r="17" spans="1:8" ht="15.75" thickTop="1"/>
    <row r="20" spans="1:8" ht="30.75" customHeight="1">
      <c r="C20" s="28" t="s">
        <v>12</v>
      </c>
      <c r="D20" s="28"/>
      <c r="E20" s="29" t="s">
        <v>1</v>
      </c>
      <c r="F20" s="29" t="s">
        <v>13</v>
      </c>
      <c r="G20" s="20" t="s">
        <v>36</v>
      </c>
      <c r="H20" s="433" t="s">
        <v>35</v>
      </c>
    </row>
    <row r="22" spans="1:8">
      <c r="A22" s="392"/>
      <c r="B22" s="392" t="s">
        <v>10</v>
      </c>
      <c r="C22" s="392" t="s">
        <v>38</v>
      </c>
      <c r="D22" s="392"/>
      <c r="E22" s="392"/>
      <c r="F22" s="392"/>
      <c r="G22" s="447"/>
      <c r="H22" s="392"/>
    </row>
    <row r="24" spans="1:8">
      <c r="A24" s="393"/>
      <c r="B24" s="393"/>
      <c r="C24" s="394" t="s">
        <v>5</v>
      </c>
      <c r="D24" s="394"/>
      <c r="E24" s="393"/>
      <c r="F24" s="393"/>
      <c r="G24" s="444"/>
      <c r="H24" s="393"/>
    </row>
    <row r="25" spans="1:8">
      <c r="A25" s="393"/>
      <c r="B25" s="393"/>
      <c r="C25" s="393"/>
      <c r="D25" s="393"/>
      <c r="E25" s="393"/>
      <c r="F25" s="393"/>
      <c r="G25" s="444"/>
      <c r="H25" s="393"/>
    </row>
    <row r="26" spans="1:8" ht="58.5" customHeight="1">
      <c r="A26" s="393"/>
      <c r="B26" s="393"/>
      <c r="C26" s="395" t="s">
        <v>80</v>
      </c>
      <c r="D26" s="396"/>
      <c r="E26" s="397"/>
      <c r="F26" s="393"/>
      <c r="G26" s="444"/>
      <c r="H26" s="393"/>
    </row>
    <row r="27" spans="1:8" ht="18" customHeight="1">
      <c r="A27" s="393"/>
      <c r="B27" s="393"/>
      <c r="C27" s="395" t="s">
        <v>51</v>
      </c>
      <c r="D27" s="396"/>
      <c r="E27" s="398"/>
      <c r="F27" s="393"/>
      <c r="G27" s="444"/>
      <c r="H27" s="393"/>
    </row>
    <row r="28" spans="1:8" ht="14.25" customHeight="1">
      <c r="A28" s="393"/>
      <c r="B28" s="393"/>
      <c r="C28" s="399"/>
      <c r="D28" s="399"/>
      <c r="E28" s="393"/>
      <c r="F28" s="393"/>
      <c r="G28" s="444"/>
      <c r="H28" s="393"/>
    </row>
    <row r="29" spans="1:8" s="2" customFormat="1" ht="134.25" customHeight="1">
      <c r="A29" s="393"/>
      <c r="B29" s="400">
        <f>MAX($A$1:B28)+1</f>
        <v>1</v>
      </c>
      <c r="C29" s="401" t="s">
        <v>140</v>
      </c>
      <c r="D29" s="396"/>
      <c r="E29" s="402" t="s">
        <v>63</v>
      </c>
      <c r="F29" s="403">
        <v>1</v>
      </c>
      <c r="G29" s="30"/>
      <c r="H29" s="434">
        <f>F29*G29</f>
        <v>0</v>
      </c>
    </row>
    <row r="30" spans="1:8" s="2" customFormat="1" ht="12.75" customHeight="1">
      <c r="A30" s="393"/>
      <c r="B30" s="400"/>
      <c r="C30" s="399"/>
      <c r="D30" s="399"/>
      <c r="E30" s="393"/>
      <c r="F30" s="404"/>
      <c r="G30" s="444"/>
      <c r="H30" s="393"/>
    </row>
    <row r="31" spans="1:8" ht="41.25" customHeight="1">
      <c r="A31" s="393"/>
      <c r="B31" s="400">
        <f>MAX($A$1:B30)+1</f>
        <v>2</v>
      </c>
      <c r="C31" s="401" t="s">
        <v>403</v>
      </c>
      <c r="D31" s="396"/>
      <c r="E31" s="402"/>
      <c r="F31" s="403"/>
      <c r="G31" s="30"/>
      <c r="H31" s="434"/>
    </row>
    <row r="32" spans="1:8" ht="107.25" customHeight="1">
      <c r="A32" s="393"/>
      <c r="B32" s="400"/>
      <c r="C32" s="401" t="s">
        <v>141</v>
      </c>
      <c r="D32" s="396"/>
      <c r="E32" s="402" t="s">
        <v>0</v>
      </c>
      <c r="F32" s="403">
        <v>25</v>
      </c>
      <c r="G32" s="30"/>
      <c r="H32" s="434">
        <f>F32*G32</f>
        <v>0</v>
      </c>
    </row>
    <row r="34" spans="1:8" ht="16.5" customHeight="1" thickBot="1">
      <c r="A34" s="477"/>
      <c r="B34" s="477" t="s">
        <v>10</v>
      </c>
      <c r="C34" s="477" t="s">
        <v>6</v>
      </c>
      <c r="D34" s="477"/>
      <c r="E34" s="477"/>
      <c r="F34" s="477"/>
      <c r="G34" s="471"/>
      <c r="H34" s="474">
        <f>SUM(H29:H32)</f>
        <v>0</v>
      </c>
    </row>
    <row r="35" spans="1:8" ht="15.75" thickTop="1"/>
    <row r="37" spans="1:8">
      <c r="A37" s="392"/>
      <c r="B37" s="392" t="s">
        <v>3</v>
      </c>
      <c r="C37" s="392" t="s">
        <v>67</v>
      </c>
      <c r="D37" s="392"/>
      <c r="E37" s="392"/>
      <c r="F37" s="392"/>
      <c r="G37" s="447"/>
      <c r="H37" s="392"/>
    </row>
    <row r="39" spans="1:8">
      <c r="C39" s="388" t="s">
        <v>5</v>
      </c>
      <c r="D39" s="388"/>
    </row>
    <row r="41" spans="1:8" ht="42.75" customHeight="1">
      <c r="C41" s="395" t="s">
        <v>101</v>
      </c>
      <c r="D41" s="396"/>
    </row>
    <row r="42" spans="1:8" ht="171.75" customHeight="1">
      <c r="C42" s="395" t="s">
        <v>102</v>
      </c>
      <c r="D42" s="396"/>
    </row>
    <row r="43" spans="1:8" ht="108.75" customHeight="1">
      <c r="C43" s="395" t="s">
        <v>104</v>
      </c>
      <c r="D43" s="396"/>
    </row>
    <row r="44" spans="1:8" ht="95.25" customHeight="1">
      <c r="C44" s="395" t="s">
        <v>103</v>
      </c>
      <c r="D44" s="396"/>
    </row>
    <row r="45" spans="1:8" ht="42.75" customHeight="1">
      <c r="C45" s="395" t="s">
        <v>105</v>
      </c>
      <c r="D45" s="396"/>
    </row>
    <row r="46" spans="1:8" ht="56.25" customHeight="1">
      <c r="C46" s="395" t="s">
        <v>106</v>
      </c>
      <c r="D46" s="396"/>
    </row>
    <row r="47" spans="1:8" ht="45.75" customHeight="1">
      <c r="C47" s="395" t="s">
        <v>107</v>
      </c>
      <c r="D47" s="396"/>
    </row>
    <row r="48" spans="1:8" ht="108" customHeight="1">
      <c r="C48" s="395" t="s">
        <v>108</v>
      </c>
      <c r="D48" s="396"/>
    </row>
    <row r="49" spans="1:8" ht="68.25" customHeight="1">
      <c r="C49" s="395" t="s">
        <v>109</v>
      </c>
      <c r="D49" s="396"/>
    </row>
    <row r="50" spans="1:8" ht="27.75" customHeight="1">
      <c r="C50" s="395" t="s">
        <v>110</v>
      </c>
      <c r="D50" s="396"/>
    </row>
    <row r="51" spans="1:8" ht="41.25" customHeight="1">
      <c r="C51" s="395" t="s">
        <v>111</v>
      </c>
      <c r="D51" s="396"/>
    </row>
    <row r="52" spans="1:8" ht="42.75" customHeight="1">
      <c r="A52" s="393"/>
      <c r="B52" s="393"/>
      <c r="C52" s="395" t="s">
        <v>74</v>
      </c>
      <c r="D52" s="396"/>
      <c r="E52" s="393"/>
      <c r="F52" s="393"/>
      <c r="G52" s="444"/>
      <c r="H52" s="393"/>
    </row>
    <row r="53" spans="1:8" ht="31.5" customHeight="1">
      <c r="A53" s="393"/>
      <c r="B53" s="393"/>
      <c r="C53" s="395" t="s">
        <v>7</v>
      </c>
      <c r="D53" s="396"/>
      <c r="E53" s="393"/>
      <c r="F53" s="393"/>
      <c r="G53" s="444"/>
      <c r="H53" s="393"/>
    </row>
    <row r="54" spans="1:8" ht="67.5" customHeight="1">
      <c r="A54" s="393"/>
      <c r="B54" s="393"/>
      <c r="C54" s="395" t="s">
        <v>73</v>
      </c>
      <c r="D54" s="396"/>
      <c r="E54" s="393"/>
      <c r="F54" s="393"/>
      <c r="G54" s="444"/>
      <c r="H54" s="393"/>
    </row>
    <row r="55" spans="1:8" ht="56.25" customHeight="1">
      <c r="A55" s="393"/>
      <c r="B55" s="393"/>
      <c r="C55" s="395" t="s">
        <v>52</v>
      </c>
      <c r="D55" s="396"/>
      <c r="E55" s="393"/>
      <c r="F55" s="393"/>
      <c r="G55" s="444"/>
      <c r="H55" s="393"/>
    </row>
    <row r="56" spans="1:8" ht="19.5" customHeight="1">
      <c r="A56" s="393"/>
      <c r="B56" s="393"/>
      <c r="C56" s="395" t="s">
        <v>53</v>
      </c>
      <c r="D56" s="396"/>
      <c r="E56" s="393"/>
      <c r="F56" s="393"/>
      <c r="G56" s="444"/>
      <c r="H56" s="393"/>
    </row>
    <row r="57" spans="1:8" ht="28.5" customHeight="1">
      <c r="A57" s="393"/>
      <c r="B57" s="393"/>
      <c r="C57" s="395" t="s">
        <v>75</v>
      </c>
      <c r="D57" s="396"/>
      <c r="E57" s="393"/>
      <c r="F57" s="393"/>
      <c r="G57" s="444"/>
      <c r="H57" s="393"/>
    </row>
    <row r="58" spans="1:8" ht="57.75" customHeight="1">
      <c r="A58" s="393"/>
      <c r="B58" s="393"/>
      <c r="C58" s="395" t="s">
        <v>76</v>
      </c>
      <c r="D58" s="396"/>
      <c r="E58" s="393"/>
      <c r="F58" s="393"/>
      <c r="G58" s="444"/>
      <c r="H58" s="393"/>
    </row>
    <row r="59" spans="1:8" ht="44.25" customHeight="1">
      <c r="A59" s="393"/>
      <c r="B59" s="393"/>
      <c r="C59" s="395" t="s">
        <v>54</v>
      </c>
      <c r="D59" s="396"/>
      <c r="E59" s="393"/>
      <c r="F59" s="393"/>
      <c r="G59" s="444"/>
      <c r="H59" s="393"/>
    </row>
    <row r="61" spans="1:8" ht="55.5" customHeight="1">
      <c r="A61" s="393"/>
      <c r="B61" s="406">
        <f>MAX($A$1:B60)+1</f>
        <v>3</v>
      </c>
      <c r="C61" s="407" t="s">
        <v>143</v>
      </c>
      <c r="D61" s="396"/>
      <c r="E61" s="402"/>
      <c r="F61" s="403"/>
      <c r="G61" s="30"/>
      <c r="H61" s="434"/>
    </row>
    <row r="62" spans="1:8" ht="12.75" customHeight="1">
      <c r="A62" s="393"/>
      <c r="B62" s="393"/>
      <c r="C62" s="408" t="s">
        <v>257</v>
      </c>
      <c r="D62" s="396"/>
      <c r="E62" s="402" t="s">
        <v>81</v>
      </c>
      <c r="F62" s="403">
        <v>2</v>
      </c>
      <c r="G62" s="30">
        <v>0</v>
      </c>
      <c r="H62" s="434">
        <f>F62*G62</f>
        <v>0</v>
      </c>
    </row>
    <row r="63" spans="1:8" ht="13.5" customHeight="1">
      <c r="A63" s="393"/>
      <c r="B63" s="393"/>
      <c r="C63" s="408" t="s">
        <v>142</v>
      </c>
      <c r="D63" s="396"/>
      <c r="E63" s="402" t="s">
        <v>81</v>
      </c>
      <c r="F63" s="403">
        <v>2</v>
      </c>
      <c r="G63" s="30">
        <v>0</v>
      </c>
      <c r="H63" s="434">
        <f>F63*G63</f>
        <v>0</v>
      </c>
    </row>
    <row r="64" spans="1:8" ht="13.5" customHeight="1">
      <c r="A64" s="393"/>
      <c r="B64" s="393"/>
      <c r="C64" s="408" t="s">
        <v>300</v>
      </c>
      <c r="D64" s="396"/>
      <c r="E64" s="402" t="s">
        <v>81</v>
      </c>
      <c r="F64" s="403">
        <v>1</v>
      </c>
      <c r="G64" s="30">
        <v>0</v>
      </c>
      <c r="H64" s="434">
        <f>F64*G64</f>
        <v>0</v>
      </c>
    </row>
    <row r="65" spans="1:9" ht="13.5" customHeight="1">
      <c r="A65" s="393"/>
      <c r="B65" s="393"/>
      <c r="C65" s="393"/>
      <c r="D65" s="393"/>
      <c r="E65" s="393"/>
      <c r="F65" s="393"/>
      <c r="G65" s="444"/>
      <c r="H65" s="393"/>
    </row>
    <row r="66" spans="1:9" ht="90" customHeight="1">
      <c r="A66" s="393"/>
      <c r="B66" s="406">
        <f>MAX($A$1:B65)+1</f>
        <v>4</v>
      </c>
      <c r="C66" s="407" t="s">
        <v>301</v>
      </c>
      <c r="D66" s="396"/>
      <c r="E66" s="402"/>
      <c r="F66" s="403"/>
      <c r="G66" s="30"/>
      <c r="H66" s="434"/>
    </row>
    <row r="67" spans="1:9" ht="13.5" customHeight="1">
      <c r="A67" s="393"/>
      <c r="B67" s="393"/>
      <c r="C67" s="409" t="s">
        <v>48</v>
      </c>
      <c r="D67" s="396"/>
      <c r="E67" s="402" t="s">
        <v>81</v>
      </c>
      <c r="F67" s="403">
        <v>1</v>
      </c>
      <c r="G67" s="30">
        <v>0</v>
      </c>
      <c r="H67" s="434">
        <f>F67*G67</f>
        <v>0</v>
      </c>
    </row>
    <row r="68" spans="1:9" ht="13.5" customHeight="1">
      <c r="A68" s="393"/>
      <c r="B68" s="393"/>
      <c r="C68" s="393"/>
      <c r="D68" s="393"/>
      <c r="E68" s="393"/>
      <c r="F68" s="393"/>
      <c r="G68" s="444"/>
      <c r="H68" s="393"/>
    </row>
    <row r="69" spans="1:9" ht="85.5" customHeight="1">
      <c r="A69" s="393"/>
      <c r="B69" s="406">
        <f>MAX($A$1:B67)+1</f>
        <v>5</v>
      </c>
      <c r="C69" s="409" t="s">
        <v>144</v>
      </c>
      <c r="D69" s="396"/>
      <c r="E69" s="402" t="s">
        <v>64</v>
      </c>
      <c r="F69" s="403">
        <v>2</v>
      </c>
      <c r="G69" s="30">
        <v>0</v>
      </c>
      <c r="H69" s="434">
        <f>F69*G69</f>
        <v>0</v>
      </c>
    </row>
    <row r="70" spans="1:9" ht="13.5" customHeight="1">
      <c r="A70" s="393"/>
      <c r="B70" s="393"/>
      <c r="C70" s="393"/>
      <c r="D70" s="393"/>
      <c r="E70" s="393"/>
      <c r="F70" s="393"/>
      <c r="G70" s="444"/>
      <c r="H70" s="393"/>
    </row>
    <row r="71" spans="1:9" ht="15.75" customHeight="1">
      <c r="A71" s="393"/>
      <c r="B71" s="406">
        <f>MAX($A$1:B69)+1</f>
        <v>6</v>
      </c>
      <c r="C71" s="409" t="s">
        <v>271</v>
      </c>
      <c r="D71" s="396"/>
      <c r="E71" s="402" t="s">
        <v>81</v>
      </c>
      <c r="F71" s="403">
        <v>4</v>
      </c>
      <c r="G71" s="30">
        <v>0</v>
      </c>
      <c r="H71" s="434">
        <f>F71*G71</f>
        <v>0</v>
      </c>
    </row>
    <row r="72" spans="1:9" ht="13.5" customHeight="1">
      <c r="A72" s="393"/>
      <c r="B72" s="393"/>
      <c r="C72" s="393"/>
      <c r="D72" s="393"/>
      <c r="E72" s="393"/>
      <c r="F72" s="393"/>
      <c r="G72" s="444"/>
      <c r="H72" s="393"/>
    </row>
    <row r="73" spans="1:9" ht="25.5" customHeight="1">
      <c r="A73" s="393"/>
      <c r="B73" s="406">
        <f>MAX($A$1:B71)+1</f>
        <v>7</v>
      </c>
      <c r="C73" s="409" t="s">
        <v>148</v>
      </c>
      <c r="D73" s="396"/>
      <c r="E73" s="402" t="s">
        <v>81</v>
      </c>
      <c r="F73" s="403">
        <v>1</v>
      </c>
      <c r="G73" s="30">
        <v>0</v>
      </c>
      <c r="H73" s="434">
        <f>F73*G73</f>
        <v>0</v>
      </c>
    </row>
    <row r="74" spans="1:9" ht="13.5" customHeight="1">
      <c r="A74" s="393"/>
      <c r="B74" s="393"/>
      <c r="C74" s="393"/>
      <c r="D74" s="393"/>
      <c r="E74" s="393"/>
      <c r="F74" s="393"/>
      <c r="G74" s="444"/>
      <c r="H74" s="393"/>
    </row>
    <row r="75" spans="1:9" ht="84" customHeight="1">
      <c r="A75" s="393"/>
      <c r="B75" s="406">
        <f>MAX($A$1:B74)+1</f>
        <v>8</v>
      </c>
      <c r="C75" s="410" t="s">
        <v>428</v>
      </c>
      <c r="D75" s="396"/>
      <c r="E75" s="402" t="s">
        <v>64</v>
      </c>
      <c r="F75" s="403">
        <v>2</v>
      </c>
      <c r="G75" s="30">
        <v>0</v>
      </c>
      <c r="H75" s="434">
        <f>F75*G75</f>
        <v>0</v>
      </c>
    </row>
    <row r="76" spans="1:9" ht="13.5" customHeight="1">
      <c r="A76" s="393"/>
      <c r="B76" s="393"/>
      <c r="C76" s="393"/>
      <c r="D76" s="393"/>
      <c r="E76" s="393"/>
      <c r="F76" s="393"/>
      <c r="G76" s="444"/>
      <c r="H76" s="393"/>
    </row>
    <row r="77" spans="1:9" ht="70.5" customHeight="1">
      <c r="A77" s="393"/>
      <c r="B77" s="406">
        <f>MAX($A$1:B75)+1</f>
        <v>9</v>
      </c>
      <c r="C77" s="410" t="s">
        <v>158</v>
      </c>
      <c r="D77" s="396"/>
      <c r="E77" s="402" t="s">
        <v>81</v>
      </c>
      <c r="F77" s="403">
        <v>1</v>
      </c>
      <c r="G77" s="30">
        <v>0</v>
      </c>
      <c r="H77" s="434">
        <f>F77*G77</f>
        <v>0</v>
      </c>
    </row>
    <row r="78" spans="1:9" ht="13.5" customHeight="1">
      <c r="A78" s="393"/>
      <c r="B78" s="393"/>
      <c r="C78" s="393"/>
      <c r="D78" s="393"/>
      <c r="E78" s="393"/>
      <c r="F78" s="393"/>
      <c r="G78" s="444"/>
      <c r="H78" s="393"/>
    </row>
    <row r="79" spans="1:9" ht="84" customHeight="1">
      <c r="A79" s="393"/>
      <c r="B79" s="406">
        <f>MAX($A$1:B78)+1</f>
        <v>10</v>
      </c>
      <c r="C79" s="411" t="s">
        <v>150</v>
      </c>
      <c r="D79" s="396"/>
      <c r="E79" s="402"/>
      <c r="F79" s="403"/>
      <c r="G79" s="30"/>
      <c r="H79" s="434"/>
    </row>
    <row r="80" spans="1:9" ht="32.25" customHeight="1">
      <c r="A80" s="393"/>
      <c r="B80" s="412"/>
      <c r="C80" s="413" t="s">
        <v>145</v>
      </c>
      <c r="D80" s="396"/>
      <c r="E80" s="402" t="s">
        <v>81</v>
      </c>
      <c r="F80" s="403">
        <v>1</v>
      </c>
      <c r="G80" s="30">
        <v>0</v>
      </c>
      <c r="H80" s="434">
        <f>F80*G80</f>
        <v>0</v>
      </c>
      <c r="I80" s="31"/>
    </row>
    <row r="81" spans="1:9" ht="13.5" customHeight="1">
      <c r="A81" s="393"/>
      <c r="B81" s="393"/>
      <c r="C81" s="393"/>
      <c r="D81" s="393"/>
      <c r="E81" s="393"/>
      <c r="F81" s="393"/>
      <c r="G81" s="444"/>
      <c r="H81" s="393"/>
    </row>
    <row r="82" spans="1:9" ht="84" customHeight="1">
      <c r="A82" s="393"/>
      <c r="B82" s="406">
        <f>MAX($A$1:B81)+1</f>
        <v>11</v>
      </c>
      <c r="C82" s="411" t="s">
        <v>383</v>
      </c>
      <c r="D82" s="396"/>
      <c r="E82" s="402"/>
      <c r="F82" s="403"/>
      <c r="G82" s="30"/>
      <c r="H82" s="434"/>
    </row>
    <row r="83" spans="1:9" ht="32.25" customHeight="1">
      <c r="A83" s="393"/>
      <c r="B83" s="412"/>
      <c r="C83" s="413" t="s">
        <v>145</v>
      </c>
      <c r="D83" s="396"/>
      <c r="E83" s="402" t="s">
        <v>81</v>
      </c>
      <c r="F83" s="403">
        <v>2</v>
      </c>
      <c r="G83" s="30">
        <v>0</v>
      </c>
      <c r="H83" s="434">
        <f>F83*G83</f>
        <v>0</v>
      </c>
      <c r="I83" s="31"/>
    </row>
    <row r="84" spans="1:9" ht="13.5" customHeight="1">
      <c r="A84" s="393"/>
      <c r="B84" s="393"/>
      <c r="C84" s="393"/>
      <c r="D84" s="393"/>
      <c r="E84" s="393"/>
      <c r="F84" s="393"/>
      <c r="G84" s="444"/>
      <c r="H84" s="393"/>
    </row>
    <row r="85" spans="1:9" ht="96" customHeight="1">
      <c r="A85" s="393"/>
      <c r="B85" s="406">
        <f>MAX($A$1:B84)+1</f>
        <v>12</v>
      </c>
      <c r="C85" s="411" t="s">
        <v>302</v>
      </c>
      <c r="D85" s="396"/>
      <c r="E85" s="402" t="s">
        <v>0</v>
      </c>
      <c r="F85" s="403">
        <v>3.1</v>
      </c>
      <c r="G85" s="30">
        <v>0</v>
      </c>
      <c r="H85" s="434">
        <f>F85*G85</f>
        <v>0</v>
      </c>
    </row>
    <row r="86" spans="1:9" ht="14.25" customHeight="1">
      <c r="A86" s="393"/>
      <c r="B86" s="412"/>
      <c r="C86" s="393"/>
      <c r="D86" s="393"/>
      <c r="E86" s="393"/>
      <c r="F86" s="393"/>
      <c r="G86" s="444"/>
      <c r="H86" s="393"/>
      <c r="I86" s="31"/>
    </row>
    <row r="87" spans="1:9" ht="93.75" customHeight="1">
      <c r="A87" s="393"/>
      <c r="B87" s="406">
        <f>MAX($A$1:B86)+1</f>
        <v>13</v>
      </c>
      <c r="C87" s="411" t="s">
        <v>151</v>
      </c>
      <c r="D87" s="396"/>
      <c r="E87" s="402"/>
      <c r="F87" s="403"/>
      <c r="G87" s="30"/>
      <c r="H87" s="434"/>
    </row>
    <row r="88" spans="1:9" ht="17.25" customHeight="1">
      <c r="A88" s="393"/>
      <c r="B88" s="412"/>
      <c r="C88" s="411" t="s">
        <v>146</v>
      </c>
      <c r="D88" s="396"/>
      <c r="E88" s="402" t="s">
        <v>0</v>
      </c>
      <c r="F88" s="403">
        <v>20</v>
      </c>
      <c r="G88" s="30">
        <v>0</v>
      </c>
      <c r="H88" s="434">
        <f>F88*G88</f>
        <v>0</v>
      </c>
    </row>
    <row r="89" spans="1:9" ht="14.25" customHeight="1">
      <c r="A89" s="393"/>
      <c r="B89" s="412"/>
      <c r="C89" s="393"/>
      <c r="D89" s="393"/>
      <c r="E89" s="393"/>
      <c r="F89" s="393"/>
      <c r="G89" s="444"/>
      <c r="H89" s="393"/>
      <c r="I89" s="31"/>
    </row>
    <row r="90" spans="1:9" ht="122.25" customHeight="1">
      <c r="A90" s="393"/>
      <c r="B90" s="406">
        <f>MAX($A$1:B89)+1</f>
        <v>14</v>
      </c>
      <c r="C90" s="411" t="s">
        <v>304</v>
      </c>
      <c r="D90" s="396"/>
      <c r="E90" s="402"/>
      <c r="F90" s="403"/>
      <c r="G90" s="30"/>
      <c r="H90" s="434"/>
    </row>
    <row r="91" spans="1:9" ht="17.25" customHeight="1">
      <c r="A91" s="393"/>
      <c r="B91" s="406"/>
      <c r="C91" s="409" t="s">
        <v>48</v>
      </c>
      <c r="D91" s="396"/>
      <c r="E91" s="402"/>
      <c r="F91" s="403"/>
      <c r="G91" s="30"/>
      <c r="H91" s="434"/>
    </row>
    <row r="92" spans="1:9" ht="17.25" customHeight="1">
      <c r="A92" s="393"/>
      <c r="B92" s="412"/>
      <c r="C92" s="411" t="s">
        <v>146</v>
      </c>
      <c r="D92" s="396"/>
      <c r="E92" s="402" t="s">
        <v>0</v>
      </c>
      <c r="F92" s="403">
        <v>6</v>
      </c>
      <c r="G92" s="30">
        <v>0</v>
      </c>
      <c r="H92" s="434">
        <f>F92*G92</f>
        <v>0</v>
      </c>
    </row>
    <row r="93" spans="1:9" ht="14.25" customHeight="1">
      <c r="A93" s="393"/>
      <c r="B93" s="412"/>
      <c r="C93" s="393"/>
      <c r="D93" s="393"/>
      <c r="E93" s="393"/>
      <c r="F93" s="393"/>
      <c r="G93" s="444"/>
      <c r="H93" s="393"/>
      <c r="I93" s="31"/>
    </row>
    <row r="94" spans="1:9" ht="132" customHeight="1">
      <c r="A94" s="393"/>
      <c r="B94" s="406">
        <f>MAX($A$1:B90)+1</f>
        <v>15</v>
      </c>
      <c r="C94" s="411" t="s">
        <v>411</v>
      </c>
      <c r="D94" s="396"/>
      <c r="E94" s="402"/>
      <c r="F94" s="403"/>
      <c r="G94" s="30"/>
      <c r="H94" s="434"/>
    </row>
    <row r="95" spans="1:9" ht="17.25" customHeight="1">
      <c r="A95" s="393"/>
      <c r="B95" s="406"/>
      <c r="C95" s="409" t="s">
        <v>48</v>
      </c>
      <c r="D95" s="396"/>
      <c r="E95" s="402"/>
      <c r="F95" s="403"/>
      <c r="G95" s="30"/>
      <c r="H95" s="434"/>
    </row>
    <row r="96" spans="1:9" ht="17.25" customHeight="1">
      <c r="A96" s="393"/>
      <c r="B96" s="412"/>
      <c r="C96" s="411" t="s">
        <v>146</v>
      </c>
      <c r="D96" s="396"/>
      <c r="E96" s="402" t="s">
        <v>0</v>
      </c>
      <c r="F96" s="403">
        <v>8.6</v>
      </c>
      <c r="G96" s="30">
        <v>0</v>
      </c>
      <c r="H96" s="434">
        <f>F96*G96</f>
        <v>0</v>
      </c>
    </row>
    <row r="97" spans="1:9" ht="14.25" customHeight="1">
      <c r="A97" s="393"/>
      <c r="B97" s="412"/>
      <c r="C97" s="393"/>
      <c r="D97" s="393"/>
      <c r="E97" s="393"/>
      <c r="F97" s="393"/>
      <c r="G97" s="444"/>
      <c r="H97" s="393"/>
      <c r="I97" s="31"/>
    </row>
    <row r="98" spans="1:9" ht="15" customHeight="1">
      <c r="A98" s="393"/>
      <c r="B98" s="406">
        <f>MAX($A$1:B97)+1</f>
        <v>16</v>
      </c>
      <c r="C98" s="414" t="s">
        <v>162</v>
      </c>
      <c r="D98" s="396"/>
      <c r="E98" s="402"/>
      <c r="F98" s="403"/>
      <c r="G98" s="30"/>
      <c r="H98" s="434"/>
    </row>
    <row r="99" spans="1:9" ht="53.25" customHeight="1">
      <c r="A99" s="393"/>
      <c r="B99" s="415"/>
      <c r="C99" s="411" t="s">
        <v>418</v>
      </c>
      <c r="D99" s="396"/>
      <c r="E99" s="402"/>
      <c r="F99" s="403"/>
      <c r="G99" s="30"/>
      <c r="H99" s="434"/>
    </row>
    <row r="100" spans="1:9" ht="14.25" customHeight="1">
      <c r="A100" s="393"/>
      <c r="B100" s="412"/>
      <c r="C100" s="411" t="s">
        <v>152</v>
      </c>
      <c r="D100" s="396"/>
      <c r="E100" s="402" t="s">
        <v>49</v>
      </c>
      <c r="F100" s="403">
        <v>4</v>
      </c>
      <c r="G100" s="30">
        <v>0</v>
      </c>
      <c r="H100" s="434">
        <f>F100*G100</f>
        <v>0</v>
      </c>
      <c r="I100" s="31"/>
    </row>
    <row r="101" spans="1:9" ht="14.25" customHeight="1">
      <c r="A101" s="393"/>
      <c r="B101" s="412"/>
      <c r="C101" s="411" t="s">
        <v>160</v>
      </c>
      <c r="D101" s="396"/>
      <c r="E101" s="402" t="s">
        <v>49</v>
      </c>
      <c r="F101" s="403">
        <v>3</v>
      </c>
      <c r="G101" s="30">
        <v>0</v>
      </c>
      <c r="H101" s="434">
        <f>F101*G101</f>
        <v>0</v>
      </c>
      <c r="I101" s="31"/>
    </row>
    <row r="102" spans="1:9" ht="14.25" customHeight="1">
      <c r="A102" s="393"/>
      <c r="B102" s="412"/>
      <c r="C102" s="411" t="s">
        <v>146</v>
      </c>
      <c r="D102" s="396"/>
      <c r="E102" s="402"/>
      <c r="F102" s="403"/>
      <c r="G102" s="30"/>
      <c r="H102" s="434"/>
      <c r="I102" s="31"/>
    </row>
    <row r="103" spans="1:9" ht="55.5" customHeight="1">
      <c r="A103" s="393"/>
      <c r="B103" s="412"/>
      <c r="C103" s="395" t="s">
        <v>156</v>
      </c>
      <c r="D103" s="396"/>
      <c r="E103" s="393"/>
      <c r="F103" s="393"/>
      <c r="G103" s="444"/>
      <c r="H103" s="393"/>
      <c r="I103" s="31"/>
    </row>
    <row r="104" spans="1:9" ht="32.25" customHeight="1">
      <c r="A104" s="393"/>
      <c r="B104" s="412"/>
      <c r="C104" s="401" t="s">
        <v>415</v>
      </c>
      <c r="D104" s="396"/>
      <c r="E104" s="393"/>
      <c r="F104" s="393"/>
      <c r="G104" s="444"/>
      <c r="H104" s="393"/>
      <c r="I104" s="31"/>
    </row>
    <row r="105" spans="1:9" ht="14.25" customHeight="1">
      <c r="A105" s="393"/>
      <c r="B105" s="412"/>
      <c r="C105" s="393"/>
      <c r="D105" s="393"/>
      <c r="E105" s="393"/>
      <c r="F105" s="393"/>
      <c r="G105" s="444"/>
      <c r="H105" s="393"/>
      <c r="I105" s="31"/>
    </row>
    <row r="106" spans="1:9" ht="28.5" customHeight="1">
      <c r="A106" s="393"/>
      <c r="B106" s="406">
        <f>MAX($A$1:B104)+1</f>
        <v>17</v>
      </c>
      <c r="C106" s="411" t="s">
        <v>163</v>
      </c>
      <c r="D106" s="396"/>
      <c r="E106" s="402"/>
      <c r="F106" s="403"/>
      <c r="G106" s="30"/>
      <c r="H106" s="434"/>
    </row>
    <row r="107" spans="1:9" ht="14.25" customHeight="1">
      <c r="A107" s="393"/>
      <c r="B107" s="412"/>
      <c r="C107" s="411" t="s">
        <v>159</v>
      </c>
      <c r="D107" s="396"/>
      <c r="E107" s="402" t="s">
        <v>49</v>
      </c>
      <c r="F107" s="403">
        <v>15</v>
      </c>
      <c r="G107" s="30">
        <v>0</v>
      </c>
      <c r="H107" s="434">
        <f>F107*G107</f>
        <v>0</v>
      </c>
      <c r="I107" s="31"/>
    </row>
    <row r="108" spans="1:9" ht="29.25" customHeight="1">
      <c r="A108" s="393"/>
      <c r="B108" s="412"/>
      <c r="C108" s="401" t="s">
        <v>415</v>
      </c>
      <c r="D108" s="396"/>
      <c r="E108" s="393"/>
      <c r="F108" s="393"/>
      <c r="G108" s="444"/>
      <c r="H108" s="393"/>
      <c r="I108" s="31"/>
    </row>
    <row r="109" spans="1:9" ht="14.25" customHeight="1">
      <c r="A109" s="393"/>
      <c r="B109" s="412"/>
      <c r="C109" s="393"/>
      <c r="D109" s="393"/>
      <c r="E109" s="393"/>
      <c r="F109" s="393"/>
      <c r="G109" s="444"/>
      <c r="H109" s="393"/>
      <c r="I109" s="31"/>
    </row>
    <row r="110" spans="1:9" ht="45" customHeight="1">
      <c r="A110" s="393"/>
      <c r="B110" s="406">
        <f>MAX($A$1:B108)+1</f>
        <v>18</v>
      </c>
      <c r="C110" s="411" t="s">
        <v>320</v>
      </c>
      <c r="D110" s="396"/>
      <c r="E110" s="402" t="s">
        <v>81</v>
      </c>
      <c r="F110" s="403">
        <v>2</v>
      </c>
      <c r="G110" s="30">
        <v>0</v>
      </c>
      <c r="H110" s="434">
        <f>F110*G110</f>
        <v>0</v>
      </c>
    </row>
    <row r="111" spans="1:9" ht="14.25" customHeight="1">
      <c r="A111" s="393"/>
      <c r="B111" s="412"/>
      <c r="C111" s="393"/>
      <c r="D111" s="393"/>
      <c r="E111" s="393"/>
      <c r="F111" s="393"/>
      <c r="G111" s="444"/>
      <c r="H111" s="393"/>
      <c r="I111" s="31"/>
    </row>
    <row r="112" spans="1:9" ht="16.5" customHeight="1" thickBot="1">
      <c r="A112" s="477"/>
      <c r="B112" s="477" t="s">
        <v>3</v>
      </c>
      <c r="C112" s="477" t="s">
        <v>69</v>
      </c>
      <c r="D112" s="477"/>
      <c r="E112" s="477"/>
      <c r="F112" s="477"/>
      <c r="G112" s="471"/>
      <c r="H112" s="474">
        <f>SUM(H62:H110)</f>
        <v>0</v>
      </c>
    </row>
    <row r="113" spans="1:9" ht="14.25" customHeight="1" thickTop="1">
      <c r="A113" s="393"/>
      <c r="B113" s="412"/>
      <c r="C113" s="393"/>
      <c r="D113" s="393"/>
      <c r="E113" s="393"/>
      <c r="F113" s="393"/>
      <c r="G113" s="444"/>
      <c r="H113" s="393"/>
      <c r="I113" s="31"/>
    </row>
    <row r="114" spans="1:9" ht="14.25" customHeight="1">
      <c r="A114" s="393"/>
      <c r="B114" s="412"/>
      <c r="C114" s="393"/>
      <c r="D114" s="393"/>
      <c r="E114" s="393"/>
      <c r="F114" s="393"/>
      <c r="G114" s="444"/>
      <c r="H114" s="393"/>
      <c r="I114" s="31"/>
    </row>
    <row r="115" spans="1:9">
      <c r="A115" s="392"/>
      <c r="B115" s="392" t="s">
        <v>2</v>
      </c>
      <c r="C115" s="392" t="s">
        <v>112</v>
      </c>
      <c r="D115" s="392"/>
      <c r="E115" s="392"/>
      <c r="F115" s="392"/>
      <c r="G115" s="447"/>
      <c r="H115" s="392"/>
    </row>
    <row r="116" spans="1:9" ht="14.25" customHeight="1">
      <c r="A116" s="393"/>
      <c r="B116" s="412"/>
      <c r="C116" s="393"/>
      <c r="D116" s="393"/>
      <c r="E116" s="393"/>
      <c r="F116" s="393"/>
      <c r="G116" s="444"/>
      <c r="H116" s="393"/>
      <c r="I116" s="31"/>
    </row>
    <row r="117" spans="1:9" ht="14.25" customHeight="1">
      <c r="A117" s="393"/>
      <c r="B117" s="412"/>
      <c r="C117" s="388" t="s">
        <v>5</v>
      </c>
      <c r="D117" s="388"/>
      <c r="E117" s="393"/>
      <c r="F117" s="393"/>
      <c r="G117" s="444"/>
      <c r="H117" s="393"/>
      <c r="I117" s="31"/>
    </row>
    <row r="118" spans="1:9" ht="14.25" customHeight="1">
      <c r="A118" s="393"/>
      <c r="B118" s="412"/>
      <c r="C118" s="393"/>
      <c r="D118" s="393"/>
      <c r="E118" s="393"/>
      <c r="F118" s="393"/>
      <c r="G118" s="444"/>
      <c r="H118" s="393"/>
      <c r="I118" s="31"/>
    </row>
    <row r="119" spans="1:9" ht="40.5" customHeight="1">
      <c r="A119" s="393"/>
      <c r="B119" s="412"/>
      <c r="C119" s="395" t="s">
        <v>124</v>
      </c>
      <c r="D119" s="396"/>
      <c r="E119" s="393"/>
      <c r="F119" s="393"/>
      <c r="G119" s="444"/>
      <c r="H119" s="393"/>
      <c r="I119" s="31"/>
    </row>
    <row r="120" spans="1:9" ht="30" customHeight="1">
      <c r="A120" s="393"/>
      <c r="B120" s="412"/>
      <c r="C120" s="395" t="s">
        <v>126</v>
      </c>
      <c r="D120" s="396"/>
      <c r="E120" s="393"/>
      <c r="F120" s="393"/>
      <c r="G120" s="444"/>
      <c r="H120" s="393"/>
      <c r="I120" s="31"/>
    </row>
    <row r="121" spans="1:9" ht="28.5" customHeight="1">
      <c r="A121" s="393"/>
      <c r="B121" s="412"/>
      <c r="C121" s="395" t="s">
        <v>114</v>
      </c>
      <c r="D121" s="396"/>
      <c r="E121" s="393"/>
      <c r="F121" s="393"/>
      <c r="G121" s="444"/>
      <c r="H121" s="393"/>
      <c r="I121" s="31"/>
    </row>
    <row r="122" spans="1:9" ht="42.75" customHeight="1">
      <c r="A122" s="416"/>
      <c r="B122" s="412"/>
      <c r="C122" s="395" t="s">
        <v>125</v>
      </c>
      <c r="D122" s="396"/>
      <c r="E122" s="393"/>
      <c r="F122" s="393"/>
      <c r="G122" s="444"/>
      <c r="H122" s="393"/>
      <c r="I122" s="31"/>
    </row>
    <row r="123" spans="1:9" ht="57" customHeight="1">
      <c r="A123" s="416"/>
      <c r="B123" s="412"/>
      <c r="C123" s="395" t="s">
        <v>127</v>
      </c>
      <c r="D123" s="396"/>
      <c r="E123" s="393"/>
      <c r="F123" s="393"/>
      <c r="G123" s="444"/>
      <c r="H123" s="393"/>
      <c r="I123" s="31"/>
    </row>
    <row r="124" spans="1:9" ht="15.75" customHeight="1">
      <c r="A124" s="393"/>
      <c r="B124" s="412"/>
      <c r="C124" s="417" t="s">
        <v>121</v>
      </c>
      <c r="D124" s="418"/>
      <c r="E124" s="393"/>
      <c r="F124" s="393"/>
      <c r="G124" s="444"/>
      <c r="H124" s="393"/>
      <c r="I124" s="31"/>
    </row>
    <row r="125" spans="1:9" ht="32.25" customHeight="1">
      <c r="A125" s="393"/>
      <c r="B125" s="412"/>
      <c r="C125" s="395" t="s">
        <v>115</v>
      </c>
      <c r="D125" s="396"/>
      <c r="E125" s="393"/>
      <c r="F125" s="393"/>
      <c r="G125" s="444"/>
      <c r="H125" s="393"/>
      <c r="I125" s="31"/>
    </row>
    <row r="126" spans="1:9" ht="32.25" customHeight="1">
      <c r="A126" s="393"/>
      <c r="B126" s="412"/>
      <c r="C126" s="395" t="s">
        <v>116</v>
      </c>
      <c r="D126" s="396"/>
      <c r="E126" s="393"/>
      <c r="F126" s="393"/>
      <c r="G126" s="444"/>
      <c r="H126" s="393"/>
      <c r="I126" s="31"/>
    </row>
    <row r="127" spans="1:9" ht="14.25" customHeight="1">
      <c r="A127" s="393"/>
      <c r="B127" s="412"/>
      <c r="C127" s="395" t="s">
        <v>117</v>
      </c>
      <c r="D127" s="396"/>
      <c r="E127" s="393"/>
      <c r="F127" s="393"/>
      <c r="G127" s="444"/>
      <c r="H127" s="393"/>
      <c r="I127" s="31"/>
    </row>
    <row r="128" spans="1:9" ht="28.5" customHeight="1">
      <c r="A128" s="393"/>
      <c r="B128" s="412"/>
      <c r="C128" s="395" t="s">
        <v>118</v>
      </c>
      <c r="D128" s="396"/>
      <c r="E128" s="393"/>
      <c r="F128" s="393"/>
      <c r="G128" s="444"/>
      <c r="H128" s="393"/>
      <c r="I128" s="31"/>
    </row>
    <row r="129" spans="1:9" ht="14.25" customHeight="1">
      <c r="A129" s="393"/>
      <c r="B129" s="412"/>
      <c r="C129" s="419" t="s">
        <v>119</v>
      </c>
      <c r="D129" s="420"/>
      <c r="E129" s="393"/>
      <c r="F129" s="393"/>
      <c r="G129" s="444"/>
      <c r="H129" s="393"/>
      <c r="I129" s="31"/>
    </row>
    <row r="130" spans="1:9" ht="32.25" customHeight="1">
      <c r="A130" s="393"/>
      <c r="B130" s="412"/>
      <c r="C130" s="395" t="s">
        <v>120</v>
      </c>
      <c r="D130" s="396"/>
      <c r="E130" s="393"/>
      <c r="F130" s="393"/>
      <c r="G130" s="444"/>
      <c r="H130" s="393"/>
      <c r="I130" s="31"/>
    </row>
    <row r="131" spans="1:9" ht="82.5" customHeight="1">
      <c r="A131" s="393"/>
      <c r="B131" s="412"/>
      <c r="C131" s="395" t="s">
        <v>122</v>
      </c>
      <c r="D131" s="396"/>
      <c r="E131" s="393"/>
      <c r="F131" s="393"/>
      <c r="G131" s="444"/>
      <c r="H131" s="393"/>
      <c r="I131" s="31"/>
    </row>
    <row r="132" spans="1:9" ht="44.25" customHeight="1">
      <c r="A132" s="393"/>
      <c r="B132" s="412"/>
      <c r="C132" s="395" t="s">
        <v>123</v>
      </c>
      <c r="D132" s="396"/>
      <c r="E132" s="393"/>
      <c r="F132" s="393"/>
      <c r="G132" s="444"/>
      <c r="H132" s="393"/>
      <c r="I132" s="31"/>
    </row>
    <row r="133" spans="1:9" ht="14.25" customHeight="1">
      <c r="A133" s="393"/>
      <c r="B133" s="412"/>
      <c r="C133" s="393"/>
      <c r="D133" s="393"/>
      <c r="E133" s="393"/>
      <c r="F133" s="393"/>
      <c r="G133" s="444"/>
      <c r="H133" s="393"/>
      <c r="I133" s="31"/>
    </row>
    <row r="134" spans="1:9" ht="44.25" customHeight="1">
      <c r="A134" s="393"/>
      <c r="B134" s="406">
        <f>MAX($A$1:B133)+1</f>
        <v>19</v>
      </c>
      <c r="C134" s="411" t="s">
        <v>379</v>
      </c>
      <c r="D134" s="396"/>
      <c r="E134" s="402" t="s">
        <v>0</v>
      </c>
      <c r="F134" s="403">
        <v>3.5</v>
      </c>
      <c r="G134" s="30">
        <v>0</v>
      </c>
      <c r="H134" s="434">
        <f>F134*G134</f>
        <v>0</v>
      </c>
    </row>
    <row r="135" spans="1:9" ht="14.25" customHeight="1">
      <c r="A135" s="393"/>
      <c r="B135" s="412"/>
      <c r="C135" s="393"/>
      <c r="D135" s="393"/>
      <c r="E135" s="393"/>
      <c r="F135" s="393"/>
      <c r="G135" s="444"/>
      <c r="H135" s="393"/>
      <c r="I135" s="31"/>
    </row>
    <row r="136" spans="1:9" ht="69.75" customHeight="1">
      <c r="A136" s="393"/>
      <c r="B136" s="406">
        <f>MAX($A$1:B135)+1</f>
        <v>20</v>
      </c>
      <c r="C136" s="411" t="s">
        <v>164</v>
      </c>
      <c r="D136" s="396"/>
      <c r="E136" s="402"/>
      <c r="F136" s="403"/>
      <c r="G136" s="30"/>
      <c r="H136" s="434"/>
    </row>
    <row r="137" spans="1:9" ht="42.75" customHeight="1">
      <c r="A137" s="393"/>
      <c r="B137" s="406"/>
      <c r="C137" s="401" t="s">
        <v>262</v>
      </c>
      <c r="D137" s="396"/>
      <c r="E137" s="402" t="s">
        <v>0</v>
      </c>
      <c r="F137" s="403">
        <v>2</v>
      </c>
      <c r="G137" s="30">
        <v>0</v>
      </c>
      <c r="H137" s="434">
        <f>F137*G137</f>
        <v>0</v>
      </c>
    </row>
    <row r="138" spans="1:9" ht="15.75" customHeight="1">
      <c r="A138" s="393"/>
      <c r="B138" s="406"/>
      <c r="C138" s="415"/>
      <c r="D138" s="415"/>
      <c r="E138" s="402"/>
      <c r="F138" s="403"/>
      <c r="G138" s="30"/>
      <c r="H138" s="434"/>
    </row>
    <row r="139" spans="1:9" ht="136.5" customHeight="1">
      <c r="A139" s="393"/>
      <c r="B139" s="406">
        <f>MAX($A$1:B138)+1</f>
        <v>21</v>
      </c>
      <c r="C139" s="411" t="s">
        <v>468</v>
      </c>
      <c r="D139" s="396"/>
      <c r="E139" s="402" t="s">
        <v>0</v>
      </c>
      <c r="F139" s="403">
        <v>20</v>
      </c>
      <c r="G139" s="30">
        <v>0</v>
      </c>
      <c r="H139" s="434">
        <f>F139*G139</f>
        <v>0</v>
      </c>
    </row>
    <row r="140" spans="1:9" ht="15.75" customHeight="1">
      <c r="A140" s="393"/>
      <c r="B140" s="406"/>
      <c r="C140" s="415"/>
      <c r="D140" s="415"/>
      <c r="E140" s="402"/>
      <c r="F140" s="403"/>
      <c r="G140" s="30"/>
      <c r="H140" s="434"/>
    </row>
    <row r="141" spans="1:9" ht="69" customHeight="1">
      <c r="A141" s="393"/>
      <c r="B141" s="406">
        <f>MAX($A$1:B140)+1</f>
        <v>22</v>
      </c>
      <c r="C141" s="411" t="s">
        <v>166</v>
      </c>
      <c r="D141" s="396"/>
      <c r="E141" s="402"/>
      <c r="F141" s="403"/>
      <c r="G141" s="30"/>
      <c r="H141" s="434"/>
    </row>
    <row r="142" spans="1:9" ht="69.75" customHeight="1">
      <c r="A142" s="393"/>
      <c r="B142" s="406"/>
      <c r="C142" s="411" t="s">
        <v>424</v>
      </c>
      <c r="D142" s="396"/>
      <c r="E142" s="402" t="s">
        <v>0</v>
      </c>
      <c r="F142" s="403">
        <v>8.6</v>
      </c>
      <c r="G142" s="30">
        <v>0</v>
      </c>
      <c r="H142" s="434">
        <f>F142*G142</f>
        <v>0</v>
      </c>
    </row>
    <row r="143" spans="1:9" ht="15" customHeight="1">
      <c r="A143" s="393"/>
      <c r="B143" s="406"/>
      <c r="C143" s="415"/>
      <c r="D143" s="415"/>
      <c r="E143" s="402"/>
      <c r="F143" s="403"/>
      <c r="G143" s="30"/>
      <c r="H143" s="434"/>
    </row>
    <row r="144" spans="1:9" ht="67.5" customHeight="1">
      <c r="A144" s="393"/>
      <c r="B144" s="406">
        <f>MAX($A$1:B143)+1</f>
        <v>23</v>
      </c>
      <c r="C144" s="411" t="s">
        <v>161</v>
      </c>
      <c r="D144" s="396"/>
      <c r="E144" s="402" t="s">
        <v>49</v>
      </c>
      <c r="F144" s="403">
        <v>13</v>
      </c>
      <c r="G144" s="30">
        <v>0</v>
      </c>
      <c r="H144" s="434">
        <f>F144*G144</f>
        <v>0</v>
      </c>
    </row>
    <row r="145" spans="1:9" ht="14.25" customHeight="1">
      <c r="A145" s="393"/>
      <c r="B145" s="412"/>
      <c r="C145" s="393"/>
      <c r="D145" s="393"/>
      <c r="E145" s="393"/>
      <c r="F145" s="393"/>
      <c r="G145" s="444"/>
      <c r="H145" s="393"/>
      <c r="I145" s="31"/>
    </row>
    <row r="146" spans="1:9" ht="120.75" customHeight="1">
      <c r="A146" s="393"/>
      <c r="B146" s="406">
        <f>MAX($A$1:B145)+1</f>
        <v>24</v>
      </c>
      <c r="C146" s="411" t="s">
        <v>165</v>
      </c>
      <c r="D146" s="396"/>
      <c r="E146" s="402" t="s">
        <v>81</v>
      </c>
      <c r="F146" s="403">
        <v>1</v>
      </c>
      <c r="G146" s="30">
        <v>0</v>
      </c>
      <c r="H146" s="434">
        <f>F146*G146</f>
        <v>0</v>
      </c>
    </row>
    <row r="147" spans="1:9" ht="14.25" customHeight="1">
      <c r="A147" s="393"/>
      <c r="B147" s="412"/>
      <c r="C147" s="393"/>
      <c r="D147" s="393"/>
      <c r="E147" s="393"/>
      <c r="F147" s="393"/>
      <c r="G147" s="444"/>
      <c r="H147" s="393"/>
      <c r="I147" s="31"/>
    </row>
    <row r="148" spans="1:9" ht="107.25" customHeight="1">
      <c r="A148" s="393"/>
      <c r="B148" s="406">
        <f>MAX($A$1:B147)+1</f>
        <v>25</v>
      </c>
      <c r="C148" s="411" t="s">
        <v>308</v>
      </c>
      <c r="D148" s="396"/>
      <c r="E148" s="402"/>
      <c r="F148" s="403"/>
      <c r="G148" s="30"/>
      <c r="H148" s="434"/>
    </row>
    <row r="149" spans="1:9" ht="14.25" customHeight="1">
      <c r="A149" s="393"/>
      <c r="B149" s="415" t="s">
        <v>380</v>
      </c>
      <c r="C149" s="411" t="s">
        <v>309</v>
      </c>
      <c r="D149" s="396"/>
      <c r="E149" s="402" t="s">
        <v>0</v>
      </c>
      <c r="F149" s="403">
        <v>4.5</v>
      </c>
      <c r="G149" s="30">
        <v>0</v>
      </c>
      <c r="H149" s="434">
        <f t="shared" ref="H149:H150" si="0">F149*G149</f>
        <v>0</v>
      </c>
      <c r="I149" s="31"/>
    </row>
    <row r="150" spans="1:9" ht="28.5" customHeight="1">
      <c r="A150" s="393"/>
      <c r="B150" s="415" t="s">
        <v>381</v>
      </c>
      <c r="C150" s="411" t="s">
        <v>310</v>
      </c>
      <c r="D150" s="396"/>
      <c r="E150" s="402" t="s">
        <v>49</v>
      </c>
      <c r="F150" s="403">
        <v>4</v>
      </c>
      <c r="G150" s="30">
        <v>0</v>
      </c>
      <c r="H150" s="434">
        <f t="shared" si="0"/>
        <v>0</v>
      </c>
      <c r="I150" s="31"/>
    </row>
    <row r="151" spans="1:9" ht="14.25" customHeight="1">
      <c r="A151" s="393"/>
      <c r="B151" s="412"/>
      <c r="C151" s="393"/>
      <c r="D151" s="393"/>
      <c r="E151" s="393"/>
      <c r="F151" s="393"/>
      <c r="G151" s="444"/>
      <c r="H151" s="393"/>
      <c r="I151" s="31"/>
    </row>
    <row r="152" spans="1:9" ht="32.25" customHeight="1">
      <c r="A152" s="393"/>
      <c r="B152" s="406">
        <f>MAX($A$1:B151)+1</f>
        <v>26</v>
      </c>
      <c r="C152" s="411" t="s">
        <v>321</v>
      </c>
      <c r="D152" s="396"/>
      <c r="E152" s="402" t="s">
        <v>81</v>
      </c>
      <c r="F152" s="403">
        <v>1</v>
      </c>
      <c r="G152" s="30">
        <v>0</v>
      </c>
      <c r="H152" s="434">
        <f>F152*G152</f>
        <v>0</v>
      </c>
    </row>
    <row r="153" spans="1:9" ht="14.25" customHeight="1">
      <c r="A153" s="393"/>
      <c r="B153" s="412"/>
      <c r="C153" s="393"/>
      <c r="D153" s="393"/>
      <c r="E153" s="393"/>
      <c r="F153" s="393"/>
      <c r="G153" s="444"/>
      <c r="H153" s="393"/>
      <c r="I153" s="31"/>
    </row>
    <row r="154" spans="1:9" ht="16.5" customHeight="1" thickBot="1">
      <c r="A154" s="477"/>
      <c r="B154" s="477" t="s">
        <v>2</v>
      </c>
      <c r="C154" s="477" t="s">
        <v>113</v>
      </c>
      <c r="D154" s="477"/>
      <c r="E154" s="477"/>
      <c r="F154" s="477"/>
      <c r="G154" s="471"/>
      <c r="H154" s="474">
        <f>SUM(H134:H152)</f>
        <v>0</v>
      </c>
    </row>
    <row r="155" spans="1:9" ht="14.25" customHeight="1" thickTop="1">
      <c r="A155" s="393"/>
      <c r="B155" s="412"/>
      <c r="C155" s="393"/>
      <c r="D155" s="393"/>
      <c r="E155" s="393"/>
      <c r="F155" s="393"/>
      <c r="G155" s="444"/>
      <c r="H155" s="393"/>
      <c r="I155" s="31"/>
    </row>
    <row r="156" spans="1:9" ht="14.25" customHeight="1">
      <c r="A156" s="393"/>
      <c r="B156" s="412"/>
      <c r="C156" s="393"/>
      <c r="D156" s="393"/>
      <c r="E156" s="393"/>
      <c r="F156" s="393"/>
      <c r="G156" s="444"/>
      <c r="H156" s="393"/>
      <c r="I156" s="31"/>
    </row>
    <row r="157" spans="1:9">
      <c r="A157" s="392"/>
      <c r="B157" s="392" t="s">
        <v>8</v>
      </c>
      <c r="C157" s="392" t="s">
        <v>167</v>
      </c>
      <c r="D157" s="392"/>
      <c r="E157" s="392"/>
      <c r="F157" s="392"/>
      <c r="G157" s="447"/>
      <c r="H157" s="392"/>
    </row>
    <row r="158" spans="1:9" ht="14.25" customHeight="1">
      <c r="A158" s="393"/>
      <c r="B158" s="412"/>
      <c r="C158" s="393"/>
      <c r="D158" s="393"/>
      <c r="E158" s="393"/>
      <c r="F158" s="393"/>
      <c r="G158" s="444"/>
      <c r="H158" s="393"/>
      <c r="I158" s="31"/>
    </row>
    <row r="159" spans="1:9" ht="14.25" customHeight="1">
      <c r="A159" s="393"/>
      <c r="B159" s="412"/>
      <c r="C159" s="388" t="s">
        <v>5</v>
      </c>
      <c r="D159" s="388"/>
      <c r="E159" s="393"/>
      <c r="F159" s="393"/>
      <c r="G159" s="444"/>
      <c r="H159" s="393"/>
      <c r="I159" s="31"/>
    </row>
    <row r="160" spans="1:9" ht="14.25" customHeight="1">
      <c r="A160" s="393"/>
      <c r="B160" s="412"/>
      <c r="C160" s="393"/>
      <c r="D160" s="393"/>
      <c r="E160" s="393"/>
      <c r="F160" s="393"/>
      <c r="G160" s="444"/>
      <c r="H160" s="393"/>
      <c r="I160" s="31"/>
    </row>
    <row r="161" spans="1:9" ht="42" customHeight="1">
      <c r="A161" s="393"/>
      <c r="B161" s="412"/>
      <c r="C161" s="395" t="s">
        <v>128</v>
      </c>
      <c r="D161" s="396"/>
      <c r="E161" s="393"/>
      <c r="F161" s="393"/>
      <c r="G161" s="444"/>
      <c r="H161" s="393"/>
      <c r="I161" s="31"/>
    </row>
    <row r="162" spans="1:9" ht="42" customHeight="1">
      <c r="A162" s="393"/>
      <c r="B162" s="412"/>
      <c r="C162" s="395" t="s">
        <v>129</v>
      </c>
      <c r="D162" s="396"/>
      <c r="E162" s="393"/>
      <c r="F162" s="393"/>
      <c r="G162" s="444"/>
      <c r="H162" s="393"/>
      <c r="I162" s="31"/>
    </row>
    <row r="163" spans="1:9" ht="57" customHeight="1">
      <c r="A163" s="393"/>
      <c r="B163" s="412"/>
      <c r="C163" s="395" t="s">
        <v>130</v>
      </c>
      <c r="D163" s="396"/>
      <c r="E163" s="393"/>
      <c r="F163" s="393"/>
      <c r="G163" s="444"/>
      <c r="H163" s="393"/>
      <c r="I163" s="31"/>
    </row>
    <row r="164" spans="1:9" ht="94.5" customHeight="1">
      <c r="A164" s="393"/>
      <c r="B164" s="412"/>
      <c r="C164" s="395" t="s">
        <v>131</v>
      </c>
      <c r="D164" s="396"/>
      <c r="E164" s="393"/>
      <c r="F164" s="393"/>
      <c r="G164" s="444"/>
      <c r="H164" s="393"/>
      <c r="I164" s="31"/>
    </row>
    <row r="165" spans="1:9" ht="69" customHeight="1">
      <c r="A165" s="393"/>
      <c r="B165" s="412"/>
      <c r="C165" s="395" t="s">
        <v>132</v>
      </c>
      <c r="D165" s="396"/>
      <c r="E165" s="393"/>
      <c r="F165" s="393"/>
      <c r="G165" s="444"/>
      <c r="H165" s="393"/>
      <c r="I165" s="31"/>
    </row>
    <row r="166" spans="1:9" ht="68.25" customHeight="1">
      <c r="A166" s="393"/>
      <c r="B166" s="412"/>
      <c r="C166" s="395" t="s">
        <v>133</v>
      </c>
      <c r="D166" s="396"/>
      <c r="E166" s="393"/>
      <c r="F166" s="393"/>
      <c r="G166" s="444"/>
      <c r="H166" s="393"/>
      <c r="I166" s="31"/>
    </row>
    <row r="167" spans="1:9" ht="44.25" customHeight="1">
      <c r="A167" s="393"/>
      <c r="B167" s="412"/>
      <c r="C167" s="395" t="s">
        <v>134</v>
      </c>
      <c r="D167" s="396"/>
      <c r="E167" s="393"/>
      <c r="F167" s="393"/>
      <c r="G167" s="444"/>
      <c r="H167" s="393"/>
      <c r="I167" s="31"/>
    </row>
    <row r="168" spans="1:9" ht="117.75" customHeight="1">
      <c r="A168" s="393"/>
      <c r="B168" s="412"/>
      <c r="C168" s="395" t="s">
        <v>135</v>
      </c>
      <c r="D168" s="396"/>
      <c r="E168" s="393"/>
      <c r="F168" s="393"/>
      <c r="G168" s="444"/>
      <c r="H168" s="393"/>
      <c r="I168" s="31"/>
    </row>
    <row r="169" spans="1:9" ht="55.5" customHeight="1">
      <c r="A169" s="393"/>
      <c r="B169" s="412"/>
      <c r="C169" s="395" t="s">
        <v>136</v>
      </c>
      <c r="D169" s="396"/>
      <c r="E169" s="393"/>
      <c r="F169" s="393"/>
      <c r="G169" s="444"/>
      <c r="H169" s="393"/>
      <c r="I169" s="31"/>
    </row>
    <row r="170" spans="1:9" ht="27" customHeight="1">
      <c r="A170" s="393"/>
      <c r="B170" s="412"/>
      <c r="C170" s="395" t="s">
        <v>137</v>
      </c>
      <c r="D170" s="396"/>
      <c r="E170" s="393"/>
      <c r="F170" s="393"/>
      <c r="G170" s="444"/>
      <c r="H170" s="393"/>
      <c r="I170" s="31"/>
    </row>
    <row r="171" spans="1:9" ht="42" customHeight="1">
      <c r="A171" s="393"/>
      <c r="B171" s="412"/>
      <c r="C171" s="395" t="s">
        <v>138</v>
      </c>
      <c r="D171" s="396"/>
      <c r="E171" s="393"/>
      <c r="F171" s="393"/>
      <c r="G171" s="444"/>
      <c r="H171" s="393"/>
      <c r="I171" s="31"/>
    </row>
    <row r="172" spans="1:9" ht="31.5" customHeight="1">
      <c r="A172" s="393"/>
      <c r="B172" s="412"/>
      <c r="C172" s="395" t="s">
        <v>139</v>
      </c>
      <c r="D172" s="396"/>
      <c r="E172" s="393"/>
      <c r="F172" s="393"/>
      <c r="G172" s="444"/>
      <c r="H172" s="393"/>
      <c r="I172" s="31"/>
    </row>
    <row r="173" spans="1:9" ht="14.25" customHeight="1">
      <c r="A173" s="393"/>
      <c r="B173" s="412"/>
      <c r="C173" s="393"/>
      <c r="D173" s="393"/>
      <c r="E173" s="393"/>
      <c r="F173" s="393"/>
      <c r="G173" s="444"/>
      <c r="H173" s="393"/>
      <c r="I173" s="31"/>
    </row>
    <row r="174" spans="1:9" ht="14.25" customHeight="1">
      <c r="A174" s="393"/>
      <c r="B174" s="412"/>
      <c r="C174" s="393"/>
      <c r="D174" s="393"/>
      <c r="E174" s="393"/>
      <c r="F174" s="393"/>
      <c r="G174" s="444"/>
      <c r="H174" s="393"/>
      <c r="I174" s="31"/>
    </row>
    <row r="175" spans="1:9" ht="108" customHeight="1">
      <c r="A175" s="393"/>
      <c r="B175" s="400">
        <f>MAX($A$1:B174)+1</f>
        <v>27</v>
      </c>
      <c r="C175" s="401" t="s">
        <v>222</v>
      </c>
      <c r="D175" s="396"/>
      <c r="E175" s="402"/>
      <c r="F175" s="403"/>
      <c r="G175" s="30"/>
      <c r="H175" s="434"/>
    </row>
    <row r="176" spans="1:9" ht="30" customHeight="1">
      <c r="A176" s="393"/>
      <c r="B176" s="400"/>
      <c r="C176" s="411" t="s">
        <v>322</v>
      </c>
      <c r="D176" s="396"/>
      <c r="E176" s="402" t="s">
        <v>0</v>
      </c>
      <c r="F176" s="403">
        <v>4</v>
      </c>
      <c r="G176" s="30">
        <v>0</v>
      </c>
      <c r="H176" s="434">
        <f>F176*G176</f>
        <v>0</v>
      </c>
    </row>
    <row r="177" spans="1:9" ht="14.25" customHeight="1">
      <c r="A177" s="393"/>
      <c r="B177" s="412"/>
      <c r="C177" s="393"/>
      <c r="D177" s="393"/>
      <c r="E177" s="393"/>
      <c r="F177" s="393"/>
      <c r="G177" s="444"/>
      <c r="H177" s="393"/>
      <c r="I177" s="31"/>
    </row>
    <row r="178" spans="1:9" ht="123" customHeight="1">
      <c r="A178" s="393"/>
      <c r="B178" s="400">
        <f>MAX($A$1:B177)+1</f>
        <v>28</v>
      </c>
      <c r="C178" s="401" t="s">
        <v>330</v>
      </c>
      <c r="D178" s="396"/>
      <c r="E178" s="402" t="s">
        <v>0</v>
      </c>
      <c r="F178" s="403">
        <v>5</v>
      </c>
      <c r="G178" s="30">
        <v>0</v>
      </c>
      <c r="H178" s="434">
        <f>F178*G178</f>
        <v>0</v>
      </c>
    </row>
    <row r="179" spans="1:9" ht="14.25" customHeight="1">
      <c r="A179" s="393"/>
      <c r="B179" s="412"/>
      <c r="C179" s="393"/>
      <c r="D179" s="393"/>
      <c r="E179" s="393"/>
      <c r="F179" s="393"/>
      <c r="G179" s="444"/>
      <c r="H179" s="393"/>
      <c r="I179" s="31"/>
    </row>
    <row r="180" spans="1:9" ht="18" customHeight="1">
      <c r="A180" s="393"/>
      <c r="B180" s="400">
        <f>MAX($A$1:B179)+1</f>
        <v>29</v>
      </c>
      <c r="C180" s="411" t="s">
        <v>215</v>
      </c>
      <c r="D180" s="396"/>
      <c r="E180" s="402"/>
      <c r="F180" s="403"/>
      <c r="G180" s="30"/>
      <c r="H180" s="434"/>
    </row>
    <row r="181" spans="1:9" ht="163.5" customHeight="1">
      <c r="A181" s="393"/>
      <c r="B181" s="400"/>
      <c r="C181" s="401" t="s">
        <v>469</v>
      </c>
      <c r="D181" s="396"/>
      <c r="E181" s="402"/>
      <c r="F181" s="421"/>
      <c r="G181" s="444"/>
      <c r="H181" s="393"/>
    </row>
    <row r="182" spans="1:9" ht="55.5" customHeight="1">
      <c r="A182" s="393"/>
      <c r="B182" s="400"/>
      <c r="C182" s="401" t="s">
        <v>216</v>
      </c>
      <c r="D182" s="396"/>
      <c r="E182" s="402"/>
      <c r="F182" s="403"/>
      <c r="G182" s="30"/>
      <c r="H182" s="434"/>
    </row>
    <row r="183" spans="1:9" ht="45" customHeight="1">
      <c r="A183" s="393"/>
      <c r="B183" s="400"/>
      <c r="C183" s="411" t="s">
        <v>323</v>
      </c>
      <c r="D183" s="396"/>
      <c r="E183" s="402" t="s">
        <v>0</v>
      </c>
      <c r="F183" s="403">
        <v>4</v>
      </c>
      <c r="G183" s="30">
        <v>0</v>
      </c>
      <c r="H183" s="434">
        <f>F183*G183</f>
        <v>0</v>
      </c>
    </row>
    <row r="184" spans="1:9" ht="13.5" customHeight="1">
      <c r="A184" s="393"/>
      <c r="B184" s="400"/>
      <c r="C184" s="422"/>
      <c r="D184" s="422"/>
      <c r="E184" s="402"/>
      <c r="F184" s="403"/>
      <c r="G184" s="30"/>
      <c r="H184" s="434"/>
    </row>
    <row r="185" spans="1:9" ht="30" customHeight="1">
      <c r="A185" s="393"/>
      <c r="B185" s="400">
        <f>MAX($A$1:B184)+1</f>
        <v>30</v>
      </c>
      <c r="C185" s="411" t="s">
        <v>260</v>
      </c>
      <c r="D185" s="396"/>
      <c r="E185" s="402"/>
      <c r="F185" s="403"/>
      <c r="G185" s="30"/>
      <c r="H185" s="434"/>
    </row>
    <row r="186" spans="1:9" ht="94.5" customHeight="1">
      <c r="A186" s="393"/>
      <c r="B186" s="412"/>
      <c r="C186" s="401" t="s">
        <v>261</v>
      </c>
      <c r="D186" s="396"/>
      <c r="E186" s="402" t="s">
        <v>81</v>
      </c>
      <c r="F186" s="403">
        <v>1</v>
      </c>
      <c r="G186" s="30">
        <v>0</v>
      </c>
      <c r="H186" s="434">
        <f>F186*G186</f>
        <v>0</v>
      </c>
      <c r="I186" s="31"/>
    </row>
    <row r="187" spans="1:9" ht="13.5" customHeight="1">
      <c r="A187" s="393"/>
      <c r="B187" s="400"/>
      <c r="C187" s="422"/>
      <c r="D187" s="422"/>
      <c r="E187" s="402"/>
      <c r="F187" s="403"/>
      <c r="G187" s="30"/>
      <c r="H187" s="434"/>
    </row>
    <row r="188" spans="1:9" ht="18" customHeight="1">
      <c r="A188" s="393"/>
      <c r="B188" s="400">
        <f>MAX($A$1:B187)+1</f>
        <v>31</v>
      </c>
      <c r="C188" s="411" t="s">
        <v>327</v>
      </c>
      <c r="D188" s="396"/>
      <c r="E188" s="402"/>
      <c r="F188" s="403"/>
      <c r="G188" s="30"/>
      <c r="H188" s="434"/>
    </row>
    <row r="189" spans="1:9" ht="106.5" customHeight="1">
      <c r="A189" s="393"/>
      <c r="B189" s="400"/>
      <c r="C189" s="401" t="s">
        <v>328</v>
      </c>
      <c r="D189" s="396"/>
      <c r="E189" s="402"/>
      <c r="F189" s="403"/>
      <c r="G189" s="30"/>
      <c r="H189" s="434"/>
    </row>
    <row r="190" spans="1:9" ht="43.5" customHeight="1">
      <c r="A190" s="393"/>
      <c r="B190" s="400"/>
      <c r="C190" s="401" t="s">
        <v>329</v>
      </c>
      <c r="D190" s="396"/>
      <c r="E190" s="402" t="s">
        <v>0</v>
      </c>
      <c r="F190" s="403">
        <v>2.5</v>
      </c>
      <c r="G190" s="30">
        <v>0</v>
      </c>
      <c r="H190" s="434">
        <f>F190*G190</f>
        <v>0</v>
      </c>
    </row>
    <row r="191" spans="1:9" ht="13.5" customHeight="1">
      <c r="A191" s="393"/>
      <c r="B191" s="400"/>
      <c r="C191" s="422"/>
      <c r="D191" s="422"/>
      <c r="E191" s="402"/>
      <c r="F191" s="403"/>
      <c r="G191" s="30"/>
      <c r="H191" s="434"/>
    </row>
    <row r="192" spans="1:9" ht="18" customHeight="1">
      <c r="A192" s="393"/>
      <c r="B192" s="400">
        <f>MAX($A$1:B191)+1</f>
        <v>32</v>
      </c>
      <c r="C192" s="411" t="s">
        <v>218</v>
      </c>
      <c r="D192" s="396"/>
      <c r="E192" s="402"/>
      <c r="F192" s="403"/>
      <c r="G192" s="30"/>
      <c r="H192" s="434"/>
    </row>
    <row r="193" spans="1:9" ht="132.75" customHeight="1">
      <c r="A193" s="393"/>
      <c r="B193" s="412"/>
      <c r="C193" s="401" t="s">
        <v>284</v>
      </c>
      <c r="D193" s="396"/>
      <c r="E193" s="402" t="s">
        <v>0</v>
      </c>
      <c r="F193" s="403">
        <v>2</v>
      </c>
      <c r="G193" s="30">
        <v>0</v>
      </c>
      <c r="H193" s="434">
        <f>F193*G193</f>
        <v>0</v>
      </c>
      <c r="I193" s="31"/>
    </row>
    <row r="194" spans="1:9" ht="14.25" customHeight="1">
      <c r="A194" s="393"/>
      <c r="B194" s="412"/>
      <c r="C194" s="393"/>
      <c r="D194" s="393"/>
      <c r="E194" s="393"/>
      <c r="F194" s="393"/>
      <c r="G194" s="444"/>
      <c r="H194" s="393"/>
      <c r="I194" s="31"/>
    </row>
    <row r="195" spans="1:9" ht="16.5" customHeight="1" thickBot="1">
      <c r="A195" s="477"/>
      <c r="B195" s="477" t="s">
        <v>8</v>
      </c>
      <c r="C195" s="477" t="s">
        <v>168</v>
      </c>
      <c r="D195" s="477"/>
      <c r="E195" s="477"/>
      <c r="F195" s="477"/>
      <c r="G195" s="471"/>
      <c r="H195" s="474">
        <f>SUM(H175:H193)</f>
        <v>0</v>
      </c>
    </row>
    <row r="196" spans="1:9" ht="14.25" customHeight="1" thickTop="1">
      <c r="A196" s="393"/>
      <c r="B196" s="412"/>
      <c r="C196" s="393"/>
      <c r="D196" s="393"/>
      <c r="E196" s="393"/>
      <c r="F196" s="393"/>
      <c r="G196" s="444"/>
      <c r="H196" s="393"/>
      <c r="I196" s="31"/>
    </row>
    <row r="197" spans="1:9" ht="14.25" customHeight="1">
      <c r="A197" s="393"/>
      <c r="B197" s="412"/>
      <c r="C197" s="393"/>
      <c r="D197" s="393"/>
      <c r="E197" s="393"/>
      <c r="F197" s="393"/>
      <c r="G197" s="444"/>
      <c r="H197" s="393"/>
      <c r="I197" s="31"/>
    </row>
    <row r="198" spans="1:9">
      <c r="A198" s="392"/>
      <c r="B198" s="392" t="s">
        <v>9</v>
      </c>
      <c r="C198" s="392" t="s">
        <v>169</v>
      </c>
      <c r="D198" s="392"/>
      <c r="E198" s="392"/>
      <c r="F198" s="392"/>
      <c r="G198" s="447"/>
      <c r="H198" s="392"/>
    </row>
    <row r="199" spans="1:9" ht="14.25" customHeight="1">
      <c r="A199" s="393"/>
      <c r="B199" s="412"/>
      <c r="C199" s="393"/>
      <c r="D199" s="393"/>
      <c r="E199" s="393"/>
      <c r="F199" s="393"/>
      <c r="G199" s="444"/>
      <c r="H199" s="393"/>
      <c r="I199" s="31"/>
    </row>
    <row r="200" spans="1:9" ht="14.25" customHeight="1">
      <c r="A200" s="393"/>
      <c r="B200" s="412"/>
      <c r="C200" s="388" t="s">
        <v>191</v>
      </c>
      <c r="D200" s="388"/>
      <c r="E200" s="393"/>
      <c r="F200" s="393"/>
      <c r="G200" s="444"/>
      <c r="H200" s="393"/>
      <c r="I200" s="31"/>
    </row>
    <row r="201" spans="1:9" ht="14.25" customHeight="1">
      <c r="A201" s="393"/>
      <c r="B201" s="412"/>
      <c r="C201" s="393"/>
      <c r="D201" s="393"/>
      <c r="E201" s="393"/>
      <c r="F201" s="393"/>
      <c r="G201" s="444"/>
      <c r="H201" s="393"/>
      <c r="I201" s="31"/>
    </row>
    <row r="202" spans="1:9" ht="29.25" customHeight="1">
      <c r="A202" s="393"/>
      <c r="B202" s="412"/>
      <c r="C202" s="395" t="s">
        <v>171</v>
      </c>
      <c r="D202" s="396"/>
      <c r="E202" s="393"/>
      <c r="F202" s="393"/>
      <c r="G202" s="444"/>
      <c r="H202" s="393"/>
      <c r="I202" s="31"/>
    </row>
    <row r="203" spans="1:9" ht="54" customHeight="1">
      <c r="A203" s="393"/>
      <c r="B203" s="412"/>
      <c r="C203" s="395" t="s">
        <v>172</v>
      </c>
      <c r="D203" s="396"/>
      <c r="E203" s="393"/>
      <c r="F203" s="393"/>
      <c r="G203" s="444"/>
      <c r="H203" s="393"/>
      <c r="I203" s="31"/>
    </row>
    <row r="204" spans="1:9" ht="80.25" customHeight="1">
      <c r="A204" s="393"/>
      <c r="B204" s="412"/>
      <c r="C204" s="395" t="s">
        <v>173</v>
      </c>
      <c r="D204" s="396"/>
      <c r="E204" s="393"/>
      <c r="F204" s="393"/>
      <c r="G204" s="444"/>
      <c r="H204" s="393"/>
      <c r="I204" s="31"/>
    </row>
    <row r="205" spans="1:9" ht="33.75" customHeight="1">
      <c r="A205" s="393"/>
      <c r="B205" s="412"/>
      <c r="C205" s="395" t="s">
        <v>174</v>
      </c>
      <c r="D205" s="396"/>
      <c r="E205" s="393"/>
      <c r="F205" s="393"/>
      <c r="G205" s="444"/>
      <c r="H205" s="393"/>
      <c r="I205" s="31"/>
    </row>
    <row r="206" spans="1:9" ht="82.5" customHeight="1">
      <c r="A206" s="393"/>
      <c r="B206" s="412"/>
      <c r="C206" s="395" t="s">
        <v>175</v>
      </c>
      <c r="D206" s="396"/>
      <c r="E206" s="393"/>
      <c r="F206" s="393"/>
      <c r="G206" s="444"/>
      <c r="H206" s="393"/>
      <c r="I206" s="31"/>
    </row>
    <row r="207" spans="1:9" ht="14.25" customHeight="1">
      <c r="A207" s="393"/>
      <c r="B207" s="412"/>
      <c r="C207" s="419" t="s">
        <v>176</v>
      </c>
      <c r="D207" s="420"/>
      <c r="E207" s="393"/>
      <c r="F207" s="393"/>
      <c r="G207" s="444"/>
      <c r="H207" s="393"/>
      <c r="I207" s="31"/>
    </row>
    <row r="208" spans="1:9" ht="14.25" customHeight="1">
      <c r="A208" s="393"/>
      <c r="B208" s="412"/>
      <c r="C208" s="419" t="s">
        <v>177</v>
      </c>
      <c r="D208" s="420"/>
      <c r="E208" s="393"/>
      <c r="F208" s="393"/>
      <c r="G208" s="444"/>
      <c r="H208" s="393"/>
      <c r="I208" s="31"/>
    </row>
    <row r="209" spans="1:9" ht="14.25" customHeight="1">
      <c r="A209" s="393"/>
      <c r="B209" s="412"/>
      <c r="C209" s="419" t="s">
        <v>178</v>
      </c>
      <c r="D209" s="420"/>
      <c r="E209" s="393"/>
      <c r="F209" s="393"/>
      <c r="G209" s="444"/>
      <c r="H209" s="393"/>
      <c r="I209" s="31"/>
    </row>
    <row r="210" spans="1:9" ht="14.25" customHeight="1">
      <c r="A210" s="393"/>
      <c r="B210" s="412"/>
      <c r="C210" s="419" t="s">
        <v>179</v>
      </c>
      <c r="D210" s="420"/>
      <c r="E210" s="393"/>
      <c r="F210" s="393"/>
      <c r="G210" s="444"/>
      <c r="H210" s="393"/>
      <c r="I210" s="31"/>
    </row>
    <row r="211" spans="1:9" ht="14.25" customHeight="1">
      <c r="A211" s="393"/>
      <c r="B211" s="412"/>
      <c r="C211" s="419" t="s">
        <v>180</v>
      </c>
      <c r="D211" s="420"/>
      <c r="E211" s="393"/>
      <c r="F211" s="393"/>
      <c r="G211" s="444"/>
      <c r="H211" s="393"/>
      <c r="I211" s="31"/>
    </row>
    <row r="212" spans="1:9" ht="14.25" customHeight="1">
      <c r="A212" s="393"/>
      <c r="B212" s="412"/>
      <c r="C212" s="419" t="s">
        <v>181</v>
      </c>
      <c r="D212" s="420"/>
      <c r="E212" s="393"/>
      <c r="F212" s="393"/>
      <c r="G212" s="444"/>
      <c r="H212" s="393"/>
      <c r="I212" s="31"/>
    </row>
    <row r="213" spans="1:9" ht="28.5" customHeight="1">
      <c r="A213" s="393"/>
      <c r="B213" s="412"/>
      <c r="C213" s="395" t="s">
        <v>182</v>
      </c>
      <c r="D213" s="396"/>
      <c r="E213" s="393"/>
      <c r="F213" s="393"/>
      <c r="G213" s="444"/>
      <c r="H213" s="393"/>
      <c r="I213" s="31"/>
    </row>
    <row r="214" spans="1:9" ht="14.25" customHeight="1">
      <c r="A214" s="393"/>
      <c r="B214" s="412"/>
      <c r="C214" s="419" t="s">
        <v>183</v>
      </c>
      <c r="D214" s="420"/>
      <c r="E214" s="393"/>
      <c r="F214" s="393"/>
      <c r="G214" s="444"/>
      <c r="H214" s="393"/>
      <c r="I214" s="31"/>
    </row>
    <row r="215" spans="1:9" ht="30.75" customHeight="1">
      <c r="A215" s="393"/>
      <c r="B215" s="412"/>
      <c r="C215" s="395" t="s">
        <v>184</v>
      </c>
      <c r="D215" s="396"/>
      <c r="E215" s="393"/>
      <c r="F215" s="393"/>
      <c r="G215" s="444"/>
      <c r="H215" s="393"/>
      <c r="I215" s="31"/>
    </row>
    <row r="216" spans="1:9" ht="14.25" customHeight="1">
      <c r="A216" s="393"/>
      <c r="B216" s="412"/>
      <c r="C216" s="419" t="s">
        <v>185</v>
      </c>
      <c r="D216" s="420"/>
      <c r="E216" s="393"/>
      <c r="F216" s="393"/>
      <c r="G216" s="444"/>
      <c r="H216" s="393"/>
      <c r="I216" s="31"/>
    </row>
    <row r="217" spans="1:9" ht="31.5" customHeight="1">
      <c r="A217" s="393"/>
      <c r="B217" s="412"/>
      <c r="C217" s="395" t="s">
        <v>186</v>
      </c>
      <c r="D217" s="396"/>
      <c r="E217" s="393"/>
      <c r="F217" s="393"/>
      <c r="G217" s="444"/>
      <c r="H217" s="393"/>
      <c r="I217" s="31"/>
    </row>
    <row r="218" spans="1:9" ht="14.25" customHeight="1">
      <c r="A218" s="393"/>
      <c r="B218" s="412"/>
      <c r="C218" s="419" t="s">
        <v>187</v>
      </c>
      <c r="D218" s="420"/>
      <c r="E218" s="393"/>
      <c r="F218" s="393"/>
      <c r="G218" s="444"/>
      <c r="H218" s="393"/>
      <c r="I218" s="31"/>
    </row>
    <row r="219" spans="1:9" ht="14.25" customHeight="1">
      <c r="A219" s="393"/>
      <c r="B219" s="412"/>
      <c r="C219" s="393"/>
      <c r="D219" s="393"/>
      <c r="E219" s="393"/>
      <c r="F219" s="393"/>
      <c r="G219" s="444"/>
      <c r="H219" s="393"/>
      <c r="I219" s="31"/>
    </row>
    <row r="220" spans="1:9" ht="14.25" customHeight="1">
      <c r="A220" s="393"/>
      <c r="B220" s="412"/>
      <c r="C220" s="423" t="s">
        <v>188</v>
      </c>
      <c r="D220" s="420"/>
      <c r="E220" s="393"/>
      <c r="F220" s="393"/>
      <c r="G220" s="444"/>
      <c r="H220" s="393"/>
      <c r="I220" s="31"/>
    </row>
    <row r="221" spans="1:9" ht="14.25" customHeight="1">
      <c r="A221" s="393"/>
      <c r="B221" s="412"/>
      <c r="C221" s="393"/>
      <c r="D221" s="393"/>
      <c r="E221" s="393"/>
      <c r="F221" s="393"/>
      <c r="G221" s="444"/>
      <c r="H221" s="393"/>
      <c r="I221" s="31"/>
    </row>
    <row r="222" spans="1:9" ht="109.5" customHeight="1">
      <c r="A222" s="393"/>
      <c r="B222" s="412"/>
      <c r="C222" s="395" t="s">
        <v>189</v>
      </c>
      <c r="D222" s="396"/>
      <c r="E222" s="393"/>
      <c r="F222" s="393"/>
      <c r="G222" s="444"/>
      <c r="H222" s="393"/>
      <c r="I222" s="31"/>
    </row>
    <row r="223" spans="1:9" ht="130.5" customHeight="1">
      <c r="A223" s="393"/>
      <c r="B223" s="412"/>
      <c r="C223" s="395" t="s">
        <v>190</v>
      </c>
      <c r="D223" s="396"/>
      <c r="E223" s="393"/>
      <c r="F223" s="393"/>
      <c r="G223" s="444"/>
      <c r="H223" s="393"/>
      <c r="I223" s="31"/>
    </row>
    <row r="224" spans="1:9" ht="14.25" customHeight="1">
      <c r="A224" s="393"/>
      <c r="B224" s="412"/>
      <c r="C224" s="393"/>
      <c r="D224" s="393"/>
      <c r="E224" s="393"/>
      <c r="F224" s="393"/>
      <c r="G224" s="444"/>
      <c r="H224" s="393"/>
      <c r="I224" s="31"/>
    </row>
    <row r="225" spans="1:9" ht="14.25" customHeight="1">
      <c r="A225" s="393"/>
      <c r="B225" s="412"/>
      <c r="C225" s="424" t="s">
        <v>192</v>
      </c>
      <c r="D225" s="424"/>
      <c r="E225" s="393"/>
      <c r="F225" s="393"/>
      <c r="G225" s="444"/>
      <c r="H225" s="393"/>
      <c r="I225" s="31"/>
    </row>
    <row r="226" spans="1:9" ht="14.25" customHeight="1">
      <c r="A226" s="393"/>
      <c r="B226" s="412"/>
      <c r="C226" s="393"/>
      <c r="D226" s="393"/>
      <c r="E226" s="393"/>
      <c r="F226" s="393"/>
      <c r="G226" s="444"/>
      <c r="H226" s="393"/>
      <c r="I226" s="31"/>
    </row>
    <row r="227" spans="1:9" ht="91.5" customHeight="1">
      <c r="A227" s="393"/>
      <c r="B227" s="412"/>
      <c r="C227" s="395" t="s">
        <v>194</v>
      </c>
      <c r="D227" s="396"/>
      <c r="E227" s="393"/>
      <c r="F227" s="393"/>
      <c r="G227" s="444"/>
      <c r="H227" s="393"/>
      <c r="I227" s="31"/>
    </row>
    <row r="228" spans="1:9" ht="70.5" customHeight="1">
      <c r="A228" s="393"/>
      <c r="B228" s="412"/>
      <c r="C228" s="395" t="s">
        <v>193</v>
      </c>
      <c r="D228" s="396"/>
      <c r="E228" s="393"/>
      <c r="F228" s="393"/>
      <c r="G228" s="444"/>
      <c r="H228" s="393"/>
      <c r="I228" s="31"/>
    </row>
    <row r="229" spans="1:9" ht="16.5" customHeight="1">
      <c r="A229" s="393"/>
      <c r="B229" s="412"/>
      <c r="C229" s="419" t="s">
        <v>176</v>
      </c>
      <c r="D229" s="420"/>
      <c r="E229" s="393"/>
      <c r="F229" s="393"/>
      <c r="G229" s="444"/>
      <c r="H229" s="393"/>
      <c r="I229" s="31"/>
    </row>
    <row r="230" spans="1:9" ht="16.5" customHeight="1">
      <c r="A230" s="393"/>
      <c r="B230" s="412"/>
      <c r="C230" s="419" t="s">
        <v>177</v>
      </c>
      <c r="D230" s="420"/>
      <c r="E230" s="393"/>
      <c r="F230" s="393"/>
      <c r="G230" s="444"/>
      <c r="H230" s="393"/>
      <c r="I230" s="31"/>
    </row>
    <row r="231" spans="1:9" ht="16.5" customHeight="1">
      <c r="A231" s="393"/>
      <c r="B231" s="412"/>
      <c r="C231" s="419" t="s">
        <v>178</v>
      </c>
      <c r="D231" s="420"/>
      <c r="E231" s="393"/>
      <c r="F231" s="393"/>
      <c r="G231" s="444"/>
      <c r="H231" s="393"/>
      <c r="I231" s="31"/>
    </row>
    <row r="232" spans="1:9" ht="16.5" customHeight="1">
      <c r="A232" s="393"/>
      <c r="B232" s="412"/>
      <c r="C232" s="425" t="s">
        <v>179</v>
      </c>
      <c r="D232" s="425"/>
      <c r="E232" s="393"/>
      <c r="F232" s="393"/>
      <c r="G232" s="444"/>
      <c r="H232" s="393"/>
      <c r="I232" s="31"/>
    </row>
    <row r="233" spans="1:9" ht="16.5" customHeight="1">
      <c r="A233" s="393"/>
      <c r="B233" s="412"/>
      <c r="C233" s="425" t="s">
        <v>180</v>
      </c>
      <c r="D233" s="425"/>
      <c r="E233" s="393"/>
      <c r="F233" s="393"/>
      <c r="G233" s="444"/>
      <c r="H233" s="393"/>
      <c r="I233" s="31"/>
    </row>
    <row r="234" spans="1:9" ht="16.5" customHeight="1">
      <c r="A234" s="393"/>
      <c r="B234" s="412"/>
      <c r="C234" s="419" t="s">
        <v>181</v>
      </c>
      <c r="D234" s="420"/>
      <c r="E234" s="393"/>
      <c r="F234" s="393"/>
      <c r="G234" s="444"/>
      <c r="H234" s="393"/>
      <c r="I234" s="31"/>
    </row>
    <row r="235" spans="1:9" ht="16.5" customHeight="1">
      <c r="A235" s="393"/>
      <c r="B235" s="412"/>
      <c r="C235" s="395" t="s">
        <v>182</v>
      </c>
      <c r="D235" s="396"/>
      <c r="E235" s="393"/>
      <c r="F235" s="393"/>
      <c r="G235" s="444"/>
      <c r="H235" s="393"/>
      <c r="I235" s="31"/>
    </row>
    <row r="236" spans="1:9" ht="16.5" customHeight="1">
      <c r="A236" s="393"/>
      <c r="B236" s="412"/>
      <c r="C236" s="419" t="s">
        <v>183</v>
      </c>
      <c r="D236" s="420"/>
      <c r="E236" s="393"/>
      <c r="F236" s="393"/>
      <c r="G236" s="444"/>
      <c r="H236" s="393"/>
      <c r="I236" s="31"/>
    </row>
    <row r="237" spans="1:9" ht="16.5" customHeight="1">
      <c r="A237" s="393"/>
      <c r="B237" s="412"/>
      <c r="C237" s="395" t="s">
        <v>184</v>
      </c>
      <c r="D237" s="396"/>
      <c r="E237" s="393"/>
      <c r="F237" s="393"/>
      <c r="G237" s="444"/>
      <c r="H237" s="393"/>
      <c r="I237" s="31"/>
    </row>
    <row r="238" spans="1:9" ht="16.5" customHeight="1">
      <c r="A238" s="393"/>
      <c r="B238" s="412"/>
      <c r="C238" s="425" t="s">
        <v>185</v>
      </c>
      <c r="D238" s="425"/>
      <c r="E238" s="393"/>
      <c r="F238" s="393"/>
      <c r="G238" s="444"/>
      <c r="H238" s="393"/>
      <c r="I238" s="31"/>
    </row>
    <row r="239" spans="1:9" ht="16.5" customHeight="1">
      <c r="A239" s="393"/>
      <c r="B239" s="412"/>
      <c r="C239" s="395" t="s">
        <v>186</v>
      </c>
      <c r="D239" s="396"/>
      <c r="E239" s="393"/>
      <c r="F239" s="393"/>
      <c r="G239" s="444"/>
      <c r="H239" s="393"/>
      <c r="I239" s="31"/>
    </row>
    <row r="240" spans="1:9" ht="16.5" customHeight="1">
      <c r="A240" s="393"/>
      <c r="B240" s="412"/>
      <c r="C240" s="419" t="s">
        <v>187</v>
      </c>
      <c r="D240" s="420"/>
      <c r="E240" s="393"/>
      <c r="F240" s="393"/>
      <c r="G240" s="444"/>
      <c r="H240" s="393"/>
      <c r="I240" s="31"/>
    </row>
    <row r="241" spans="1:9" ht="16.5" customHeight="1">
      <c r="A241" s="393"/>
      <c r="B241" s="412"/>
      <c r="C241" s="426"/>
      <c r="D241" s="426"/>
      <c r="E241" s="393"/>
      <c r="F241" s="393"/>
      <c r="G241" s="444"/>
      <c r="H241" s="393"/>
      <c r="I241" s="31"/>
    </row>
    <row r="242" spans="1:9" ht="14.25" customHeight="1">
      <c r="A242" s="393"/>
      <c r="B242" s="412"/>
      <c r="C242" s="424" t="s">
        <v>195</v>
      </c>
      <c r="D242" s="424"/>
      <c r="E242" s="393"/>
      <c r="F242" s="393"/>
      <c r="G242" s="444"/>
      <c r="H242" s="393"/>
      <c r="I242" s="31"/>
    </row>
    <row r="243" spans="1:9" ht="14.25" customHeight="1">
      <c r="A243" s="393"/>
      <c r="B243" s="412"/>
      <c r="C243" s="393"/>
      <c r="D243" s="393"/>
      <c r="E243" s="393"/>
      <c r="F243" s="393"/>
      <c r="G243" s="444"/>
      <c r="H243" s="393"/>
      <c r="I243" s="31"/>
    </row>
    <row r="244" spans="1:9" ht="29.25" customHeight="1">
      <c r="A244" s="393"/>
      <c r="B244" s="412"/>
      <c r="C244" s="395" t="s">
        <v>196</v>
      </c>
      <c r="D244" s="396"/>
      <c r="E244" s="393"/>
      <c r="F244" s="393"/>
      <c r="G244" s="444"/>
      <c r="H244" s="393"/>
      <c r="I244" s="31"/>
    </row>
    <row r="245" spans="1:9" ht="44.25" customHeight="1">
      <c r="A245" s="393"/>
      <c r="B245" s="412"/>
      <c r="C245" s="395" t="s">
        <v>197</v>
      </c>
      <c r="D245" s="396"/>
      <c r="E245" s="393"/>
      <c r="F245" s="393"/>
      <c r="G245" s="444"/>
      <c r="H245" s="393"/>
      <c r="I245" s="31"/>
    </row>
    <row r="246" spans="1:9" ht="29.25" customHeight="1">
      <c r="A246" s="393"/>
      <c r="B246" s="412"/>
      <c r="C246" s="395" t="s">
        <v>198</v>
      </c>
      <c r="D246" s="396"/>
      <c r="E246" s="393"/>
      <c r="F246" s="393"/>
      <c r="G246" s="444"/>
      <c r="H246" s="393"/>
      <c r="I246" s="31"/>
    </row>
    <row r="247" spans="1:9" ht="82.5" customHeight="1">
      <c r="A247" s="393"/>
      <c r="B247" s="412"/>
      <c r="C247" s="395" t="s">
        <v>199</v>
      </c>
      <c r="D247" s="396"/>
      <c r="E247" s="393"/>
      <c r="F247" s="393"/>
      <c r="G247" s="444"/>
      <c r="H247" s="393"/>
      <c r="I247" s="31"/>
    </row>
    <row r="248" spans="1:9" ht="14.25" customHeight="1">
      <c r="A248" s="393"/>
      <c r="B248" s="412"/>
      <c r="C248" s="395" t="s">
        <v>200</v>
      </c>
      <c r="D248" s="396"/>
      <c r="E248" s="393"/>
      <c r="F248" s="393"/>
      <c r="G248" s="444"/>
      <c r="H248" s="393"/>
      <c r="I248" s="31"/>
    </row>
    <row r="249" spans="1:9" ht="38.25" customHeight="1">
      <c r="A249" s="393"/>
      <c r="B249" s="412"/>
      <c r="C249" s="395" t="s">
        <v>203</v>
      </c>
      <c r="D249" s="396"/>
      <c r="E249" s="393"/>
      <c r="F249" s="393"/>
      <c r="G249" s="444"/>
      <c r="H249" s="393"/>
      <c r="I249" s="31"/>
    </row>
    <row r="250" spans="1:9" ht="41.25" customHeight="1">
      <c r="A250" s="393"/>
      <c r="B250" s="412"/>
      <c r="C250" s="395" t="s">
        <v>201</v>
      </c>
      <c r="D250" s="396"/>
      <c r="E250" s="393"/>
      <c r="F250" s="393"/>
      <c r="G250" s="444"/>
      <c r="H250" s="393"/>
      <c r="I250" s="31"/>
    </row>
    <row r="251" spans="1:9" ht="102.75" customHeight="1">
      <c r="A251" s="393"/>
      <c r="B251" s="412"/>
      <c r="C251" s="395" t="s">
        <v>202</v>
      </c>
      <c r="D251" s="396"/>
      <c r="E251" s="393"/>
      <c r="F251" s="393"/>
      <c r="G251" s="444"/>
      <c r="H251" s="393"/>
      <c r="I251" s="31"/>
    </row>
    <row r="252" spans="1:9" ht="14.25" customHeight="1">
      <c r="A252" s="393"/>
      <c r="B252" s="412"/>
      <c r="C252" s="393"/>
      <c r="D252" s="393"/>
      <c r="E252" s="393"/>
      <c r="F252" s="393"/>
      <c r="G252" s="444"/>
      <c r="H252" s="393"/>
      <c r="I252" s="31"/>
    </row>
    <row r="253" spans="1:9" ht="14.25" customHeight="1">
      <c r="A253" s="393"/>
      <c r="B253" s="412"/>
      <c r="C253" s="393"/>
      <c r="D253" s="393"/>
      <c r="E253" s="393"/>
      <c r="F253" s="393"/>
      <c r="G253" s="444"/>
      <c r="H253" s="393"/>
      <c r="I253" s="31"/>
    </row>
    <row r="254" spans="1:9" ht="12.75" customHeight="1">
      <c r="A254" s="393"/>
      <c r="B254" s="400">
        <f>MAX($A$1:B253)+1</f>
        <v>33</v>
      </c>
      <c r="C254" s="411" t="s">
        <v>219</v>
      </c>
      <c r="D254" s="396"/>
      <c r="E254" s="402"/>
      <c r="F254" s="403"/>
      <c r="G254" s="30"/>
      <c r="H254" s="434"/>
      <c r="I254" s="31"/>
    </row>
    <row r="255" spans="1:9" ht="59.25" customHeight="1">
      <c r="A255" s="393"/>
      <c r="B255" s="412"/>
      <c r="C255" s="401" t="s">
        <v>285</v>
      </c>
      <c r="D255" s="396"/>
      <c r="E255" s="402" t="s">
        <v>0</v>
      </c>
      <c r="F255" s="403">
        <v>21</v>
      </c>
      <c r="G255" s="30">
        <v>0</v>
      </c>
      <c r="H255" s="434">
        <f>F255*G255</f>
        <v>0</v>
      </c>
      <c r="I255" s="31"/>
    </row>
    <row r="256" spans="1:9" ht="14.25" customHeight="1">
      <c r="A256" s="393"/>
      <c r="B256" s="412"/>
      <c r="C256" s="393"/>
      <c r="D256" s="393"/>
      <c r="E256" s="393"/>
      <c r="F256" s="393"/>
      <c r="G256" s="444"/>
      <c r="H256" s="393"/>
      <c r="I256" s="31"/>
    </row>
    <row r="257" spans="1:9" ht="108.75" customHeight="1">
      <c r="A257" s="393"/>
      <c r="B257" s="400">
        <f>MAX($A$1:B256)+1</f>
        <v>34</v>
      </c>
      <c r="C257" s="401" t="s">
        <v>253</v>
      </c>
      <c r="D257" s="396"/>
      <c r="E257" s="402"/>
      <c r="F257" s="403"/>
      <c r="G257" s="30"/>
      <c r="H257" s="434"/>
      <c r="I257" s="31"/>
    </row>
    <row r="258" spans="1:9" ht="54.75" customHeight="1">
      <c r="A258" s="393"/>
      <c r="B258" s="412"/>
      <c r="C258" s="401" t="s">
        <v>207</v>
      </c>
      <c r="D258" s="396"/>
      <c r="E258" s="402" t="s">
        <v>0</v>
      </c>
      <c r="F258" s="403">
        <v>8.6</v>
      </c>
      <c r="G258" s="30">
        <v>0</v>
      </c>
      <c r="H258" s="434">
        <f>F258*G258</f>
        <v>0</v>
      </c>
      <c r="I258" s="31"/>
    </row>
    <row r="259" spans="1:9" ht="14.25" customHeight="1">
      <c r="A259" s="393"/>
      <c r="B259" s="412"/>
      <c r="C259" s="393"/>
      <c r="D259" s="393"/>
      <c r="E259" s="393"/>
      <c r="F259" s="393"/>
      <c r="G259" s="444"/>
      <c r="H259" s="393"/>
      <c r="I259" s="31"/>
    </row>
    <row r="260" spans="1:9" ht="47.25" customHeight="1">
      <c r="A260" s="393"/>
      <c r="B260" s="400">
        <f>MAX($A$1:B259)+1</f>
        <v>35</v>
      </c>
      <c r="C260" s="401" t="s">
        <v>481</v>
      </c>
      <c r="D260" s="396"/>
      <c r="E260" s="402" t="s">
        <v>49</v>
      </c>
      <c r="F260" s="403">
        <v>1</v>
      </c>
      <c r="G260" s="30">
        <v>0</v>
      </c>
      <c r="H260" s="434">
        <f>F260*G260</f>
        <v>0</v>
      </c>
      <c r="I260" s="31"/>
    </row>
    <row r="261" spans="1:9" ht="14.25" customHeight="1">
      <c r="A261" s="393"/>
      <c r="B261" s="412"/>
      <c r="C261" s="393"/>
      <c r="D261" s="393"/>
      <c r="E261" s="393"/>
      <c r="F261" s="393"/>
      <c r="G261" s="444"/>
      <c r="H261" s="393"/>
      <c r="I261" s="31"/>
    </row>
    <row r="262" spans="1:9" ht="95.25" customHeight="1">
      <c r="A262" s="393"/>
      <c r="B262" s="400">
        <f>MAX($A$1:B261)+1</f>
        <v>36</v>
      </c>
      <c r="C262" s="401" t="s">
        <v>252</v>
      </c>
      <c r="D262" s="396"/>
      <c r="E262" s="402"/>
      <c r="F262" s="403"/>
      <c r="G262" s="30"/>
      <c r="H262" s="434"/>
      <c r="I262" s="31"/>
    </row>
    <row r="263" spans="1:9" ht="54.75" customHeight="1">
      <c r="A263" s="393"/>
      <c r="B263" s="412"/>
      <c r="C263" s="401" t="s">
        <v>207</v>
      </c>
      <c r="D263" s="396"/>
      <c r="E263" s="402" t="s">
        <v>0</v>
      </c>
      <c r="F263" s="403">
        <v>21</v>
      </c>
      <c r="G263" s="30">
        <v>0</v>
      </c>
      <c r="H263" s="434">
        <f>F263*G263</f>
        <v>0</v>
      </c>
      <c r="I263" s="31"/>
    </row>
    <row r="264" spans="1:9" ht="14.25" customHeight="1">
      <c r="A264" s="393"/>
      <c r="B264" s="412"/>
      <c r="C264" s="393"/>
      <c r="D264" s="393"/>
      <c r="E264" s="393"/>
      <c r="F264" s="393"/>
      <c r="G264" s="444"/>
      <c r="H264" s="393"/>
      <c r="I264" s="31"/>
    </row>
    <row r="265" spans="1:9" ht="47.25" customHeight="1">
      <c r="A265" s="393"/>
      <c r="B265" s="400">
        <f>MAX($A$1:B264)+1</f>
        <v>37</v>
      </c>
      <c r="C265" s="411" t="s">
        <v>484</v>
      </c>
      <c r="D265" s="396"/>
      <c r="E265" s="402" t="s">
        <v>49</v>
      </c>
      <c r="F265" s="403">
        <v>20</v>
      </c>
      <c r="G265" s="30">
        <v>0</v>
      </c>
      <c r="H265" s="434">
        <f>F265*G265</f>
        <v>0</v>
      </c>
      <c r="I265" s="31"/>
    </row>
    <row r="266" spans="1:9" ht="14.25" customHeight="1">
      <c r="A266" s="393"/>
      <c r="B266" s="412"/>
      <c r="C266" s="393"/>
      <c r="D266" s="393"/>
      <c r="E266" s="393"/>
      <c r="F266" s="393"/>
      <c r="G266" s="444"/>
      <c r="H266" s="393"/>
      <c r="I266" s="31"/>
    </row>
    <row r="267" spans="1:9" ht="57.75" customHeight="1">
      <c r="A267" s="393"/>
      <c r="B267" s="400">
        <f>MAX($A$1:B266)+1</f>
        <v>38</v>
      </c>
      <c r="C267" s="411" t="s">
        <v>331</v>
      </c>
      <c r="D267" s="396"/>
      <c r="E267" s="402" t="s">
        <v>0</v>
      </c>
      <c r="F267" s="403">
        <v>19.5</v>
      </c>
      <c r="G267" s="30">
        <v>0</v>
      </c>
      <c r="H267" s="434">
        <f>F267*G267</f>
        <v>0</v>
      </c>
      <c r="I267" s="31"/>
    </row>
    <row r="268" spans="1:9" ht="14.25" customHeight="1">
      <c r="A268" s="393"/>
      <c r="B268" s="412"/>
      <c r="C268" s="393"/>
      <c r="D268" s="393"/>
      <c r="E268" s="393"/>
      <c r="F268" s="393"/>
      <c r="G268" s="444"/>
      <c r="H268" s="393"/>
      <c r="I268" s="31"/>
    </row>
    <row r="269" spans="1:9" ht="45.75" customHeight="1">
      <c r="A269" s="393"/>
      <c r="B269" s="400">
        <f>MAX($A$1:B268)+1</f>
        <v>39</v>
      </c>
      <c r="C269" s="411" t="s">
        <v>204</v>
      </c>
      <c r="D269" s="396"/>
      <c r="E269" s="402" t="s">
        <v>0</v>
      </c>
      <c r="F269" s="403">
        <v>4.5</v>
      </c>
      <c r="G269" s="30">
        <v>0</v>
      </c>
      <c r="H269" s="434">
        <f>F269*G269</f>
        <v>0</v>
      </c>
      <c r="I269" s="31"/>
    </row>
    <row r="270" spans="1:9" ht="14.25" customHeight="1">
      <c r="A270" s="393"/>
      <c r="B270" s="412"/>
      <c r="C270" s="393"/>
      <c r="D270" s="393"/>
      <c r="E270" s="393"/>
      <c r="F270" s="393"/>
      <c r="G270" s="444"/>
      <c r="H270" s="393"/>
      <c r="I270" s="31"/>
    </row>
    <row r="271" spans="1:9" ht="45" customHeight="1">
      <c r="A271" s="393"/>
      <c r="B271" s="400">
        <f>MAX($A$1:B270)+1</f>
        <v>40</v>
      </c>
      <c r="C271" s="411" t="s">
        <v>470</v>
      </c>
      <c r="D271" s="396"/>
      <c r="E271" s="402" t="s">
        <v>0</v>
      </c>
      <c r="F271" s="403">
        <v>4.5</v>
      </c>
      <c r="G271" s="30">
        <v>0</v>
      </c>
      <c r="H271" s="434">
        <f>F271*G271</f>
        <v>0</v>
      </c>
      <c r="I271" s="31"/>
    </row>
    <row r="272" spans="1:9" ht="14.25" customHeight="1">
      <c r="A272" s="393"/>
      <c r="B272" s="412"/>
      <c r="C272" s="393"/>
      <c r="D272" s="393"/>
      <c r="E272" s="393"/>
      <c r="F272" s="393"/>
      <c r="G272" s="444"/>
      <c r="H272" s="393"/>
      <c r="I272" s="31"/>
    </row>
    <row r="273" spans="1:9" ht="55.5" customHeight="1">
      <c r="A273" s="393"/>
      <c r="B273" s="400">
        <f>MAX($A$1:B272)+1</f>
        <v>41</v>
      </c>
      <c r="C273" s="411" t="s">
        <v>206</v>
      </c>
      <c r="D273" s="396"/>
      <c r="E273" s="402"/>
      <c r="F273" s="403"/>
      <c r="G273" s="30"/>
      <c r="H273" s="434"/>
      <c r="I273" s="31"/>
    </row>
    <row r="274" spans="1:9" ht="45.75" customHeight="1">
      <c r="A274" s="393"/>
      <c r="B274" s="412"/>
      <c r="C274" s="401" t="s">
        <v>221</v>
      </c>
      <c r="D274" s="396"/>
      <c r="E274" s="402" t="s">
        <v>0</v>
      </c>
      <c r="F274" s="403">
        <v>23.5</v>
      </c>
      <c r="G274" s="30">
        <v>0</v>
      </c>
      <c r="H274" s="434">
        <f>F274*G274</f>
        <v>0</v>
      </c>
      <c r="I274" s="31"/>
    </row>
    <row r="275" spans="1:9" ht="14.25" customHeight="1">
      <c r="A275" s="393"/>
      <c r="B275" s="412"/>
      <c r="C275" s="393"/>
      <c r="D275" s="393"/>
      <c r="E275" s="393"/>
      <c r="F275" s="393"/>
      <c r="G275" s="444"/>
      <c r="H275" s="393"/>
      <c r="I275" s="31"/>
    </row>
    <row r="276" spans="1:9" ht="110.25" customHeight="1">
      <c r="A276" s="393"/>
      <c r="B276" s="400">
        <f>MAX($A$1:B274)+1</f>
        <v>42</v>
      </c>
      <c r="C276" s="411" t="s">
        <v>205</v>
      </c>
      <c r="D276" s="396"/>
      <c r="E276" s="402"/>
      <c r="F276" s="403"/>
      <c r="G276" s="30"/>
      <c r="H276" s="434"/>
      <c r="I276" s="31"/>
    </row>
    <row r="277" spans="1:9" ht="43.5" customHeight="1">
      <c r="A277" s="393"/>
      <c r="B277" s="412"/>
      <c r="C277" s="401" t="s">
        <v>220</v>
      </c>
      <c r="D277" s="396"/>
      <c r="E277" s="402" t="s">
        <v>0</v>
      </c>
      <c r="F277" s="403">
        <v>23.5</v>
      </c>
      <c r="G277" s="30">
        <v>0</v>
      </c>
      <c r="H277" s="434">
        <f>F277*G277</f>
        <v>0</v>
      </c>
      <c r="I277" s="31"/>
    </row>
    <row r="278" spans="1:9" ht="14.25" customHeight="1">
      <c r="A278" s="393"/>
      <c r="B278" s="412"/>
      <c r="C278" s="393"/>
      <c r="D278" s="393"/>
      <c r="E278" s="393"/>
      <c r="F278" s="393"/>
      <c r="G278" s="444"/>
      <c r="H278" s="393"/>
      <c r="I278" s="31"/>
    </row>
    <row r="279" spans="1:9" ht="16.5" customHeight="1" thickBot="1">
      <c r="A279" s="477"/>
      <c r="B279" s="477" t="s">
        <v>9</v>
      </c>
      <c r="C279" s="477" t="s">
        <v>170</v>
      </c>
      <c r="D279" s="477"/>
      <c r="E279" s="477"/>
      <c r="F279" s="477"/>
      <c r="G279" s="471"/>
      <c r="H279" s="474">
        <f>SUM(H253:H277)</f>
        <v>0</v>
      </c>
    </row>
    <row r="280" spans="1:9" ht="14.25" customHeight="1" thickTop="1">
      <c r="A280" s="393"/>
      <c r="B280" s="412"/>
      <c r="C280" s="393"/>
      <c r="D280" s="393"/>
      <c r="E280" s="393"/>
      <c r="F280" s="393"/>
      <c r="G280" s="444"/>
      <c r="H280" s="393"/>
      <c r="I280" s="31"/>
    </row>
    <row r="281" spans="1:9" ht="14.25" customHeight="1">
      <c r="A281" s="393"/>
      <c r="B281" s="412"/>
      <c r="C281" s="393"/>
      <c r="D281" s="393"/>
      <c r="E281" s="393"/>
      <c r="F281" s="393"/>
      <c r="G281" s="444"/>
      <c r="H281" s="393"/>
      <c r="I281" s="31"/>
    </row>
    <row r="282" spans="1:9">
      <c r="A282" s="392"/>
      <c r="B282" s="392" t="s">
        <v>208</v>
      </c>
      <c r="C282" s="392" t="s">
        <v>212</v>
      </c>
      <c r="D282" s="392"/>
      <c r="E282" s="392"/>
      <c r="F282" s="392"/>
      <c r="G282" s="447"/>
      <c r="H282" s="392"/>
    </row>
    <row r="284" spans="1:9" ht="51.75" customHeight="1">
      <c r="C284" s="427" t="s">
        <v>378</v>
      </c>
      <c r="D284" s="428"/>
    </row>
    <row r="286" spans="1:9" ht="30.75" customHeight="1">
      <c r="A286" s="393"/>
      <c r="B286" s="400">
        <f>MAX($A$1:B283)+1</f>
        <v>43</v>
      </c>
      <c r="C286" s="411" t="s">
        <v>235</v>
      </c>
      <c r="D286" s="396"/>
      <c r="E286" s="429"/>
      <c r="F286" s="403"/>
      <c r="G286" s="30"/>
      <c r="H286" s="434"/>
    </row>
    <row r="287" spans="1:9" ht="57" customHeight="1">
      <c r="A287" s="393"/>
      <c r="B287" s="400"/>
      <c r="C287" s="430" t="s">
        <v>223</v>
      </c>
      <c r="D287" s="431" t="s">
        <v>459</v>
      </c>
      <c r="E287" s="429"/>
      <c r="F287" s="403"/>
      <c r="G287" s="30"/>
      <c r="H287" s="434"/>
    </row>
    <row r="288" spans="1:9" ht="30.75" customHeight="1">
      <c r="A288" s="393"/>
      <c r="B288" s="400"/>
      <c r="C288" s="430" t="s">
        <v>244</v>
      </c>
      <c r="D288" s="431" t="s">
        <v>245</v>
      </c>
      <c r="E288" s="429"/>
      <c r="F288" s="403"/>
      <c r="G288" s="30"/>
      <c r="H288" s="434"/>
    </row>
    <row r="289" spans="1:8" ht="18.75" customHeight="1">
      <c r="A289" s="393"/>
      <c r="B289" s="400"/>
      <c r="C289" s="430" t="s">
        <v>224</v>
      </c>
      <c r="D289" s="431" t="s">
        <v>239</v>
      </c>
      <c r="E289" s="429"/>
      <c r="F289" s="403"/>
      <c r="G289" s="30"/>
      <c r="H289" s="434"/>
    </row>
    <row r="290" spans="1:8" ht="18.75" customHeight="1">
      <c r="A290" s="393"/>
      <c r="B290" s="400"/>
      <c r="C290" s="430" t="s">
        <v>238</v>
      </c>
      <c r="D290" s="431" t="s">
        <v>240</v>
      </c>
      <c r="E290" s="429"/>
      <c r="F290" s="403"/>
      <c r="G290" s="30"/>
      <c r="H290" s="434"/>
    </row>
    <row r="291" spans="1:8" ht="18.75" customHeight="1">
      <c r="A291" s="393"/>
      <c r="B291" s="400"/>
      <c r="C291" s="430" t="s">
        <v>226</v>
      </c>
      <c r="D291" s="431" t="s">
        <v>241</v>
      </c>
      <c r="E291" s="429"/>
      <c r="F291" s="403"/>
      <c r="G291" s="30"/>
      <c r="H291" s="434"/>
    </row>
    <row r="292" spans="1:8" ht="18.75" customHeight="1">
      <c r="A292" s="393"/>
      <c r="B292" s="400"/>
      <c r="C292" s="430" t="s">
        <v>227</v>
      </c>
      <c r="D292" s="431" t="s">
        <v>228</v>
      </c>
      <c r="E292" s="429"/>
      <c r="F292" s="403"/>
      <c r="G292" s="30"/>
      <c r="H292" s="434"/>
    </row>
    <row r="293" spans="1:8" ht="59.25" customHeight="1">
      <c r="A293" s="393"/>
      <c r="B293" s="400"/>
      <c r="C293" s="430" t="s">
        <v>229</v>
      </c>
      <c r="D293" s="431" t="s">
        <v>242</v>
      </c>
      <c r="E293" s="429"/>
      <c r="F293" s="403"/>
      <c r="G293" s="30"/>
      <c r="H293" s="434"/>
    </row>
    <row r="294" spans="1:8" ht="94.5" customHeight="1">
      <c r="A294" s="393"/>
      <c r="B294" s="400"/>
      <c r="C294" s="430" t="s">
        <v>230</v>
      </c>
      <c r="D294" s="431" t="s">
        <v>458</v>
      </c>
      <c r="E294" s="429"/>
      <c r="F294" s="403"/>
      <c r="G294" s="30"/>
      <c r="H294" s="434"/>
    </row>
    <row r="295" spans="1:8" ht="29.25" customHeight="1">
      <c r="A295" s="393"/>
      <c r="B295" s="400"/>
      <c r="C295" s="430" t="s">
        <v>231</v>
      </c>
      <c r="D295" s="431" t="s">
        <v>457</v>
      </c>
      <c r="E295" s="429"/>
      <c r="F295" s="403"/>
      <c r="G295" s="30"/>
      <c r="H295" s="434"/>
    </row>
    <row r="296" spans="1:8" ht="18.75" customHeight="1">
      <c r="A296" s="393"/>
      <c r="B296" s="400"/>
      <c r="C296" s="430" t="s">
        <v>232</v>
      </c>
      <c r="D296" s="431" t="s">
        <v>225</v>
      </c>
      <c r="E296" s="429"/>
      <c r="F296" s="403"/>
      <c r="G296" s="30"/>
      <c r="H296" s="434"/>
    </row>
    <row r="297" spans="1:8" ht="69.75" customHeight="1">
      <c r="A297" s="393"/>
      <c r="B297" s="400"/>
      <c r="C297" s="430" t="s">
        <v>236</v>
      </c>
      <c r="D297" s="431" t="s">
        <v>237</v>
      </c>
      <c r="E297" s="429"/>
      <c r="F297" s="403"/>
      <c r="G297" s="30"/>
      <c r="H297" s="434"/>
    </row>
    <row r="298" spans="1:8" ht="21.75" customHeight="1">
      <c r="A298" s="393"/>
      <c r="B298" s="400"/>
      <c r="C298" s="430" t="s">
        <v>233</v>
      </c>
      <c r="D298" s="431" t="s">
        <v>225</v>
      </c>
      <c r="E298" s="429"/>
      <c r="F298" s="403"/>
      <c r="G298" s="30"/>
      <c r="H298" s="434"/>
    </row>
    <row r="299" spans="1:8" ht="28.5" customHeight="1">
      <c r="A299" s="393"/>
      <c r="B299" s="400"/>
      <c r="C299" s="430" t="s">
        <v>460</v>
      </c>
      <c r="D299" s="431" t="s">
        <v>243</v>
      </c>
      <c r="E299" s="429"/>
      <c r="F299" s="403"/>
      <c r="G299" s="30"/>
      <c r="H299" s="434"/>
    </row>
    <row r="300" spans="1:8" ht="79.5" customHeight="1">
      <c r="A300" s="393"/>
      <c r="B300" s="400"/>
      <c r="C300" s="430" t="s">
        <v>234</v>
      </c>
      <c r="D300" s="431" t="s">
        <v>463</v>
      </c>
      <c r="E300" s="429"/>
      <c r="F300" s="403"/>
      <c r="G300" s="30"/>
      <c r="H300" s="434"/>
    </row>
    <row r="301" spans="1:8" ht="13.5" customHeight="1">
      <c r="A301" s="393"/>
      <c r="B301" s="400"/>
      <c r="C301" s="432"/>
      <c r="D301" s="415" t="s">
        <v>376</v>
      </c>
      <c r="E301" s="402" t="s">
        <v>81</v>
      </c>
      <c r="F301" s="403">
        <v>1</v>
      </c>
      <c r="G301" s="30">
        <v>0</v>
      </c>
      <c r="H301" s="434">
        <f>F301*G301</f>
        <v>0</v>
      </c>
    </row>
    <row r="303" spans="1:8" ht="30.75" customHeight="1">
      <c r="A303" s="393"/>
      <c r="B303" s="400">
        <f>MAX($A$1:B302)+1</f>
        <v>44</v>
      </c>
      <c r="C303" s="411" t="s">
        <v>344</v>
      </c>
      <c r="D303" s="396"/>
      <c r="E303" s="429"/>
      <c r="F303" s="403"/>
      <c r="G303" s="30"/>
      <c r="H303" s="434"/>
    </row>
    <row r="304" spans="1:8">
      <c r="C304" s="430" t="s">
        <v>345</v>
      </c>
      <c r="D304" s="431" t="s">
        <v>350</v>
      </c>
    </row>
    <row r="305" spans="1:8" ht="25.5">
      <c r="C305" s="430" t="s">
        <v>244</v>
      </c>
      <c r="D305" s="431" t="s">
        <v>358</v>
      </c>
    </row>
    <row r="306" spans="1:8">
      <c r="C306" s="430" t="s">
        <v>224</v>
      </c>
      <c r="D306" s="431" t="s">
        <v>347</v>
      </c>
    </row>
    <row r="307" spans="1:8">
      <c r="C307" s="430" t="s">
        <v>226</v>
      </c>
      <c r="D307" s="431" t="s">
        <v>348</v>
      </c>
    </row>
    <row r="308" spans="1:8" ht="30.75" customHeight="1">
      <c r="C308" s="430" t="s">
        <v>227</v>
      </c>
      <c r="D308" s="431" t="s">
        <v>349</v>
      </c>
    </row>
    <row r="309" spans="1:8">
      <c r="C309" s="430" t="s">
        <v>229</v>
      </c>
      <c r="D309" s="431" t="s">
        <v>351</v>
      </c>
    </row>
    <row r="310" spans="1:8" ht="51">
      <c r="C310" s="430" t="s">
        <v>352</v>
      </c>
      <c r="D310" s="431" t="s">
        <v>353</v>
      </c>
    </row>
    <row r="311" spans="1:8" ht="16.5" customHeight="1">
      <c r="A311" s="393"/>
      <c r="B311" s="400"/>
      <c r="C311" s="430" t="s">
        <v>472</v>
      </c>
      <c r="D311" s="431" t="s">
        <v>473</v>
      </c>
      <c r="E311" s="429"/>
      <c r="F311" s="403"/>
      <c r="G311" s="30"/>
      <c r="H311" s="434"/>
    </row>
    <row r="312" spans="1:8" ht="16.5" customHeight="1">
      <c r="A312" s="393"/>
      <c r="B312" s="400"/>
      <c r="C312" s="430" t="s">
        <v>474</v>
      </c>
      <c r="D312" s="431" t="s">
        <v>475</v>
      </c>
      <c r="E312" s="429"/>
      <c r="F312" s="403"/>
      <c r="G312" s="30"/>
      <c r="H312" s="434"/>
    </row>
    <row r="313" spans="1:8" ht="28.5" customHeight="1">
      <c r="A313" s="393"/>
      <c r="B313" s="400"/>
      <c r="C313" s="430" t="s">
        <v>354</v>
      </c>
      <c r="D313" s="431" t="s">
        <v>355</v>
      </c>
      <c r="E313" s="429"/>
      <c r="F313" s="403"/>
      <c r="G313" s="30"/>
      <c r="H313" s="434"/>
    </row>
    <row r="314" spans="1:8">
      <c r="D314" s="415" t="s">
        <v>356</v>
      </c>
      <c r="E314" s="402" t="s">
        <v>81</v>
      </c>
      <c r="F314" s="403">
        <v>2</v>
      </c>
      <c r="G314" s="30">
        <v>0</v>
      </c>
      <c r="H314" s="434">
        <f>F314*G314</f>
        <v>0</v>
      </c>
    </row>
    <row r="316" spans="1:8" ht="16.5" customHeight="1" thickBot="1">
      <c r="A316" s="477"/>
      <c r="B316" s="477" t="s">
        <v>208</v>
      </c>
      <c r="C316" s="477" t="s">
        <v>213</v>
      </c>
      <c r="D316" s="477"/>
      <c r="E316" s="477"/>
      <c r="F316" s="477"/>
      <c r="G316" s="471"/>
      <c r="H316" s="474">
        <f>SUM(H301:H314)</f>
        <v>0</v>
      </c>
    </row>
    <row r="317" spans="1:8" ht="15.75" thickTop="1"/>
    <row r="319" spans="1:8">
      <c r="A319" s="392"/>
      <c r="B319" s="392" t="s">
        <v>209</v>
      </c>
      <c r="C319" s="392" t="s">
        <v>211</v>
      </c>
      <c r="D319" s="392"/>
      <c r="E319" s="392"/>
      <c r="F319" s="392"/>
      <c r="G319" s="447"/>
      <c r="H319" s="392"/>
    </row>
    <row r="321" spans="1:8" ht="33" customHeight="1">
      <c r="A321" s="393"/>
      <c r="B321" s="400">
        <f>MAX($A$1:B320)+1</f>
        <v>45</v>
      </c>
      <c r="C321" s="411" t="s">
        <v>311</v>
      </c>
      <c r="D321" s="396"/>
      <c r="E321" s="402" t="s">
        <v>81</v>
      </c>
      <c r="F321" s="403">
        <v>2</v>
      </c>
      <c r="G321" s="30">
        <v>0</v>
      </c>
      <c r="H321" s="434">
        <f t="shared" ref="H321" si="1">F321*G321</f>
        <v>0</v>
      </c>
    </row>
    <row r="322" spans="1:8">
      <c r="D322" s="393" t="s">
        <v>471</v>
      </c>
      <c r="E322" s="402" t="s">
        <v>81</v>
      </c>
      <c r="F322" s="403">
        <v>2</v>
      </c>
      <c r="G322" s="30">
        <v>0</v>
      </c>
      <c r="H322" s="434">
        <f>F322*G322</f>
        <v>0</v>
      </c>
    </row>
    <row r="335" spans="1:8" ht="48" customHeight="1">
      <c r="A335" s="393"/>
      <c r="B335" s="400">
        <f>MAX($A$1:B332)+1</f>
        <v>46</v>
      </c>
      <c r="C335" s="411" t="s">
        <v>312</v>
      </c>
      <c r="D335" s="396"/>
      <c r="E335" s="402" t="s">
        <v>81</v>
      </c>
      <c r="F335" s="403">
        <v>2</v>
      </c>
      <c r="G335" s="30">
        <v>0</v>
      </c>
      <c r="H335" s="434">
        <f>F335*G335</f>
        <v>0</v>
      </c>
    </row>
    <row r="336" spans="1:8">
      <c r="D336" s="393" t="s">
        <v>471</v>
      </c>
      <c r="E336" s="402" t="s">
        <v>81</v>
      </c>
      <c r="F336" s="403">
        <v>2</v>
      </c>
      <c r="G336" s="30">
        <v>0</v>
      </c>
      <c r="H336" s="434">
        <f>F336*G336</f>
        <v>0</v>
      </c>
    </row>
    <row r="348" spans="1:8" ht="33" customHeight="1">
      <c r="A348" s="393"/>
      <c r="B348" s="400">
        <f>MAX($A$1:B347)+1</f>
        <v>47</v>
      </c>
      <c r="C348" s="411" t="s">
        <v>313</v>
      </c>
      <c r="D348" s="396"/>
      <c r="E348" s="402" t="s">
        <v>81</v>
      </c>
      <c r="F348" s="403">
        <v>1</v>
      </c>
      <c r="G348" s="30">
        <v>0</v>
      </c>
      <c r="H348" s="434">
        <f>F348*G348</f>
        <v>0</v>
      </c>
    </row>
    <row r="349" spans="1:8">
      <c r="D349" s="393" t="s">
        <v>471</v>
      </c>
      <c r="E349" s="402" t="s">
        <v>81</v>
      </c>
      <c r="F349" s="403">
        <v>1</v>
      </c>
      <c r="G349" s="30">
        <v>0</v>
      </c>
      <c r="H349" s="434">
        <f>F349*G349</f>
        <v>0</v>
      </c>
    </row>
    <row r="363" spans="1:8" ht="57" customHeight="1">
      <c r="A363" s="393"/>
      <c r="B363" s="400">
        <f>MAX($A$1:B362)+1</f>
        <v>48</v>
      </c>
      <c r="C363" s="411" t="s">
        <v>314</v>
      </c>
      <c r="D363" s="396"/>
      <c r="E363" s="402" t="s">
        <v>81</v>
      </c>
      <c r="F363" s="403">
        <v>2</v>
      </c>
      <c r="G363" s="30">
        <v>0</v>
      </c>
      <c r="H363" s="434">
        <f>F363*G363</f>
        <v>0</v>
      </c>
    </row>
    <row r="377" spans="1:8" ht="30" customHeight="1">
      <c r="A377" s="393"/>
      <c r="B377" s="400">
        <f>MAX($A$1:B375)+1</f>
        <v>49</v>
      </c>
      <c r="C377" s="411" t="s">
        <v>385</v>
      </c>
      <c r="D377" s="396"/>
      <c r="E377" s="402" t="s">
        <v>81</v>
      </c>
      <c r="F377" s="403">
        <v>3</v>
      </c>
      <c r="G377" s="30">
        <v>0</v>
      </c>
      <c r="H377" s="434">
        <f>F377*G377</f>
        <v>0</v>
      </c>
    </row>
    <row r="389" spans="1:8" ht="49.5" customHeight="1">
      <c r="A389" s="393"/>
      <c r="B389" s="400">
        <f>MAX($A$1:B388)+1</f>
        <v>50</v>
      </c>
      <c r="C389" s="411" t="s">
        <v>487</v>
      </c>
      <c r="D389" s="396"/>
      <c r="E389" s="402" t="s">
        <v>81</v>
      </c>
      <c r="F389" s="403">
        <v>1</v>
      </c>
      <c r="G389" s="30">
        <v>0</v>
      </c>
      <c r="H389" s="434">
        <f>F389*G389</f>
        <v>0</v>
      </c>
    </row>
    <row r="390" spans="1:8" ht="16.5" customHeight="1">
      <c r="A390" s="393"/>
      <c r="B390" s="400"/>
      <c r="C390" s="432"/>
      <c r="D390" s="429"/>
      <c r="E390" s="402"/>
      <c r="F390" s="403"/>
      <c r="G390" s="30"/>
      <c r="H390" s="434"/>
    </row>
    <row r="391" spans="1:8" ht="16.5" customHeight="1">
      <c r="A391" s="393"/>
      <c r="B391" s="400"/>
      <c r="C391" s="432"/>
      <c r="D391" s="429"/>
      <c r="E391" s="402"/>
      <c r="F391" s="403"/>
      <c r="G391" s="30"/>
      <c r="H391" s="434"/>
    </row>
    <row r="392" spans="1:8" ht="18.75" customHeight="1">
      <c r="A392" s="393"/>
      <c r="B392" s="400"/>
      <c r="C392" s="432"/>
      <c r="D392" s="429"/>
      <c r="E392" s="402"/>
      <c r="F392" s="403"/>
      <c r="G392" s="30"/>
      <c r="H392" s="434"/>
    </row>
    <row r="393" spans="1:8" ht="18.75" customHeight="1">
      <c r="A393" s="393"/>
      <c r="B393" s="400"/>
      <c r="C393" s="432"/>
      <c r="D393" s="429"/>
      <c r="E393" s="402"/>
      <c r="F393" s="403"/>
      <c r="G393" s="30"/>
      <c r="H393" s="434"/>
    </row>
    <row r="394" spans="1:8" ht="20.25" customHeight="1">
      <c r="A394" s="393"/>
      <c r="B394" s="400"/>
      <c r="C394" s="432"/>
      <c r="D394" s="429"/>
      <c r="E394" s="402"/>
      <c r="F394" s="403"/>
      <c r="G394" s="30"/>
      <c r="H394" s="434"/>
    </row>
    <row r="395" spans="1:8" ht="20.25" customHeight="1">
      <c r="A395" s="393"/>
      <c r="B395" s="400"/>
      <c r="C395" s="432"/>
      <c r="D395" s="429"/>
      <c r="E395" s="402"/>
      <c r="F395" s="403"/>
      <c r="G395" s="30"/>
      <c r="H395" s="434"/>
    </row>
    <row r="396" spans="1:8" ht="20.25" customHeight="1">
      <c r="A396" s="393"/>
      <c r="B396" s="400"/>
      <c r="C396" s="432"/>
      <c r="D396" s="429"/>
      <c r="E396" s="402"/>
      <c r="F396" s="403"/>
      <c r="G396" s="30"/>
      <c r="H396" s="434"/>
    </row>
    <row r="397" spans="1:8" ht="20.25" customHeight="1">
      <c r="A397" s="393"/>
      <c r="B397" s="400"/>
      <c r="C397" s="432"/>
      <c r="D397" s="429"/>
      <c r="E397" s="402"/>
      <c r="F397" s="403"/>
      <c r="G397" s="30"/>
      <c r="H397" s="434"/>
    </row>
    <row r="398" spans="1:8" ht="20.25" customHeight="1">
      <c r="A398" s="393"/>
      <c r="B398" s="400"/>
      <c r="C398" s="432"/>
      <c r="D398" s="429"/>
      <c r="E398" s="402"/>
      <c r="F398" s="403"/>
      <c r="G398" s="30"/>
      <c r="H398" s="434"/>
    </row>
    <row r="399" spans="1:8" ht="21.75" customHeight="1">
      <c r="A399" s="393"/>
      <c r="B399" s="400"/>
      <c r="C399" s="432"/>
      <c r="D399" s="429"/>
      <c r="E399" s="402"/>
      <c r="F399" s="403"/>
      <c r="G399" s="30"/>
      <c r="H399" s="434"/>
    </row>
    <row r="401" spans="1:8" ht="55.5" customHeight="1">
      <c r="A401" s="393"/>
      <c r="B401" s="400">
        <f>MAX($A$1:B400)+1</f>
        <v>51</v>
      </c>
      <c r="C401" s="411" t="s">
        <v>315</v>
      </c>
      <c r="D401" s="396"/>
      <c r="E401" s="402" t="s">
        <v>81</v>
      </c>
      <c r="F401" s="403">
        <v>1</v>
      </c>
      <c r="G401" s="30">
        <v>0</v>
      </c>
      <c r="H401" s="434">
        <f>F401*G401</f>
        <v>0</v>
      </c>
    </row>
    <row r="402" spans="1:8">
      <c r="D402" s="393" t="s">
        <v>471</v>
      </c>
      <c r="E402" s="402" t="s">
        <v>81</v>
      </c>
      <c r="F402" s="403">
        <v>1</v>
      </c>
      <c r="G402" s="30">
        <v>0</v>
      </c>
      <c r="H402" s="434">
        <f>F402*G402</f>
        <v>0</v>
      </c>
    </row>
    <row r="412" spans="1:8" ht="82.5" customHeight="1">
      <c r="A412" s="393"/>
      <c r="B412" s="400">
        <f>MAX($A$1:B411)+1</f>
        <v>52</v>
      </c>
      <c r="C412" s="411" t="s">
        <v>316</v>
      </c>
      <c r="D412" s="396"/>
      <c r="E412" s="402" t="s">
        <v>81</v>
      </c>
      <c r="F412" s="403">
        <v>1</v>
      </c>
      <c r="G412" s="30">
        <v>0</v>
      </c>
      <c r="H412" s="434">
        <f>F412*G412</f>
        <v>0</v>
      </c>
    </row>
    <row r="428" spans="1:8" ht="69.75" customHeight="1">
      <c r="A428" s="393"/>
      <c r="B428" s="400">
        <f>MAX($A$1:B427)+1</f>
        <v>53</v>
      </c>
      <c r="C428" s="411" t="s">
        <v>317</v>
      </c>
      <c r="D428" s="396"/>
      <c r="E428" s="402" t="s">
        <v>81</v>
      </c>
      <c r="F428" s="403">
        <v>1</v>
      </c>
      <c r="G428" s="30">
        <v>0</v>
      </c>
      <c r="H428" s="434">
        <f>F428*G428</f>
        <v>0</v>
      </c>
    </row>
    <row r="443" spans="1:8" ht="55.5" customHeight="1">
      <c r="A443" s="393"/>
      <c r="B443" s="400">
        <f>MAX($A$1:B442)+1</f>
        <v>54</v>
      </c>
      <c r="C443" s="411" t="s">
        <v>318</v>
      </c>
      <c r="D443" s="396"/>
      <c r="E443" s="402" t="s">
        <v>81</v>
      </c>
      <c r="F443" s="403">
        <v>1</v>
      </c>
      <c r="G443" s="30">
        <v>0</v>
      </c>
      <c r="H443" s="434">
        <f>F443*G443</f>
        <v>0</v>
      </c>
    </row>
    <row r="455" spans="1:8" ht="55.5" customHeight="1">
      <c r="A455" s="393"/>
      <c r="B455" s="400">
        <f>MAX($A$1:B454)+1</f>
        <v>55</v>
      </c>
      <c r="C455" s="411" t="s">
        <v>319</v>
      </c>
      <c r="D455" s="396"/>
      <c r="E455" s="402" t="s">
        <v>81</v>
      </c>
      <c r="F455" s="403">
        <v>1</v>
      </c>
      <c r="G455" s="30">
        <v>0</v>
      </c>
      <c r="H455" s="434">
        <f>F455*G455</f>
        <v>0</v>
      </c>
    </row>
    <row r="467" spans="1:8" ht="17.25" customHeight="1">
      <c r="A467" s="393"/>
      <c r="B467" s="400">
        <f>MAX($A$1:B466)+1</f>
        <v>56</v>
      </c>
      <c r="C467" s="411" t="s">
        <v>297</v>
      </c>
      <c r="D467" s="396"/>
      <c r="E467" s="402" t="s">
        <v>81</v>
      </c>
      <c r="F467" s="403">
        <v>1</v>
      </c>
      <c r="G467" s="30">
        <v>0</v>
      </c>
      <c r="H467" s="434">
        <f>F467*G467</f>
        <v>0</v>
      </c>
    </row>
    <row r="469" spans="1:8" ht="72" customHeight="1">
      <c r="A469" s="393"/>
      <c r="B469" s="400">
        <f>MAX($A$1:B468)+1</f>
        <v>57</v>
      </c>
      <c r="C469" s="411" t="s">
        <v>339</v>
      </c>
      <c r="D469" s="396"/>
      <c r="E469" s="402" t="s">
        <v>81</v>
      </c>
      <c r="F469" s="403">
        <v>1</v>
      </c>
      <c r="G469" s="30">
        <v>0</v>
      </c>
      <c r="H469" s="434">
        <f>F469*G469</f>
        <v>0</v>
      </c>
    </row>
    <row r="486" spans="1:9" ht="57.75" customHeight="1">
      <c r="A486" s="393"/>
      <c r="B486" s="400">
        <f>MAX($A$1:B485)+1</f>
        <v>58</v>
      </c>
      <c r="C486" s="411" t="s">
        <v>452</v>
      </c>
      <c r="D486" s="396"/>
      <c r="E486" s="402" t="s">
        <v>0</v>
      </c>
      <c r="F486" s="403">
        <v>3.5</v>
      </c>
      <c r="G486" s="30">
        <v>0</v>
      </c>
      <c r="H486" s="434">
        <f>F486*G486</f>
        <v>0</v>
      </c>
    </row>
    <row r="488" spans="1:9" ht="16.5" customHeight="1" thickBot="1">
      <c r="A488" s="477"/>
      <c r="B488" s="477" t="s">
        <v>209</v>
      </c>
      <c r="C488" s="477" t="s">
        <v>210</v>
      </c>
      <c r="D488" s="477"/>
      <c r="E488" s="477"/>
      <c r="F488" s="477"/>
      <c r="G488" s="471"/>
      <c r="H488" s="474">
        <f>SUM(H321:H486)</f>
        <v>0</v>
      </c>
    </row>
    <row r="489" spans="1:9" ht="15.75" thickTop="1"/>
    <row r="493" spans="1:9">
      <c r="I493" s="31"/>
    </row>
    <row r="513" spans="9:9">
      <c r="I513" s="31"/>
    </row>
  </sheetData>
  <sheetProtection algorithmName="SHA-512" hashValue="mtLkb/F6EHFQPJiD60AtDx62kwNEsanbi5tRwWMu19c4FLfeupY4RbU1PsjFL7Ja2urO4DgzrDG4ggDvjfhyHg==" saltValue="oTOYxWRxfCOZAhtLFEG9BQ==" spinCount="100000" sheet="1" formatCells="0" formatColumns="0" formatRows="0" selectLockedCells="1"/>
  <protectedRanges>
    <protectedRange sqref="G285:H285 G489:H65219 G487:H487 G315:H315 G283:H283 G317:H318 G320:H320 G302:H302 G323:H333 G304:H310 G337:H347 G350:H362 G364:H376 G378:H388 G400:H400 G403:H411 G429:H442 G470:H485 G456:H466 G468:H468" name="Obseg5_11"/>
    <protectedRange sqref="H3 G17:H18 H5 G2:H2 G16 G3:G13" name="Obseg5"/>
    <protectedRange sqref="G19:H19" name="Obseg5_12_1"/>
    <protectedRange sqref="H151 H153 H179 H37:H38 H86 H89 H108:H109 H155:H174 H113:H133 H97 H135 H103:H105 H147 H272 H145 H93 H22 H60 H261 H278 H275 H177 H264 H270 H259 H111 H196:H253 H280:H282 H319 H194 H256 H266 H268" name="Obseg5_15_1"/>
    <protectedRange sqref="G153 G179 G37:G38 G86 G89 G108:G109 G155:G174 G113:G133 G97 G135 G103:G105 G147 G272 G145 G93 G22 G60 G261 G278 G275 G177 G264 G270 G259 G111 G196:G253 G280:G282 G319 G194 G256 G266 G268 G151" name="Obseg5_15_1_1"/>
    <protectedRange sqref="G1:H1" name="Obseg5_14_1_1"/>
    <protectedRange sqref="H16 H6:H13" name="Obseg5_3"/>
    <protectedRange sqref="G279 G112 G154 G195 G316 G34 G488" name="Obseg5_15_1_1_1_1"/>
    <protectedRange sqref="H279 H112 H154 H316 H195 H34 H488" name="Obseg5_15_1_5"/>
    <protectedRange sqref="H87 H106 H90:H91 H94:H95 H98:H99" name="Obseg5_15_1_6_2_2"/>
    <protectedRange sqref="G87 G106 G90:G91 G94:G95 G98:G99" name="Obseg5_15_1_1_3_2_2"/>
    <protectedRange sqref="H88 H92" name="Obseg5_15_1_6_3"/>
    <protectedRange sqref="G88 G92" name="Obseg5_15_1_1_3_3"/>
    <protectedRange sqref="F14:F15" name="Obseg5_2"/>
    <protectedRange sqref="H181" name="Obseg5_15_1_3"/>
    <protectedRange sqref="G181" name="Obseg5_15_1_1_2"/>
    <protectedRange sqref="H180 H182 H192 H188" name="Obseg5_15_1_6_4_7_2"/>
    <protectedRange sqref="G180 G182 G192 G188" name="Obseg5_15_1_1_3_4_7_2"/>
    <protectedRange sqref="H183:H184 H193 H187 H189:H191" name="Obseg5_15_1_6_4_7_3"/>
    <protectedRange sqref="G183:G184 G193 G187 G189:G191" name="Obseg5_15_1_1_3_4_7_3"/>
    <protectedRange sqref="H254:H255 H276:H277 H273:H274 H267 H269 H271 H262:H263 H257:H258" name="Obseg5_15_1_6_4_7_2_1"/>
    <protectedRange sqref="G254:G255 G276:G277 G273:G274 G267 G269 G271 G262:G263 G257:G258" name="Obseg5_15_1_1_3_4_7_2_1"/>
    <protectedRange sqref="H146 H136:H144 H148:H150 H152 H175:H176 H178" name="Obseg5_15_1_11"/>
    <protectedRange sqref="G146 G136:G144 G148:G150 G152 G175:G176 G178"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5 H78 H76 H70 H72 H74 H68 H81 H84" name="Obseg5_15_1_9"/>
    <protectedRange sqref="G65 G78 G76 G70 G72 G74 G68 G81 G84" name="Obseg5_15_1_1_7"/>
    <protectedRange sqref="H77 H69 H71 H73 H61:H64 H96 H107 H75 H85 H100:H102 H66:H67" name="Obseg5_15_1_6_2"/>
    <protectedRange sqref="G77 G69 G71 G73 G61:G64 G96 G107 G75 G85 G100:G102 G66:G67" name="Obseg5_15_1_1_3_2"/>
    <protectedRange sqref="H311:H313 H286:H300 H303" name="Obseg5_15_1_6_4_7_2_2"/>
    <protectedRange sqref="G311:G313 G286:G300 G303" name="Obseg5_15_1_1_3_4_7_2_2"/>
    <protectedRange sqref="H301 H335 H321 H401 H314 H389:H399 H348 H363 H377" name="Obseg5_15_1_6_4_7_3_5"/>
    <protectedRange sqref="G301 G335 G321 G401 G314 G389:G399 G348 G363 G377" name="Obseg5_15_1_1_3_4_7_3_5"/>
    <protectedRange sqref="G413:H427" name="Obseg5_11_1"/>
    <protectedRange sqref="H412 H428" name="Obseg5_15_1_6_4_7_3_5_1"/>
    <protectedRange sqref="G412 G428" name="Obseg5_15_1_1_3_4_7_3_5_1"/>
    <protectedRange sqref="G444:H454" name="Obseg5_11_1_1"/>
    <protectedRange sqref="H443 H455 H467 H469" name="Obseg5_15_1_6_4_7_3_5_1_1"/>
    <protectedRange sqref="G443 G455 G467 G469" name="Obseg5_15_1_1_3_4_7_3_5_1_1"/>
    <protectedRange sqref="H134" name="Obseg5_15_1_11_1"/>
    <protectedRange sqref="G134" name="Obseg5_15_1_1_8_1"/>
    <protectedRange sqref="H79 H82" name="Obseg5_15_1_6_2_1"/>
    <protectedRange sqref="G79 G82" name="Obseg5_15_1_1_3_2_1"/>
    <protectedRange sqref="H80 H110 H83" name="Obseg5_15_1_6_2_3"/>
    <protectedRange sqref="G80 G110 G83" name="Obseg5_15_1_1_3_2_3"/>
    <protectedRange sqref="H185" name="Obseg5_15_1_6_4_7_2_3"/>
    <protectedRange sqref="G185" name="Obseg5_15_1_1_3_4_7_2_3"/>
    <protectedRange sqref="H186" name="Obseg5_15_1_6_4_7_3_2"/>
    <protectedRange sqref="G186" name="Obseg5_15_1_1_3_4_7_3_2"/>
    <protectedRange sqref="G284:H284" name="Obseg5_11_2"/>
    <protectedRange sqref="H486" name="Obseg5_15_1_6_4_7_3_5_1_1_1"/>
    <protectedRange sqref="G486" name="Obseg5_15_1_1_3_4_7_3_5_1_1_1"/>
    <protectedRange sqref="H322" name="Obseg5_15_1_6_4_7_3_5_2"/>
    <protectedRange sqref="G322" name="Obseg5_15_1_1_3_4_7_3_5_2"/>
    <protectedRange sqref="H336" name="Obseg5_15_1_6_4_7_3_5_3"/>
    <protectedRange sqref="G336" name="Obseg5_15_1_1_3_4_7_3_5_3"/>
    <protectedRange sqref="H349" name="Obseg5_15_1_6_4_7_3_5_4"/>
    <protectedRange sqref="G349" name="Obseg5_15_1_1_3_4_7_3_5_4"/>
    <protectedRange sqref="H402" name="Obseg5_15_1_6_4_7_3_5_3_1"/>
    <protectedRange sqref="G402" name="Obseg5_15_1_1_3_4_7_3_5_3_1"/>
    <protectedRange sqref="H260" name="Obseg5_15_1_6_4_7_2_1_2"/>
    <protectedRange sqref="G260" name="Obseg5_15_1_1_3_4_7_2_1_2"/>
    <protectedRange sqref="H265" name="Obseg5_15_1_6_4_7_2_1_2_1"/>
    <protectedRange sqref="G265" name="Obseg5_15_1_1_3_4_7_2_1_2_1"/>
  </protectedRanges>
  <mergeCells count="182">
    <mergeCell ref="C486:D486"/>
    <mergeCell ref="C269:D269"/>
    <mergeCell ref="C273:D273"/>
    <mergeCell ref="C274:D274"/>
    <mergeCell ref="C190:D190"/>
    <mergeCell ref="C178:D178"/>
    <mergeCell ref="C271:D271"/>
    <mergeCell ref="C469:D469"/>
    <mergeCell ref="C303:D303"/>
    <mergeCell ref="C284:D284"/>
    <mergeCell ref="C443:D443"/>
    <mergeCell ref="C455:D455"/>
    <mergeCell ref="C467:D467"/>
    <mergeCell ref="C389:D389"/>
    <mergeCell ref="C401:D401"/>
    <mergeCell ref="C412:D412"/>
    <mergeCell ref="C428:D428"/>
    <mergeCell ref="C276:D276"/>
    <mergeCell ref="C277:D277"/>
    <mergeCell ref="C258:D258"/>
    <mergeCell ref="C262:D262"/>
    <mergeCell ref="C263:D263"/>
    <mergeCell ref="C267:D267"/>
    <mergeCell ref="C251:D251"/>
    <mergeCell ref="C363:D363"/>
    <mergeCell ref="C377:D377"/>
    <mergeCell ref="C321:D321"/>
    <mergeCell ref="C335:D335"/>
    <mergeCell ref="C348:D348"/>
    <mergeCell ref="C286:D286"/>
    <mergeCell ref="C255:D255"/>
    <mergeCell ref="C257:D257"/>
    <mergeCell ref="C254:D254"/>
    <mergeCell ref="C260:D260"/>
    <mergeCell ref="C265:D265"/>
    <mergeCell ref="C245:D245"/>
    <mergeCell ref="C246:D246"/>
    <mergeCell ref="C247:D247"/>
    <mergeCell ref="C248:D248"/>
    <mergeCell ref="C249:D249"/>
    <mergeCell ref="C250:D250"/>
    <mergeCell ref="C235:D235"/>
    <mergeCell ref="C236:D236"/>
    <mergeCell ref="C237:D237"/>
    <mergeCell ref="C239:D239"/>
    <mergeCell ref="C240:D240"/>
    <mergeCell ref="C244:D244"/>
    <mergeCell ref="C227:D227"/>
    <mergeCell ref="C228:D228"/>
    <mergeCell ref="C229:D229"/>
    <mergeCell ref="C230:D230"/>
    <mergeCell ref="C231:D231"/>
    <mergeCell ref="C234:D234"/>
    <mergeCell ref="C216:D216"/>
    <mergeCell ref="C217:D217"/>
    <mergeCell ref="C218:D218"/>
    <mergeCell ref="C220:D220"/>
    <mergeCell ref="C222:D222"/>
    <mergeCell ref="C223:D223"/>
    <mergeCell ref="C210:D210"/>
    <mergeCell ref="C211:D211"/>
    <mergeCell ref="C212:D212"/>
    <mergeCell ref="C213:D213"/>
    <mergeCell ref="C214:D214"/>
    <mergeCell ref="C215:D215"/>
    <mergeCell ref="C204:D204"/>
    <mergeCell ref="C205:D205"/>
    <mergeCell ref="C206:D206"/>
    <mergeCell ref="C207:D207"/>
    <mergeCell ref="C208:D208"/>
    <mergeCell ref="C209:D209"/>
    <mergeCell ref="C182:D182"/>
    <mergeCell ref="C183:D183"/>
    <mergeCell ref="C192:D192"/>
    <mergeCell ref="C193:D193"/>
    <mergeCell ref="C202:D202"/>
    <mergeCell ref="C203:D203"/>
    <mergeCell ref="C185:D185"/>
    <mergeCell ref="C186:D186"/>
    <mergeCell ref="C188:D188"/>
    <mergeCell ref="C189:D189"/>
    <mergeCell ref="C172:D172"/>
    <mergeCell ref="C175:D175"/>
    <mergeCell ref="C180:D180"/>
    <mergeCell ref="C181:D181"/>
    <mergeCell ref="C176:D176"/>
    <mergeCell ref="C166:D166"/>
    <mergeCell ref="C167:D167"/>
    <mergeCell ref="C168:D168"/>
    <mergeCell ref="C169:D169"/>
    <mergeCell ref="C170:D170"/>
    <mergeCell ref="C171:D171"/>
    <mergeCell ref="C146:D146"/>
    <mergeCell ref="C161:D161"/>
    <mergeCell ref="C162:D162"/>
    <mergeCell ref="C163:D163"/>
    <mergeCell ref="C164:D164"/>
    <mergeCell ref="C165:D165"/>
    <mergeCell ref="C149:D149"/>
    <mergeCell ref="C150:D150"/>
    <mergeCell ref="C152:D152"/>
    <mergeCell ref="C148:D148"/>
    <mergeCell ref="C136:D136"/>
    <mergeCell ref="C137:D137"/>
    <mergeCell ref="C139:D139"/>
    <mergeCell ref="C141:D141"/>
    <mergeCell ref="C142:D142"/>
    <mergeCell ref="C144:D144"/>
    <mergeCell ref="C127:D127"/>
    <mergeCell ref="C128:D128"/>
    <mergeCell ref="C129:D129"/>
    <mergeCell ref="C130:D130"/>
    <mergeCell ref="C131:D131"/>
    <mergeCell ref="C132:D132"/>
    <mergeCell ref="C134:D134"/>
    <mergeCell ref="C121:D121"/>
    <mergeCell ref="C122:D122"/>
    <mergeCell ref="C123:D123"/>
    <mergeCell ref="C124:D124"/>
    <mergeCell ref="C125:D125"/>
    <mergeCell ref="C126:D126"/>
    <mergeCell ref="C102:D102"/>
    <mergeCell ref="C103:D103"/>
    <mergeCell ref="C106:D106"/>
    <mergeCell ref="C107:D107"/>
    <mergeCell ref="C119:D119"/>
    <mergeCell ref="C120:D120"/>
    <mergeCell ref="C110:D110"/>
    <mergeCell ref="C104:D104"/>
    <mergeCell ref="C108:D108"/>
    <mergeCell ref="C98:D98"/>
    <mergeCell ref="C99:D99"/>
    <mergeCell ref="C100:D100"/>
    <mergeCell ref="C101:D101"/>
    <mergeCell ref="C88:D88"/>
    <mergeCell ref="C90:D90"/>
    <mergeCell ref="C92:D92"/>
    <mergeCell ref="C94:D94"/>
    <mergeCell ref="C95:D95"/>
    <mergeCell ref="C96:D96"/>
    <mergeCell ref="C91:D91"/>
    <mergeCell ref="C73:D73"/>
    <mergeCell ref="C75:D75"/>
    <mergeCell ref="C77:D77"/>
    <mergeCell ref="C85:D85"/>
    <mergeCell ref="C87:D87"/>
    <mergeCell ref="C82:D82"/>
    <mergeCell ref="C83:D83"/>
    <mergeCell ref="C61:D61"/>
    <mergeCell ref="C62:D62"/>
    <mergeCell ref="C63:D63"/>
    <mergeCell ref="C64:D64"/>
    <mergeCell ref="C69:D69"/>
    <mergeCell ref="C71:D71"/>
    <mergeCell ref="C66:D66"/>
    <mergeCell ref="C67:D67"/>
    <mergeCell ref="C79:D79"/>
    <mergeCell ref="C80:D80"/>
    <mergeCell ref="C54:D54"/>
    <mergeCell ref="C55:D55"/>
    <mergeCell ref="C56:D56"/>
    <mergeCell ref="C57:D57"/>
    <mergeCell ref="C58:D58"/>
    <mergeCell ref="C59:D59"/>
    <mergeCell ref="C48:D48"/>
    <mergeCell ref="C49:D49"/>
    <mergeCell ref="C50:D50"/>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s>
  <pageMargins left="0.70866141732283472" right="0.35433070866141736" top="0.82677165354330717" bottom="0.74803149606299213" header="0.31496062992125984" footer="0.31496062992125984"/>
  <pageSetup paperSize="9" scale="86" fitToHeight="0" orientation="portrait" r:id="rId1"/>
  <headerFooter alignWithMargins="0">
    <oddHeader>&amp;Cvrtec Ivana Glinška, skupina Pristan, oddelek MORSKI KONJIČKI</oddHeader>
    <oddFooter>&amp;CPOPIS GO DEL</oddFooter>
  </headerFooter>
  <rowBreaks count="14" manualBreakCount="14">
    <brk id="18" min="1" max="7" man="1"/>
    <brk id="35" min="1" max="7" man="1"/>
    <brk id="89" min="1" max="7" man="1"/>
    <brk id="113" min="1" max="7" man="1"/>
    <brk id="155" min="1" max="7" man="1"/>
    <brk id="184" min="1" max="7" man="1"/>
    <brk id="196" min="1" max="7" man="1"/>
    <brk id="219" min="1" max="7" man="1"/>
    <brk id="241" min="1" max="7" man="1"/>
    <brk id="280" max="7" man="1"/>
    <brk id="301" min="1" max="7" man="1"/>
    <brk id="346" max="7" man="1"/>
    <brk id="387" max="7" man="1"/>
    <brk id="468"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D857A-E8C5-4F0C-BA8B-AF26E36455F5}">
  <sheetPr>
    <tabColor theme="9" tint="0.59999389629810485"/>
  </sheetPr>
  <dimension ref="A1:I440"/>
  <sheetViews>
    <sheetView showZeros="0" view="pageBreakPreview" topLeftCell="A9" zoomScaleNormal="86" zoomScaleSheetLayoutView="100" workbookViewId="0">
      <selection activeCell="G1" sqref="G1"/>
    </sheetView>
  </sheetViews>
  <sheetFormatPr defaultRowHeight="15"/>
  <cols>
    <col min="1" max="2" width="5.7109375" style="387" customWidth="1"/>
    <col min="3" max="3" width="27.140625" style="387" customWidth="1"/>
    <col min="4" max="4" width="18.42578125" style="387" customWidth="1"/>
    <col min="5" max="5" width="8.28515625" style="387" customWidth="1"/>
    <col min="6" max="6" width="8.5703125" style="387" customWidth="1"/>
    <col min="7" max="7" width="10.85546875" style="446" customWidth="1"/>
    <col min="8" max="8" width="15.5703125" style="387"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81" t="s">
        <v>94</v>
      </c>
      <c r="B1" s="481" t="s">
        <v>332</v>
      </c>
      <c r="C1" s="481"/>
      <c r="D1" s="481"/>
      <c r="E1" s="481"/>
      <c r="F1" s="481"/>
      <c r="G1" s="478"/>
      <c r="H1" s="481"/>
    </row>
    <row r="4" spans="1:8" ht="21.75" customHeight="1">
      <c r="C4" s="388" t="s">
        <v>72</v>
      </c>
      <c r="D4" s="388"/>
      <c r="H4" s="433" t="s">
        <v>35</v>
      </c>
    </row>
    <row r="6" spans="1:8">
      <c r="B6" s="387" t="s">
        <v>10</v>
      </c>
      <c r="C6" s="387" t="s">
        <v>38</v>
      </c>
      <c r="H6" s="434">
        <f>H34</f>
        <v>0</v>
      </c>
    </row>
    <row r="7" spans="1:8">
      <c r="B7" s="387" t="s">
        <v>3</v>
      </c>
      <c r="C7" s="387" t="s">
        <v>67</v>
      </c>
      <c r="H7" s="434">
        <f>H107</f>
        <v>0</v>
      </c>
    </row>
    <row r="8" spans="1:8">
      <c r="B8" s="387" t="s">
        <v>2</v>
      </c>
      <c r="C8" s="387" t="s">
        <v>112</v>
      </c>
      <c r="H8" s="434">
        <f>H155</f>
        <v>0</v>
      </c>
    </row>
    <row r="9" spans="1:8">
      <c r="B9" s="387" t="s">
        <v>8</v>
      </c>
      <c r="C9" s="387" t="s">
        <v>167</v>
      </c>
      <c r="H9" s="434">
        <f>H180</f>
        <v>0</v>
      </c>
    </row>
    <row r="10" spans="1:8">
      <c r="B10" s="387" t="s">
        <v>9</v>
      </c>
      <c r="C10" s="387" t="s">
        <v>169</v>
      </c>
      <c r="H10" s="434">
        <f>H264</f>
        <v>0</v>
      </c>
    </row>
    <row r="11" spans="1:8">
      <c r="B11" s="387" t="s">
        <v>208</v>
      </c>
      <c r="C11" s="387" t="s">
        <v>212</v>
      </c>
      <c r="H11" s="434">
        <f>H307</f>
        <v>0</v>
      </c>
    </row>
    <row r="12" spans="1:8">
      <c r="B12" s="387" t="s">
        <v>208</v>
      </c>
      <c r="C12" s="387" t="s">
        <v>214</v>
      </c>
      <c r="H12" s="434">
        <f>H415</f>
        <v>0</v>
      </c>
    </row>
    <row r="13" spans="1:8">
      <c r="H13" s="434"/>
    </row>
    <row r="14" spans="1:8" ht="19.5" customHeight="1" thickBot="1">
      <c r="A14" s="389"/>
      <c r="B14" s="389" t="s">
        <v>37</v>
      </c>
      <c r="C14" s="389"/>
      <c r="D14" s="389"/>
      <c r="E14" s="389"/>
      <c r="F14" s="389"/>
      <c r="G14" s="19"/>
      <c r="H14" s="435">
        <f>(H6+H7+H8+H9+H10+H11+H12)*0.1</f>
        <v>0</v>
      </c>
    </row>
    <row r="15" spans="1:8" ht="19.5" customHeight="1">
      <c r="A15" s="388"/>
      <c r="B15" s="388"/>
      <c r="C15" s="388"/>
      <c r="D15" s="388"/>
      <c r="E15" s="388"/>
      <c r="F15" s="388"/>
      <c r="G15" s="33"/>
    </row>
    <row r="16" spans="1:8" ht="17.25" thickBot="1">
      <c r="A16" s="484"/>
      <c r="B16" s="484"/>
      <c r="C16" s="485" t="s">
        <v>70</v>
      </c>
      <c r="D16" s="485"/>
      <c r="E16" s="484"/>
      <c r="F16" s="484"/>
      <c r="G16" s="479"/>
      <c r="H16" s="482">
        <f>SUM(H6:H14)</f>
        <v>0</v>
      </c>
    </row>
    <row r="17" spans="1:8" ht="15.75" thickTop="1"/>
    <row r="20" spans="1:8" ht="30.75" customHeight="1">
      <c r="C20" s="28" t="s">
        <v>12</v>
      </c>
      <c r="D20" s="28"/>
      <c r="E20" s="29" t="s">
        <v>1</v>
      </c>
      <c r="F20" s="29" t="s">
        <v>13</v>
      </c>
      <c r="G20" s="20" t="s">
        <v>36</v>
      </c>
      <c r="H20" s="433" t="s">
        <v>35</v>
      </c>
    </row>
    <row r="22" spans="1:8">
      <c r="A22" s="392"/>
      <c r="B22" s="392" t="s">
        <v>10</v>
      </c>
      <c r="C22" s="392" t="s">
        <v>38</v>
      </c>
      <c r="D22" s="392"/>
      <c r="E22" s="392"/>
      <c r="F22" s="392"/>
      <c r="G22" s="447"/>
      <c r="H22" s="392"/>
    </row>
    <row r="24" spans="1:8">
      <c r="A24" s="393"/>
      <c r="B24" s="393"/>
      <c r="C24" s="394" t="s">
        <v>5</v>
      </c>
      <c r="D24" s="394"/>
      <c r="E24" s="393"/>
      <c r="F24" s="393"/>
      <c r="G24" s="444"/>
      <c r="H24" s="393"/>
    </row>
    <row r="25" spans="1:8">
      <c r="A25" s="393"/>
      <c r="B25" s="393"/>
      <c r="C25" s="393"/>
      <c r="D25" s="393"/>
      <c r="E25" s="393"/>
      <c r="F25" s="393"/>
      <c r="G25" s="444"/>
      <c r="H25" s="393"/>
    </row>
    <row r="26" spans="1:8" ht="58.5" customHeight="1">
      <c r="A26" s="393"/>
      <c r="B26" s="393"/>
      <c r="C26" s="395" t="s">
        <v>80</v>
      </c>
      <c r="D26" s="396"/>
      <c r="E26" s="397"/>
      <c r="F26" s="393"/>
      <c r="G26" s="444"/>
      <c r="H26" s="393"/>
    </row>
    <row r="27" spans="1:8" ht="18" customHeight="1">
      <c r="A27" s="393"/>
      <c r="B27" s="393"/>
      <c r="C27" s="395" t="s">
        <v>51</v>
      </c>
      <c r="D27" s="396"/>
      <c r="E27" s="398"/>
      <c r="F27" s="393"/>
      <c r="G27" s="444"/>
      <c r="H27" s="393"/>
    </row>
    <row r="28" spans="1:8" ht="14.25" customHeight="1">
      <c r="A28" s="393"/>
      <c r="B28" s="393"/>
      <c r="C28" s="399"/>
      <c r="D28" s="399"/>
      <c r="E28" s="393"/>
      <c r="F28" s="393"/>
      <c r="G28" s="444"/>
      <c r="H28" s="393"/>
    </row>
    <row r="29" spans="1:8" s="2" customFormat="1" ht="134.25" customHeight="1">
      <c r="A29" s="393"/>
      <c r="B29" s="400">
        <f>MAX($A$1:B28)+1</f>
        <v>1</v>
      </c>
      <c r="C29" s="401" t="s">
        <v>140</v>
      </c>
      <c r="D29" s="396"/>
      <c r="E29" s="402" t="s">
        <v>63</v>
      </c>
      <c r="F29" s="403">
        <v>1</v>
      </c>
      <c r="G29" s="30"/>
      <c r="H29" s="434">
        <f>F29*G29</f>
        <v>0</v>
      </c>
    </row>
    <row r="30" spans="1:8" s="2" customFormat="1" ht="12.75" customHeight="1">
      <c r="A30" s="393"/>
      <c r="B30" s="400"/>
      <c r="C30" s="399"/>
      <c r="D30" s="399"/>
      <c r="E30" s="393"/>
      <c r="F30" s="404"/>
      <c r="G30" s="444"/>
      <c r="H30" s="393"/>
    </row>
    <row r="31" spans="1:8" ht="41.25" customHeight="1">
      <c r="A31" s="393"/>
      <c r="B31" s="400">
        <f>MAX($A$1:B30)+1</f>
        <v>2</v>
      </c>
      <c r="C31" s="401" t="s">
        <v>403</v>
      </c>
      <c r="D31" s="396"/>
      <c r="E31" s="402"/>
      <c r="F31" s="403"/>
      <c r="G31" s="30"/>
      <c r="H31" s="434"/>
    </row>
    <row r="32" spans="1:8" ht="107.25" customHeight="1">
      <c r="A32" s="393"/>
      <c r="B32" s="400"/>
      <c r="C32" s="401" t="s">
        <v>141</v>
      </c>
      <c r="D32" s="396"/>
      <c r="E32" s="402" t="s">
        <v>0</v>
      </c>
      <c r="F32" s="403">
        <v>25</v>
      </c>
      <c r="G32" s="30"/>
      <c r="H32" s="434">
        <f>F32*G32</f>
        <v>0</v>
      </c>
    </row>
    <row r="34" spans="1:8" ht="16.5" customHeight="1" thickBot="1">
      <c r="A34" s="486"/>
      <c r="B34" s="486" t="s">
        <v>10</v>
      </c>
      <c r="C34" s="486" t="s">
        <v>6</v>
      </c>
      <c r="D34" s="486"/>
      <c r="E34" s="486"/>
      <c r="F34" s="486"/>
      <c r="G34" s="480"/>
      <c r="H34" s="483">
        <f>SUM(H29:H32)</f>
        <v>0</v>
      </c>
    </row>
    <row r="35" spans="1:8" ht="15.75" thickTop="1"/>
    <row r="37" spans="1:8">
      <c r="A37" s="392"/>
      <c r="B37" s="392" t="s">
        <v>3</v>
      </c>
      <c r="C37" s="392" t="s">
        <v>67</v>
      </c>
      <c r="D37" s="392"/>
      <c r="E37" s="392"/>
      <c r="F37" s="392"/>
      <c r="G37" s="447"/>
      <c r="H37" s="392"/>
    </row>
    <row r="39" spans="1:8">
      <c r="C39" s="388" t="s">
        <v>5</v>
      </c>
      <c r="D39" s="388"/>
    </row>
    <row r="41" spans="1:8" ht="42.75" customHeight="1">
      <c r="C41" s="395" t="s">
        <v>101</v>
      </c>
      <c r="D41" s="396"/>
    </row>
    <row r="42" spans="1:8" ht="171.75" customHeight="1">
      <c r="C42" s="395" t="s">
        <v>102</v>
      </c>
      <c r="D42" s="396"/>
    </row>
    <row r="43" spans="1:8" ht="108.75" customHeight="1">
      <c r="C43" s="395" t="s">
        <v>104</v>
      </c>
      <c r="D43" s="396"/>
    </row>
    <row r="44" spans="1:8" ht="95.25" customHeight="1">
      <c r="C44" s="395" t="s">
        <v>103</v>
      </c>
      <c r="D44" s="396"/>
    </row>
    <row r="45" spans="1:8" ht="42.75" customHeight="1">
      <c r="C45" s="395" t="s">
        <v>105</v>
      </c>
      <c r="D45" s="396"/>
    </row>
    <row r="46" spans="1:8" ht="56.25" customHeight="1">
      <c r="C46" s="395" t="s">
        <v>106</v>
      </c>
      <c r="D46" s="396"/>
    </row>
    <row r="47" spans="1:8" ht="45.75" customHeight="1">
      <c r="C47" s="395" t="s">
        <v>107</v>
      </c>
      <c r="D47" s="396"/>
    </row>
    <row r="48" spans="1:8" ht="108" customHeight="1">
      <c r="C48" s="395" t="s">
        <v>108</v>
      </c>
      <c r="D48" s="396"/>
    </row>
    <row r="49" spans="1:8" ht="68.25" customHeight="1">
      <c r="C49" s="395" t="s">
        <v>109</v>
      </c>
      <c r="D49" s="396"/>
    </row>
    <row r="50" spans="1:8" ht="27.75" customHeight="1">
      <c r="C50" s="395" t="s">
        <v>110</v>
      </c>
      <c r="D50" s="396"/>
    </row>
    <row r="51" spans="1:8" ht="41.25" customHeight="1">
      <c r="C51" s="395" t="s">
        <v>111</v>
      </c>
      <c r="D51" s="396"/>
    </row>
    <row r="52" spans="1:8" ht="42.75" customHeight="1">
      <c r="A52" s="393"/>
      <c r="B52" s="393"/>
      <c r="C52" s="395" t="s">
        <v>74</v>
      </c>
      <c r="D52" s="396"/>
      <c r="E52" s="393"/>
      <c r="F52" s="393"/>
      <c r="G52" s="444"/>
      <c r="H52" s="393"/>
    </row>
    <row r="53" spans="1:8" ht="31.5" customHeight="1">
      <c r="A53" s="393"/>
      <c r="B53" s="393"/>
      <c r="C53" s="395" t="s">
        <v>7</v>
      </c>
      <c r="D53" s="396"/>
      <c r="E53" s="393"/>
      <c r="F53" s="393"/>
      <c r="G53" s="444"/>
      <c r="H53" s="393"/>
    </row>
    <row r="54" spans="1:8" ht="67.5" customHeight="1">
      <c r="A54" s="393"/>
      <c r="B54" s="393"/>
      <c r="C54" s="395" t="s">
        <v>73</v>
      </c>
      <c r="D54" s="396"/>
      <c r="E54" s="393"/>
      <c r="F54" s="393"/>
      <c r="G54" s="444"/>
      <c r="H54" s="393"/>
    </row>
    <row r="55" spans="1:8" ht="56.25" customHeight="1">
      <c r="A55" s="393"/>
      <c r="B55" s="393"/>
      <c r="C55" s="395" t="s">
        <v>52</v>
      </c>
      <c r="D55" s="396"/>
      <c r="E55" s="393"/>
      <c r="F55" s="393"/>
      <c r="G55" s="444"/>
      <c r="H55" s="393"/>
    </row>
    <row r="56" spans="1:8" ht="19.5" customHeight="1">
      <c r="A56" s="393"/>
      <c r="B56" s="393"/>
      <c r="C56" s="395" t="s">
        <v>53</v>
      </c>
      <c r="D56" s="396"/>
      <c r="E56" s="393"/>
      <c r="F56" s="393"/>
      <c r="G56" s="444"/>
      <c r="H56" s="393"/>
    </row>
    <row r="57" spans="1:8" ht="28.5" customHeight="1">
      <c r="A57" s="393"/>
      <c r="B57" s="393"/>
      <c r="C57" s="395" t="s">
        <v>75</v>
      </c>
      <c r="D57" s="396"/>
      <c r="E57" s="393"/>
      <c r="F57" s="393"/>
      <c r="G57" s="444"/>
      <c r="H57" s="393"/>
    </row>
    <row r="58" spans="1:8" ht="57.75" customHeight="1">
      <c r="A58" s="393"/>
      <c r="B58" s="393"/>
      <c r="C58" s="395" t="s">
        <v>76</v>
      </c>
      <c r="D58" s="396"/>
      <c r="E58" s="393"/>
      <c r="F58" s="393"/>
      <c r="G58" s="444"/>
      <c r="H58" s="393"/>
    </row>
    <row r="59" spans="1:8" ht="44.25" customHeight="1">
      <c r="A59" s="393"/>
      <c r="B59" s="393"/>
      <c r="C59" s="395" t="s">
        <v>54</v>
      </c>
      <c r="D59" s="396"/>
      <c r="E59" s="393"/>
      <c r="F59" s="393"/>
      <c r="G59" s="444"/>
      <c r="H59" s="393"/>
    </row>
    <row r="61" spans="1:8" ht="55.5" customHeight="1">
      <c r="A61" s="393"/>
      <c r="B61" s="406">
        <f>MAX($A$1:B60)+1</f>
        <v>3</v>
      </c>
      <c r="C61" s="407" t="s">
        <v>143</v>
      </c>
      <c r="D61" s="396"/>
      <c r="E61" s="402"/>
      <c r="F61" s="403"/>
      <c r="G61" s="30"/>
      <c r="H61" s="434"/>
    </row>
    <row r="62" spans="1:8" ht="12.75" customHeight="1">
      <c r="A62" s="393"/>
      <c r="B62" s="393"/>
      <c r="C62" s="408" t="s">
        <v>257</v>
      </c>
      <c r="D62" s="396"/>
      <c r="E62" s="402" t="s">
        <v>81</v>
      </c>
      <c r="F62" s="403">
        <v>1</v>
      </c>
      <c r="G62" s="30">
        <v>0</v>
      </c>
      <c r="H62" s="434">
        <f>F62*G62</f>
        <v>0</v>
      </c>
    </row>
    <row r="63" spans="1:8" ht="13.5" customHeight="1">
      <c r="A63" s="393"/>
      <c r="B63" s="393"/>
      <c r="C63" s="408" t="s">
        <v>142</v>
      </c>
      <c r="D63" s="396"/>
      <c r="E63" s="402" t="s">
        <v>81</v>
      </c>
      <c r="F63" s="403">
        <v>2</v>
      </c>
      <c r="G63" s="30">
        <v>0</v>
      </c>
      <c r="H63" s="434">
        <f>F63*G63</f>
        <v>0</v>
      </c>
    </row>
    <row r="64" spans="1:8" ht="13.5" customHeight="1">
      <c r="A64" s="393"/>
      <c r="B64" s="393"/>
      <c r="C64" s="408" t="s">
        <v>333</v>
      </c>
      <c r="D64" s="396"/>
      <c r="E64" s="402" t="s">
        <v>81</v>
      </c>
      <c r="F64" s="403">
        <v>1</v>
      </c>
      <c r="G64" s="30">
        <v>0</v>
      </c>
      <c r="H64" s="434">
        <f>F64*G64</f>
        <v>0</v>
      </c>
    </row>
    <row r="65" spans="1:9" ht="13.5" customHeight="1">
      <c r="A65" s="393"/>
      <c r="B65" s="393"/>
      <c r="C65" s="393"/>
      <c r="D65" s="393"/>
      <c r="E65" s="393"/>
      <c r="F65" s="393"/>
      <c r="G65" s="444"/>
      <c r="H65" s="393"/>
    </row>
    <row r="66" spans="1:9" ht="84.75" customHeight="1">
      <c r="A66" s="393"/>
      <c r="B66" s="406">
        <f>MAX($A$1:B65)+1</f>
        <v>4</v>
      </c>
      <c r="C66" s="409" t="s">
        <v>144</v>
      </c>
      <c r="D66" s="396"/>
      <c r="E66" s="402" t="s">
        <v>64</v>
      </c>
      <c r="F66" s="403">
        <v>1</v>
      </c>
      <c r="G66" s="30">
        <v>0</v>
      </c>
      <c r="H66" s="434">
        <f>F66*G66</f>
        <v>0</v>
      </c>
    </row>
    <row r="67" spans="1:9" ht="13.5" customHeight="1">
      <c r="A67" s="393"/>
      <c r="B67" s="393"/>
      <c r="C67" s="393"/>
      <c r="D67" s="393"/>
      <c r="E67" s="393"/>
      <c r="F67" s="393"/>
      <c r="G67" s="444"/>
      <c r="H67" s="393"/>
    </row>
    <row r="68" spans="1:9" ht="15.75" customHeight="1">
      <c r="A68" s="393"/>
      <c r="B68" s="406">
        <f>MAX($A$1:B66)+1</f>
        <v>5</v>
      </c>
      <c r="C68" s="409" t="s">
        <v>271</v>
      </c>
      <c r="D68" s="396"/>
      <c r="E68" s="402" t="s">
        <v>81</v>
      </c>
      <c r="F68" s="403">
        <v>4</v>
      </c>
      <c r="G68" s="30">
        <v>0</v>
      </c>
      <c r="H68" s="434">
        <f>F68*G68</f>
        <v>0</v>
      </c>
    </row>
    <row r="69" spans="1:9" ht="13.5" customHeight="1">
      <c r="A69" s="393"/>
      <c r="B69" s="393"/>
      <c r="C69" s="393"/>
      <c r="D69" s="393"/>
      <c r="E69" s="393"/>
      <c r="F69" s="393"/>
      <c r="G69" s="444"/>
      <c r="H69" s="393"/>
    </row>
    <row r="70" spans="1:9" ht="25.5" customHeight="1">
      <c r="A70" s="393"/>
      <c r="B70" s="406">
        <f>MAX($A$1:B68)+1</f>
        <v>6</v>
      </c>
      <c r="C70" s="409" t="s">
        <v>148</v>
      </c>
      <c r="D70" s="409"/>
      <c r="E70" s="402" t="s">
        <v>81</v>
      </c>
      <c r="F70" s="403">
        <v>1</v>
      </c>
      <c r="G70" s="30">
        <v>0</v>
      </c>
      <c r="H70" s="434">
        <f>F70*G70</f>
        <v>0</v>
      </c>
    </row>
    <row r="71" spans="1:9" ht="13.5" customHeight="1">
      <c r="A71" s="393"/>
      <c r="B71" s="393"/>
      <c r="C71" s="393"/>
      <c r="D71" s="393"/>
      <c r="E71" s="393"/>
      <c r="F71" s="393"/>
      <c r="G71" s="444"/>
      <c r="H71" s="393"/>
    </row>
    <row r="72" spans="1:9" ht="54.75" customHeight="1">
      <c r="A72" s="393"/>
      <c r="B72" s="406">
        <f>MAX($A$1:B71)+1</f>
        <v>7</v>
      </c>
      <c r="C72" s="410" t="s">
        <v>334</v>
      </c>
      <c r="D72" s="396"/>
      <c r="E72" s="402" t="s">
        <v>81</v>
      </c>
      <c r="F72" s="403">
        <v>2</v>
      </c>
      <c r="G72" s="30">
        <v>0</v>
      </c>
      <c r="H72" s="434">
        <f>F72*G72</f>
        <v>0</v>
      </c>
    </row>
    <row r="73" spans="1:9" ht="13.5" customHeight="1">
      <c r="A73" s="393"/>
      <c r="B73" s="393"/>
      <c r="C73" s="393"/>
      <c r="D73" s="393"/>
      <c r="E73" s="393"/>
      <c r="F73" s="393"/>
      <c r="G73" s="444"/>
      <c r="H73" s="393"/>
    </row>
    <row r="74" spans="1:9" ht="84" customHeight="1">
      <c r="A74" s="393"/>
      <c r="B74" s="406">
        <f>MAX($A$1:B73)+1</f>
        <v>8</v>
      </c>
      <c r="C74" s="411" t="s">
        <v>335</v>
      </c>
      <c r="D74" s="396"/>
      <c r="E74" s="402"/>
      <c r="F74" s="403"/>
      <c r="G74" s="30"/>
      <c r="H74" s="434"/>
    </row>
    <row r="75" spans="1:9" ht="32.25" customHeight="1">
      <c r="A75" s="393"/>
      <c r="B75" s="412"/>
      <c r="C75" s="413" t="s">
        <v>145</v>
      </c>
      <c r="D75" s="396"/>
      <c r="E75" s="402" t="s">
        <v>81</v>
      </c>
      <c r="F75" s="403">
        <v>2</v>
      </c>
      <c r="G75" s="30">
        <v>0</v>
      </c>
      <c r="H75" s="434">
        <f>F75*G75</f>
        <v>0</v>
      </c>
      <c r="I75" s="31"/>
    </row>
    <row r="76" spans="1:9" ht="13.5" customHeight="1">
      <c r="A76" s="393"/>
      <c r="B76" s="393"/>
      <c r="C76" s="393"/>
      <c r="D76" s="393"/>
      <c r="E76" s="393"/>
      <c r="F76" s="393"/>
      <c r="G76" s="444"/>
      <c r="H76" s="393"/>
    </row>
    <row r="77" spans="1:9" ht="84" customHeight="1">
      <c r="A77" s="393"/>
      <c r="B77" s="406">
        <f>MAX($A$1:B76)+1</f>
        <v>9</v>
      </c>
      <c r="C77" s="411" t="s">
        <v>382</v>
      </c>
      <c r="D77" s="396"/>
      <c r="E77" s="402"/>
      <c r="F77" s="403"/>
      <c r="G77" s="30"/>
      <c r="H77" s="434"/>
    </row>
    <row r="78" spans="1:9" ht="32.25" customHeight="1">
      <c r="A78" s="393"/>
      <c r="B78" s="412"/>
      <c r="C78" s="413" t="s">
        <v>145</v>
      </c>
      <c r="D78" s="396"/>
      <c r="E78" s="402" t="s">
        <v>81</v>
      </c>
      <c r="F78" s="403">
        <v>2</v>
      </c>
      <c r="G78" s="30">
        <v>0</v>
      </c>
      <c r="H78" s="434">
        <f>F78*G78</f>
        <v>0</v>
      </c>
      <c r="I78" s="31"/>
    </row>
    <row r="79" spans="1:9" ht="13.5" customHeight="1">
      <c r="A79" s="393"/>
      <c r="B79" s="393"/>
      <c r="C79" s="393"/>
      <c r="D79" s="393"/>
      <c r="E79" s="393"/>
      <c r="F79" s="393"/>
      <c r="G79" s="444"/>
      <c r="H79" s="393"/>
    </row>
    <row r="80" spans="1:9" ht="96" customHeight="1">
      <c r="A80" s="393"/>
      <c r="B80" s="406">
        <f>MAX($A$1:B79)+1</f>
        <v>10</v>
      </c>
      <c r="C80" s="411" t="s">
        <v>336</v>
      </c>
      <c r="D80" s="396"/>
      <c r="E80" s="402" t="s">
        <v>0</v>
      </c>
      <c r="F80" s="403">
        <v>0.5</v>
      </c>
      <c r="G80" s="30">
        <v>0</v>
      </c>
      <c r="H80" s="434">
        <f>F80*G80</f>
        <v>0</v>
      </c>
    </row>
    <row r="81" spans="1:9" ht="14.25" customHeight="1">
      <c r="A81" s="393"/>
      <c r="B81" s="412"/>
      <c r="C81" s="393"/>
      <c r="D81" s="393"/>
      <c r="E81" s="393"/>
      <c r="F81" s="393"/>
      <c r="G81" s="444"/>
      <c r="H81" s="393"/>
      <c r="I81" s="31"/>
    </row>
    <row r="82" spans="1:9" ht="97.5" customHeight="1">
      <c r="A82" s="393"/>
      <c r="B82" s="406">
        <f>MAX($A$1:B81)+1</f>
        <v>11</v>
      </c>
      <c r="C82" s="411" t="s">
        <v>151</v>
      </c>
      <c r="D82" s="396"/>
      <c r="E82" s="402"/>
      <c r="F82" s="403"/>
      <c r="G82" s="30"/>
      <c r="H82" s="434"/>
    </row>
    <row r="83" spans="1:9" ht="17.25" customHeight="1">
      <c r="A83" s="393"/>
      <c r="B83" s="412"/>
      <c r="C83" s="411" t="s">
        <v>146</v>
      </c>
      <c r="D83" s="396"/>
      <c r="E83" s="402" t="s">
        <v>0</v>
      </c>
      <c r="F83" s="403">
        <v>23</v>
      </c>
      <c r="G83" s="30">
        <v>0</v>
      </c>
      <c r="H83" s="434">
        <f>F83*G83</f>
        <v>0</v>
      </c>
    </row>
    <row r="84" spans="1:9" ht="14.25" customHeight="1">
      <c r="A84" s="393"/>
      <c r="B84" s="412"/>
      <c r="C84" s="393"/>
      <c r="D84" s="393"/>
      <c r="E84" s="393"/>
      <c r="F84" s="393"/>
      <c r="G84" s="444"/>
      <c r="H84" s="393"/>
      <c r="I84" s="31"/>
    </row>
    <row r="85" spans="1:9" ht="122.25" customHeight="1">
      <c r="A85" s="393"/>
      <c r="B85" s="406">
        <f>MAX($A$1:B84)+1</f>
        <v>12</v>
      </c>
      <c r="C85" s="411" t="s">
        <v>409</v>
      </c>
      <c r="D85" s="396"/>
      <c r="E85" s="402"/>
      <c r="F85" s="403"/>
      <c r="G85" s="30"/>
      <c r="H85" s="434"/>
    </row>
    <row r="86" spans="1:9" ht="17.25" customHeight="1">
      <c r="A86" s="393"/>
      <c r="B86" s="406"/>
      <c r="C86" s="409" t="s">
        <v>48</v>
      </c>
      <c r="D86" s="396"/>
      <c r="E86" s="402"/>
      <c r="F86" s="403"/>
      <c r="G86" s="30"/>
      <c r="H86" s="434"/>
    </row>
    <row r="87" spans="1:9" ht="17.25" customHeight="1">
      <c r="A87" s="393"/>
      <c r="B87" s="412"/>
      <c r="C87" s="411" t="s">
        <v>146</v>
      </c>
      <c r="D87" s="396"/>
      <c r="E87" s="402" t="s">
        <v>49</v>
      </c>
      <c r="F87" s="403">
        <v>3</v>
      </c>
      <c r="G87" s="30">
        <v>0</v>
      </c>
      <c r="H87" s="434">
        <f>F87*G87</f>
        <v>0</v>
      </c>
    </row>
    <row r="88" spans="1:9" ht="14.25" customHeight="1">
      <c r="A88" s="393"/>
      <c r="B88" s="412"/>
      <c r="C88" s="393"/>
      <c r="D88" s="393"/>
      <c r="E88" s="393"/>
      <c r="F88" s="393"/>
      <c r="G88" s="444"/>
      <c r="H88" s="393"/>
      <c r="I88" s="31"/>
    </row>
    <row r="89" spans="1:9" ht="119.25" customHeight="1">
      <c r="A89" s="393"/>
      <c r="B89" s="406">
        <f>MAX($A$1:B85)+1</f>
        <v>13</v>
      </c>
      <c r="C89" s="411" t="s">
        <v>410</v>
      </c>
      <c r="D89" s="396"/>
      <c r="E89" s="402"/>
      <c r="F89" s="403"/>
      <c r="G89" s="30"/>
      <c r="H89" s="434"/>
    </row>
    <row r="90" spans="1:9" ht="17.25" customHeight="1">
      <c r="A90" s="393"/>
      <c r="B90" s="406"/>
      <c r="C90" s="409" t="s">
        <v>48</v>
      </c>
      <c r="D90" s="396"/>
      <c r="E90" s="402"/>
      <c r="F90" s="403"/>
      <c r="G90" s="30"/>
      <c r="H90" s="434"/>
    </row>
    <row r="91" spans="1:9" ht="17.25" customHeight="1">
      <c r="A91" s="393"/>
      <c r="B91" s="412"/>
      <c r="C91" s="411" t="s">
        <v>146</v>
      </c>
      <c r="D91" s="396"/>
      <c r="E91" s="402" t="s">
        <v>0</v>
      </c>
      <c r="F91" s="403">
        <v>6.5</v>
      </c>
      <c r="G91" s="30">
        <v>0</v>
      </c>
      <c r="H91" s="434">
        <f>F91*G91</f>
        <v>0</v>
      </c>
    </row>
    <row r="92" spans="1:9" ht="14.25" customHeight="1">
      <c r="A92" s="393"/>
      <c r="B92" s="412"/>
      <c r="C92" s="393"/>
      <c r="D92" s="393"/>
      <c r="E92" s="393"/>
      <c r="F92" s="393"/>
      <c r="G92" s="444"/>
      <c r="H92" s="393"/>
      <c r="I92" s="31"/>
    </row>
    <row r="93" spans="1:9" ht="15" customHeight="1">
      <c r="A93" s="393"/>
      <c r="B93" s="406">
        <f>MAX($A$1:B92)+1</f>
        <v>14</v>
      </c>
      <c r="C93" s="414" t="s">
        <v>162</v>
      </c>
      <c r="D93" s="396"/>
      <c r="E93" s="402"/>
      <c r="F93" s="403"/>
      <c r="G93" s="30"/>
      <c r="H93" s="434"/>
    </row>
    <row r="94" spans="1:9" ht="53.25" customHeight="1">
      <c r="A94" s="393"/>
      <c r="B94" s="415" t="s">
        <v>154</v>
      </c>
      <c r="C94" s="411" t="s">
        <v>419</v>
      </c>
      <c r="D94" s="396"/>
      <c r="E94" s="402"/>
      <c r="F94" s="403"/>
      <c r="G94" s="30"/>
      <c r="H94" s="434"/>
    </row>
    <row r="95" spans="1:9" ht="14.25" customHeight="1">
      <c r="A95" s="393"/>
      <c r="B95" s="412"/>
      <c r="C95" s="411" t="s">
        <v>152</v>
      </c>
      <c r="D95" s="396"/>
      <c r="E95" s="402" t="s">
        <v>49</v>
      </c>
      <c r="F95" s="403">
        <v>2</v>
      </c>
      <c r="G95" s="30">
        <v>0</v>
      </c>
      <c r="H95" s="434">
        <f>F95*G95</f>
        <v>0</v>
      </c>
      <c r="I95" s="31"/>
    </row>
    <row r="96" spans="1:9" ht="14.25" customHeight="1">
      <c r="A96" s="393"/>
      <c r="B96" s="412"/>
      <c r="C96" s="411" t="s">
        <v>160</v>
      </c>
      <c r="D96" s="396"/>
      <c r="E96" s="402" t="s">
        <v>49</v>
      </c>
      <c r="F96" s="403">
        <v>2</v>
      </c>
      <c r="G96" s="30">
        <v>0</v>
      </c>
      <c r="H96" s="434">
        <f>F96*G96</f>
        <v>0</v>
      </c>
      <c r="I96" s="31"/>
    </row>
    <row r="97" spans="1:9" ht="43.5" customHeight="1">
      <c r="A97" s="393"/>
      <c r="B97" s="415" t="s">
        <v>155</v>
      </c>
      <c r="C97" s="411" t="s">
        <v>278</v>
      </c>
      <c r="D97" s="396"/>
      <c r="E97" s="402"/>
      <c r="F97" s="403"/>
      <c r="G97" s="30"/>
      <c r="H97" s="434"/>
    </row>
    <row r="98" spans="1:9" ht="14.25" customHeight="1">
      <c r="A98" s="393"/>
      <c r="B98" s="412"/>
      <c r="C98" s="411" t="s">
        <v>157</v>
      </c>
      <c r="D98" s="396"/>
      <c r="E98" s="402" t="s">
        <v>49</v>
      </c>
      <c r="F98" s="403">
        <v>2.5</v>
      </c>
      <c r="G98" s="30">
        <v>0</v>
      </c>
      <c r="H98" s="434">
        <f>F98*G98</f>
        <v>0</v>
      </c>
      <c r="I98" s="31"/>
    </row>
    <row r="99" spans="1:9" ht="14.25" customHeight="1">
      <c r="A99" s="393"/>
      <c r="B99" s="412"/>
      <c r="C99" s="411" t="s">
        <v>146</v>
      </c>
      <c r="D99" s="396"/>
      <c r="E99" s="402"/>
      <c r="F99" s="403"/>
      <c r="G99" s="30"/>
      <c r="H99" s="434"/>
      <c r="I99" s="31"/>
    </row>
    <row r="100" spans="1:9" ht="55.5" customHeight="1">
      <c r="A100" s="393"/>
      <c r="B100" s="412"/>
      <c r="C100" s="395" t="s">
        <v>156</v>
      </c>
      <c r="D100" s="396"/>
      <c r="E100" s="393"/>
      <c r="F100" s="393"/>
      <c r="G100" s="444"/>
      <c r="H100" s="393"/>
      <c r="I100" s="31"/>
    </row>
    <row r="101" spans="1:9" ht="30.75" customHeight="1">
      <c r="A101" s="393"/>
      <c r="B101" s="412"/>
      <c r="C101" s="401" t="s">
        <v>415</v>
      </c>
      <c r="D101" s="396"/>
      <c r="E101" s="393"/>
      <c r="F101" s="393"/>
      <c r="G101" s="444"/>
      <c r="H101" s="393"/>
      <c r="I101" s="31"/>
    </row>
    <row r="102" spans="1:9" ht="14.25" customHeight="1">
      <c r="A102" s="393"/>
      <c r="B102" s="412"/>
      <c r="C102" s="393"/>
      <c r="D102" s="393"/>
      <c r="E102" s="393"/>
      <c r="F102" s="393"/>
      <c r="G102" s="444"/>
      <c r="H102" s="393"/>
      <c r="I102" s="31"/>
    </row>
    <row r="103" spans="1:9" ht="28.5" customHeight="1">
      <c r="A103" s="393"/>
      <c r="B103" s="406">
        <f>MAX($A$1:B101)+1</f>
        <v>15</v>
      </c>
      <c r="C103" s="411" t="s">
        <v>163</v>
      </c>
      <c r="D103" s="396"/>
      <c r="E103" s="402"/>
      <c r="F103" s="403"/>
      <c r="G103" s="30"/>
      <c r="H103" s="434"/>
    </row>
    <row r="104" spans="1:9" ht="14.25" customHeight="1">
      <c r="A104" s="393"/>
      <c r="B104" s="412"/>
      <c r="C104" s="411" t="s">
        <v>159</v>
      </c>
      <c r="D104" s="396"/>
      <c r="E104" s="402" t="s">
        <v>49</v>
      </c>
      <c r="F104" s="403">
        <v>10</v>
      </c>
      <c r="G104" s="30">
        <v>0</v>
      </c>
      <c r="H104" s="434">
        <f>F104*G104</f>
        <v>0</v>
      </c>
      <c r="I104" s="31"/>
    </row>
    <row r="105" spans="1:9" ht="29.25" customHeight="1">
      <c r="A105" s="393"/>
      <c r="B105" s="412"/>
      <c r="C105" s="401" t="s">
        <v>415</v>
      </c>
      <c r="D105" s="396"/>
      <c r="E105" s="393"/>
      <c r="F105" s="393"/>
      <c r="G105" s="444"/>
      <c r="H105" s="393"/>
      <c r="I105" s="31"/>
    </row>
    <row r="106" spans="1:9" ht="14.25" customHeight="1">
      <c r="A106" s="393"/>
      <c r="B106" s="412"/>
      <c r="C106" s="393"/>
      <c r="D106" s="393"/>
      <c r="E106" s="393"/>
      <c r="F106" s="393"/>
      <c r="G106" s="444"/>
      <c r="H106" s="393"/>
      <c r="I106" s="31"/>
    </row>
    <row r="107" spans="1:9" ht="16.5" customHeight="1" thickBot="1">
      <c r="A107" s="486"/>
      <c r="B107" s="486" t="s">
        <v>3</v>
      </c>
      <c r="C107" s="486" t="s">
        <v>69</v>
      </c>
      <c r="D107" s="486"/>
      <c r="E107" s="486"/>
      <c r="F107" s="486"/>
      <c r="G107" s="480"/>
      <c r="H107" s="483">
        <f>SUM(H62:H104)</f>
        <v>0</v>
      </c>
    </row>
    <row r="108" spans="1:9" ht="14.25" customHeight="1" thickTop="1">
      <c r="A108" s="393"/>
      <c r="B108" s="412"/>
      <c r="C108" s="393"/>
      <c r="D108" s="393"/>
      <c r="E108" s="393"/>
      <c r="F108" s="393"/>
      <c r="G108" s="444"/>
      <c r="H108" s="393"/>
      <c r="I108" s="31"/>
    </row>
    <row r="109" spans="1:9" ht="14.25" customHeight="1">
      <c r="A109" s="393"/>
      <c r="B109" s="412"/>
      <c r="C109" s="393"/>
      <c r="D109" s="393"/>
      <c r="E109" s="393"/>
      <c r="F109" s="393"/>
      <c r="G109" s="444"/>
      <c r="H109" s="393"/>
      <c r="I109" s="31"/>
    </row>
    <row r="110" spans="1:9">
      <c r="A110" s="392"/>
      <c r="B110" s="392" t="s">
        <v>2</v>
      </c>
      <c r="C110" s="392" t="s">
        <v>112</v>
      </c>
      <c r="D110" s="392"/>
      <c r="E110" s="392"/>
      <c r="F110" s="392"/>
      <c r="G110" s="447"/>
      <c r="H110" s="392"/>
    </row>
    <row r="111" spans="1:9" ht="14.25" customHeight="1">
      <c r="A111" s="393"/>
      <c r="B111" s="412"/>
      <c r="C111" s="393"/>
      <c r="D111" s="393"/>
      <c r="E111" s="393"/>
      <c r="F111" s="393"/>
      <c r="G111" s="444"/>
      <c r="H111" s="393"/>
      <c r="I111" s="31"/>
    </row>
    <row r="112" spans="1:9" ht="14.25" customHeight="1">
      <c r="A112" s="393"/>
      <c r="B112" s="412"/>
      <c r="C112" s="388" t="s">
        <v>5</v>
      </c>
      <c r="D112" s="388"/>
      <c r="E112" s="393"/>
      <c r="F112" s="393"/>
      <c r="G112" s="444"/>
      <c r="H112" s="393"/>
      <c r="I112" s="31"/>
    </row>
    <row r="113" spans="1:9" ht="14.25" customHeight="1">
      <c r="A113" s="393"/>
      <c r="B113" s="412"/>
      <c r="C113" s="393"/>
      <c r="D113" s="393"/>
      <c r="E113" s="393"/>
      <c r="F113" s="393"/>
      <c r="G113" s="444"/>
      <c r="H113" s="393"/>
      <c r="I113" s="31"/>
    </row>
    <row r="114" spans="1:9" ht="40.5" customHeight="1">
      <c r="A114" s="393"/>
      <c r="B114" s="412"/>
      <c r="C114" s="395" t="s">
        <v>124</v>
      </c>
      <c r="D114" s="396"/>
      <c r="E114" s="393"/>
      <c r="F114" s="393"/>
      <c r="G114" s="444"/>
      <c r="H114" s="393"/>
      <c r="I114" s="31"/>
    </row>
    <row r="115" spans="1:9" ht="30" customHeight="1">
      <c r="A115" s="393"/>
      <c r="B115" s="412"/>
      <c r="C115" s="395" t="s">
        <v>126</v>
      </c>
      <c r="D115" s="396"/>
      <c r="E115" s="393"/>
      <c r="F115" s="393"/>
      <c r="G115" s="444"/>
      <c r="H115" s="393"/>
      <c r="I115" s="31"/>
    </row>
    <row r="116" spans="1:9" ht="28.5" customHeight="1">
      <c r="A116" s="393"/>
      <c r="B116" s="412"/>
      <c r="C116" s="395" t="s">
        <v>114</v>
      </c>
      <c r="D116" s="396"/>
      <c r="E116" s="393"/>
      <c r="F116" s="393"/>
      <c r="G116" s="444"/>
      <c r="H116" s="393"/>
      <c r="I116" s="31"/>
    </row>
    <row r="117" spans="1:9" ht="42.75" customHeight="1">
      <c r="A117" s="416"/>
      <c r="B117" s="412"/>
      <c r="C117" s="395" t="s">
        <v>125</v>
      </c>
      <c r="D117" s="396"/>
      <c r="E117" s="393"/>
      <c r="F117" s="393"/>
      <c r="G117" s="444"/>
      <c r="H117" s="393"/>
      <c r="I117" s="31"/>
    </row>
    <row r="118" spans="1:9" ht="57" customHeight="1">
      <c r="A118" s="416"/>
      <c r="B118" s="412"/>
      <c r="C118" s="395" t="s">
        <v>127</v>
      </c>
      <c r="D118" s="396"/>
      <c r="E118" s="393"/>
      <c r="F118" s="393"/>
      <c r="G118" s="444"/>
      <c r="H118" s="393"/>
      <c r="I118" s="31"/>
    </row>
    <row r="119" spans="1:9" ht="15.75" customHeight="1">
      <c r="A119" s="393"/>
      <c r="B119" s="412"/>
      <c r="C119" s="417" t="s">
        <v>121</v>
      </c>
      <c r="D119" s="418"/>
      <c r="E119" s="393"/>
      <c r="F119" s="393"/>
      <c r="G119" s="444"/>
      <c r="H119" s="393"/>
      <c r="I119" s="31"/>
    </row>
    <row r="120" spans="1:9" ht="32.25" customHeight="1">
      <c r="A120" s="393"/>
      <c r="B120" s="412"/>
      <c r="C120" s="395" t="s">
        <v>115</v>
      </c>
      <c r="D120" s="396"/>
      <c r="E120" s="393"/>
      <c r="F120" s="393"/>
      <c r="G120" s="444"/>
      <c r="H120" s="393"/>
      <c r="I120" s="31"/>
    </row>
    <row r="121" spans="1:9" ht="32.25" customHeight="1">
      <c r="A121" s="393"/>
      <c r="B121" s="412"/>
      <c r="C121" s="395" t="s">
        <v>116</v>
      </c>
      <c r="D121" s="396"/>
      <c r="E121" s="393"/>
      <c r="F121" s="393"/>
      <c r="G121" s="444"/>
      <c r="H121" s="393"/>
      <c r="I121" s="31"/>
    </row>
    <row r="122" spans="1:9" ht="14.25" customHeight="1">
      <c r="A122" s="393"/>
      <c r="B122" s="412"/>
      <c r="C122" s="395" t="s">
        <v>117</v>
      </c>
      <c r="D122" s="396"/>
      <c r="E122" s="393"/>
      <c r="F122" s="393"/>
      <c r="G122" s="444"/>
      <c r="H122" s="393"/>
      <c r="I122" s="31"/>
    </row>
    <row r="123" spans="1:9" ht="28.5" customHeight="1">
      <c r="A123" s="393"/>
      <c r="B123" s="412"/>
      <c r="C123" s="395" t="s">
        <v>118</v>
      </c>
      <c r="D123" s="396"/>
      <c r="E123" s="393"/>
      <c r="F123" s="393"/>
      <c r="G123" s="444"/>
      <c r="H123" s="393"/>
      <c r="I123" s="31"/>
    </row>
    <row r="124" spans="1:9" ht="14.25" customHeight="1">
      <c r="A124" s="393"/>
      <c r="B124" s="412"/>
      <c r="C124" s="419" t="s">
        <v>119</v>
      </c>
      <c r="D124" s="420"/>
      <c r="E124" s="393"/>
      <c r="F124" s="393"/>
      <c r="G124" s="444"/>
      <c r="H124" s="393"/>
      <c r="I124" s="31"/>
    </row>
    <row r="125" spans="1:9" ht="32.25" customHeight="1">
      <c r="A125" s="393"/>
      <c r="B125" s="412"/>
      <c r="C125" s="395" t="s">
        <v>120</v>
      </c>
      <c r="D125" s="396"/>
      <c r="E125" s="393"/>
      <c r="F125" s="393"/>
      <c r="G125" s="444"/>
      <c r="H125" s="393"/>
      <c r="I125" s="31"/>
    </row>
    <row r="126" spans="1:9" ht="82.5" customHeight="1">
      <c r="A126" s="393"/>
      <c r="B126" s="412"/>
      <c r="C126" s="395" t="s">
        <v>122</v>
      </c>
      <c r="D126" s="396"/>
      <c r="E126" s="393"/>
      <c r="F126" s="393"/>
      <c r="G126" s="444"/>
      <c r="H126" s="393"/>
      <c r="I126" s="31"/>
    </row>
    <row r="127" spans="1:9" ht="44.25" customHeight="1">
      <c r="A127" s="393"/>
      <c r="B127" s="412"/>
      <c r="C127" s="395" t="s">
        <v>123</v>
      </c>
      <c r="D127" s="396"/>
      <c r="E127" s="393"/>
      <c r="F127" s="393"/>
      <c r="G127" s="444"/>
      <c r="H127" s="393"/>
      <c r="I127" s="31"/>
    </row>
    <row r="128" spans="1:9" ht="14.25" customHeight="1">
      <c r="A128" s="393"/>
      <c r="B128" s="412"/>
      <c r="C128" s="393"/>
      <c r="D128" s="393"/>
      <c r="E128" s="393"/>
      <c r="F128" s="393"/>
      <c r="G128" s="444"/>
      <c r="H128" s="393"/>
      <c r="I128" s="31"/>
    </row>
    <row r="129" spans="1:9" ht="45" customHeight="1">
      <c r="A129" s="393"/>
      <c r="B129" s="406">
        <f>MAX($A$1:B128)+1</f>
        <v>16</v>
      </c>
      <c r="C129" s="411" t="s">
        <v>379</v>
      </c>
      <c r="D129" s="396"/>
      <c r="E129" s="402" t="s">
        <v>0</v>
      </c>
      <c r="F129" s="403">
        <v>3</v>
      </c>
      <c r="G129" s="30">
        <v>0</v>
      </c>
      <c r="H129" s="434">
        <f>F129*G129</f>
        <v>0</v>
      </c>
    </row>
    <row r="130" spans="1:9" ht="14.25" customHeight="1">
      <c r="A130" s="393"/>
      <c r="B130" s="412"/>
      <c r="C130" s="393"/>
      <c r="D130" s="393"/>
      <c r="E130" s="393"/>
      <c r="F130" s="393"/>
      <c r="G130" s="444"/>
      <c r="H130" s="393"/>
      <c r="I130" s="31"/>
    </row>
    <row r="131" spans="1:9" ht="69.75" customHeight="1">
      <c r="A131" s="393"/>
      <c r="B131" s="406">
        <f>MAX($A$1:B130)+1</f>
        <v>17</v>
      </c>
      <c r="C131" s="411" t="s">
        <v>164</v>
      </c>
      <c r="D131" s="396"/>
      <c r="E131" s="402"/>
      <c r="F131" s="403"/>
      <c r="G131" s="30"/>
      <c r="H131" s="434"/>
    </row>
    <row r="132" spans="1:9" ht="42.75" customHeight="1">
      <c r="A132" s="393"/>
      <c r="B132" s="406"/>
      <c r="C132" s="401" t="s">
        <v>262</v>
      </c>
      <c r="D132" s="396"/>
      <c r="E132" s="402" t="s">
        <v>0</v>
      </c>
      <c r="F132" s="403">
        <v>3</v>
      </c>
      <c r="G132" s="30">
        <v>0</v>
      </c>
      <c r="H132" s="434">
        <f>F132*G132</f>
        <v>0</v>
      </c>
    </row>
    <row r="133" spans="1:9" ht="15.75" customHeight="1">
      <c r="A133" s="393"/>
      <c r="B133" s="406"/>
      <c r="C133" s="415"/>
      <c r="D133" s="415"/>
      <c r="E133" s="402"/>
      <c r="F133" s="403"/>
      <c r="G133" s="30"/>
      <c r="H133" s="434"/>
    </row>
    <row r="134" spans="1:9" ht="135" customHeight="1">
      <c r="A134" s="393"/>
      <c r="B134" s="406">
        <f>MAX($A$1:B133)+1</f>
        <v>18</v>
      </c>
      <c r="C134" s="411" t="s">
        <v>468</v>
      </c>
      <c r="D134" s="396"/>
      <c r="E134" s="402" t="s">
        <v>0</v>
      </c>
      <c r="F134" s="403">
        <v>23</v>
      </c>
      <c r="G134" s="30">
        <v>0</v>
      </c>
      <c r="H134" s="434">
        <f>F134*G134</f>
        <v>0</v>
      </c>
    </row>
    <row r="135" spans="1:9" ht="15.75" customHeight="1">
      <c r="A135" s="393"/>
      <c r="B135" s="406"/>
      <c r="C135" s="415"/>
      <c r="D135" s="415"/>
      <c r="E135" s="402"/>
      <c r="F135" s="403"/>
      <c r="G135" s="30"/>
      <c r="H135" s="434"/>
    </row>
    <row r="136" spans="1:9" ht="100.5" customHeight="1">
      <c r="A136" s="393"/>
      <c r="B136" s="406">
        <f>MAX($A$1:B135)+1</f>
        <v>19</v>
      </c>
      <c r="C136" s="411" t="s">
        <v>476</v>
      </c>
      <c r="D136" s="396"/>
      <c r="E136" s="402" t="s">
        <v>0</v>
      </c>
      <c r="F136" s="403">
        <v>0.5</v>
      </c>
      <c r="G136" s="30">
        <v>0</v>
      </c>
      <c r="H136" s="434">
        <f>F136*G136</f>
        <v>0</v>
      </c>
    </row>
    <row r="137" spans="1:9" ht="15.75" customHeight="1">
      <c r="A137" s="393"/>
      <c r="B137" s="406"/>
      <c r="C137" s="415"/>
      <c r="D137" s="415"/>
      <c r="E137" s="402"/>
      <c r="F137" s="403"/>
      <c r="G137" s="30"/>
      <c r="H137" s="434"/>
    </row>
    <row r="138" spans="1:9" ht="69" customHeight="1">
      <c r="A138" s="393"/>
      <c r="B138" s="406">
        <f>MAX($A$1:B137)+1</f>
        <v>20</v>
      </c>
      <c r="C138" s="411" t="s">
        <v>166</v>
      </c>
      <c r="D138" s="396"/>
      <c r="E138" s="402"/>
      <c r="F138" s="403"/>
      <c r="G138" s="30"/>
      <c r="H138" s="434"/>
    </row>
    <row r="139" spans="1:9" ht="69.75" customHeight="1">
      <c r="A139" s="393"/>
      <c r="B139" s="406"/>
      <c r="C139" s="411" t="s">
        <v>423</v>
      </c>
      <c r="D139" s="396"/>
      <c r="E139" s="402" t="s">
        <v>0</v>
      </c>
      <c r="F139" s="403">
        <v>6.5</v>
      </c>
      <c r="G139" s="30">
        <v>0</v>
      </c>
      <c r="H139" s="434">
        <f>F139*G139</f>
        <v>0</v>
      </c>
    </row>
    <row r="140" spans="1:9" ht="15" customHeight="1">
      <c r="A140" s="393"/>
      <c r="B140" s="406"/>
      <c r="C140" s="415"/>
      <c r="D140" s="415"/>
      <c r="E140" s="402"/>
      <c r="F140" s="403"/>
      <c r="G140" s="30"/>
      <c r="H140" s="434"/>
    </row>
    <row r="141" spans="1:9" ht="67.5" customHeight="1">
      <c r="A141" s="393"/>
      <c r="B141" s="406">
        <f>MAX($A$1:B140)+1</f>
        <v>21</v>
      </c>
      <c r="C141" s="411" t="s">
        <v>161</v>
      </c>
      <c r="D141" s="396"/>
      <c r="E141" s="402" t="s">
        <v>49</v>
      </c>
      <c r="F141" s="403">
        <v>15.5</v>
      </c>
      <c r="G141" s="30">
        <v>0</v>
      </c>
      <c r="H141" s="434">
        <f>F141*G141</f>
        <v>0</v>
      </c>
    </row>
    <row r="142" spans="1:9" ht="14.25" customHeight="1">
      <c r="A142" s="393"/>
      <c r="B142" s="412"/>
      <c r="C142" s="393"/>
      <c r="D142" s="393"/>
      <c r="E142" s="393"/>
      <c r="F142" s="393"/>
      <c r="G142" s="444"/>
      <c r="H142" s="393"/>
      <c r="I142" s="31"/>
    </row>
    <row r="143" spans="1:9" ht="120.75" customHeight="1">
      <c r="A143" s="393"/>
      <c r="B143" s="406">
        <f>MAX($A$1:B142)+1</f>
        <v>22</v>
      </c>
      <c r="C143" s="411" t="s">
        <v>165</v>
      </c>
      <c r="D143" s="396"/>
      <c r="E143" s="402" t="s">
        <v>81</v>
      </c>
      <c r="F143" s="403">
        <v>1</v>
      </c>
      <c r="G143" s="30">
        <v>0</v>
      </c>
      <c r="H143" s="434">
        <f>F143*G143</f>
        <v>0</v>
      </c>
    </row>
    <row r="144" spans="1:9" ht="14.25" customHeight="1">
      <c r="A144" s="393"/>
      <c r="B144" s="412"/>
      <c r="C144" s="393"/>
      <c r="D144" s="393"/>
      <c r="E144" s="393"/>
      <c r="F144" s="393"/>
      <c r="G144" s="444"/>
      <c r="H144" s="393"/>
      <c r="I144" s="31"/>
    </row>
    <row r="145" spans="1:9" ht="107.25" customHeight="1">
      <c r="A145" s="393"/>
      <c r="B145" s="406">
        <f>MAX($A$1:B144)+1</f>
        <v>23</v>
      </c>
      <c r="C145" s="411" t="s">
        <v>342</v>
      </c>
      <c r="D145" s="396"/>
      <c r="E145" s="402"/>
      <c r="F145" s="403"/>
      <c r="G145" s="30"/>
      <c r="H145" s="434"/>
    </row>
    <row r="146" spans="1:9" ht="14.25" customHeight="1">
      <c r="A146" s="393"/>
      <c r="B146" s="415" t="s">
        <v>479</v>
      </c>
      <c r="C146" s="411" t="s">
        <v>309</v>
      </c>
      <c r="D146" s="396"/>
      <c r="E146" s="402" t="s">
        <v>0</v>
      </c>
      <c r="F146" s="403">
        <v>6.5</v>
      </c>
      <c r="G146" s="30">
        <v>0</v>
      </c>
      <c r="H146" s="434">
        <f>F146*G146</f>
        <v>0</v>
      </c>
      <c r="I146" s="31"/>
    </row>
    <row r="147" spans="1:9" ht="28.5" customHeight="1">
      <c r="A147" s="393"/>
      <c r="B147" s="415" t="s">
        <v>480</v>
      </c>
      <c r="C147" s="411" t="s">
        <v>310</v>
      </c>
      <c r="D147" s="396"/>
      <c r="E147" s="402" t="s">
        <v>49</v>
      </c>
      <c r="F147" s="403">
        <v>7</v>
      </c>
      <c r="G147" s="30">
        <v>0</v>
      </c>
      <c r="H147" s="434">
        <f>F147*G147</f>
        <v>0</v>
      </c>
      <c r="I147" s="31"/>
    </row>
    <row r="148" spans="1:9" ht="14.25" customHeight="1">
      <c r="A148" s="393"/>
      <c r="B148" s="412"/>
      <c r="C148" s="393"/>
      <c r="D148" s="393"/>
      <c r="E148" s="393"/>
      <c r="F148" s="393"/>
      <c r="G148" s="444"/>
      <c r="H148" s="393"/>
      <c r="I148" s="31"/>
    </row>
    <row r="149" spans="1:9" ht="32.25" customHeight="1">
      <c r="A149" s="393"/>
      <c r="B149" s="406">
        <f>MAX($A$1:B148)+1</f>
        <v>24</v>
      </c>
      <c r="C149" s="411" t="s">
        <v>338</v>
      </c>
      <c r="D149" s="396"/>
      <c r="E149" s="402" t="s">
        <v>81</v>
      </c>
      <c r="F149" s="403">
        <v>1</v>
      </c>
      <c r="G149" s="30">
        <v>0</v>
      </c>
      <c r="H149" s="434">
        <f>F149*G149</f>
        <v>0</v>
      </c>
    </row>
    <row r="150" spans="1:9" ht="14.25" customHeight="1">
      <c r="A150" s="393"/>
      <c r="B150" s="412"/>
      <c r="C150" s="393"/>
      <c r="D150" s="393"/>
      <c r="E150" s="393"/>
      <c r="F150" s="393"/>
      <c r="G150" s="444"/>
      <c r="H150" s="393"/>
      <c r="I150" s="31"/>
    </row>
    <row r="151" spans="1:9" ht="69.75" customHeight="1">
      <c r="A151" s="393"/>
      <c r="B151" s="406">
        <f>MAX($A$1:B150)+1</f>
        <v>25</v>
      </c>
      <c r="C151" s="411" t="s">
        <v>443</v>
      </c>
      <c r="D151" s="396"/>
      <c r="E151" s="402" t="s">
        <v>81</v>
      </c>
      <c r="F151" s="403">
        <v>1</v>
      </c>
      <c r="G151" s="30">
        <v>0</v>
      </c>
      <c r="H151" s="434">
        <f>F151*G151</f>
        <v>0</v>
      </c>
    </row>
    <row r="152" spans="1:9" ht="14.25" customHeight="1">
      <c r="A152" s="393"/>
      <c r="B152" s="412"/>
      <c r="C152" s="393"/>
      <c r="D152" s="393"/>
      <c r="E152" s="393"/>
      <c r="F152" s="393"/>
      <c r="G152" s="444"/>
      <c r="H152" s="393"/>
      <c r="I152" s="31"/>
    </row>
    <row r="153" spans="1:9" ht="32.25" customHeight="1">
      <c r="A153" s="393"/>
      <c r="B153" s="406">
        <f>MAX($A$1:B152)+1</f>
        <v>26</v>
      </c>
      <c r="C153" s="411" t="s">
        <v>321</v>
      </c>
      <c r="D153" s="396"/>
      <c r="E153" s="402" t="s">
        <v>81</v>
      </c>
      <c r="F153" s="403">
        <v>1</v>
      </c>
      <c r="G153" s="30">
        <v>0</v>
      </c>
      <c r="H153" s="434">
        <f>F153*G153</f>
        <v>0</v>
      </c>
    </row>
    <row r="154" spans="1:9" ht="14.25" customHeight="1">
      <c r="A154" s="393"/>
      <c r="B154" s="412"/>
      <c r="C154" s="393"/>
      <c r="D154" s="393"/>
      <c r="E154" s="393"/>
      <c r="F154" s="393"/>
      <c r="G154" s="444"/>
      <c r="H154" s="393"/>
      <c r="I154" s="31"/>
    </row>
    <row r="155" spans="1:9" ht="16.5" customHeight="1" thickBot="1">
      <c r="A155" s="486"/>
      <c r="B155" s="486" t="s">
        <v>2</v>
      </c>
      <c r="C155" s="486" t="s">
        <v>113</v>
      </c>
      <c r="D155" s="486"/>
      <c r="E155" s="486"/>
      <c r="F155" s="486"/>
      <c r="G155" s="480"/>
      <c r="H155" s="483">
        <f>SUM(H129:H153)</f>
        <v>0</v>
      </c>
    </row>
    <row r="156" spans="1:9" ht="14.25" customHeight="1" thickTop="1">
      <c r="A156" s="393"/>
      <c r="B156" s="412"/>
      <c r="C156" s="393"/>
      <c r="D156" s="393"/>
      <c r="E156" s="393"/>
      <c r="F156" s="393"/>
      <c r="G156" s="444"/>
      <c r="H156" s="393"/>
      <c r="I156" s="31"/>
    </row>
    <row r="157" spans="1:9" ht="14.25" customHeight="1">
      <c r="A157" s="393"/>
      <c r="B157" s="412"/>
      <c r="C157" s="393"/>
      <c r="D157" s="393"/>
      <c r="E157" s="393"/>
      <c r="F157" s="393"/>
      <c r="G157" s="444"/>
      <c r="H157" s="393"/>
      <c r="I157" s="31"/>
    </row>
    <row r="158" spans="1:9">
      <c r="A158" s="392"/>
      <c r="B158" s="392" t="s">
        <v>8</v>
      </c>
      <c r="C158" s="392" t="s">
        <v>167</v>
      </c>
      <c r="D158" s="392"/>
      <c r="E158" s="392"/>
      <c r="F158" s="392"/>
      <c r="G158" s="447"/>
      <c r="H158" s="392"/>
    </row>
    <row r="159" spans="1:9" ht="14.25" customHeight="1">
      <c r="A159" s="393"/>
      <c r="B159" s="412"/>
      <c r="C159" s="393"/>
      <c r="D159" s="393"/>
      <c r="E159" s="393"/>
      <c r="F159" s="393"/>
      <c r="G159" s="444"/>
      <c r="H159" s="393"/>
      <c r="I159" s="31"/>
    </row>
    <row r="160" spans="1:9" ht="14.25" customHeight="1">
      <c r="A160" s="393"/>
      <c r="B160" s="412"/>
      <c r="C160" s="388" t="s">
        <v>5</v>
      </c>
      <c r="D160" s="388"/>
      <c r="E160" s="393"/>
      <c r="F160" s="393"/>
      <c r="G160" s="444"/>
      <c r="H160" s="393"/>
      <c r="I160" s="31"/>
    </row>
    <row r="161" spans="1:9" ht="14.25" customHeight="1">
      <c r="A161" s="393"/>
      <c r="B161" s="412"/>
      <c r="C161" s="393"/>
      <c r="D161" s="393"/>
      <c r="E161" s="393"/>
      <c r="F161" s="393"/>
      <c r="G161" s="444"/>
      <c r="H161" s="393"/>
      <c r="I161" s="31"/>
    </row>
    <row r="162" spans="1:9" ht="42" customHeight="1">
      <c r="A162" s="393"/>
      <c r="B162" s="412"/>
      <c r="C162" s="395" t="s">
        <v>128</v>
      </c>
      <c r="D162" s="396"/>
      <c r="E162" s="393"/>
      <c r="F162" s="393"/>
      <c r="G162" s="444"/>
      <c r="H162" s="393"/>
      <c r="I162" s="31"/>
    </row>
    <row r="163" spans="1:9" ht="42" customHeight="1">
      <c r="A163" s="393"/>
      <c r="B163" s="412"/>
      <c r="C163" s="395" t="s">
        <v>129</v>
      </c>
      <c r="D163" s="396"/>
      <c r="E163" s="393"/>
      <c r="F163" s="393"/>
      <c r="G163" s="444"/>
      <c r="H163" s="393"/>
      <c r="I163" s="31"/>
    </row>
    <row r="164" spans="1:9" ht="57" customHeight="1">
      <c r="A164" s="393"/>
      <c r="B164" s="412"/>
      <c r="C164" s="395" t="s">
        <v>130</v>
      </c>
      <c r="D164" s="396"/>
      <c r="E164" s="393"/>
      <c r="F164" s="393"/>
      <c r="G164" s="444"/>
      <c r="H164" s="393"/>
      <c r="I164" s="31"/>
    </row>
    <row r="165" spans="1:9" ht="94.5" customHeight="1">
      <c r="A165" s="393"/>
      <c r="B165" s="412"/>
      <c r="C165" s="395" t="s">
        <v>131</v>
      </c>
      <c r="D165" s="396"/>
      <c r="E165" s="393"/>
      <c r="F165" s="393"/>
      <c r="G165" s="444"/>
      <c r="H165" s="393"/>
      <c r="I165" s="31"/>
    </row>
    <row r="166" spans="1:9" ht="69" customHeight="1">
      <c r="A166" s="393"/>
      <c r="B166" s="412"/>
      <c r="C166" s="395" t="s">
        <v>132</v>
      </c>
      <c r="D166" s="396"/>
      <c r="E166" s="393"/>
      <c r="F166" s="393"/>
      <c r="G166" s="444"/>
      <c r="H166" s="393"/>
      <c r="I166" s="31"/>
    </row>
    <row r="167" spans="1:9" ht="68.25" customHeight="1">
      <c r="A167" s="393"/>
      <c r="B167" s="412"/>
      <c r="C167" s="395" t="s">
        <v>133</v>
      </c>
      <c r="D167" s="396"/>
      <c r="E167" s="393"/>
      <c r="F167" s="393"/>
      <c r="G167" s="444"/>
      <c r="H167" s="393"/>
      <c r="I167" s="31"/>
    </row>
    <row r="168" spans="1:9" ht="44.25" customHeight="1">
      <c r="A168" s="393"/>
      <c r="B168" s="412"/>
      <c r="C168" s="395" t="s">
        <v>134</v>
      </c>
      <c r="D168" s="396"/>
      <c r="E168" s="393"/>
      <c r="F168" s="393"/>
      <c r="G168" s="444"/>
      <c r="H168" s="393"/>
      <c r="I168" s="31"/>
    </row>
    <row r="169" spans="1:9" ht="117.75" customHeight="1">
      <c r="A169" s="393"/>
      <c r="B169" s="412"/>
      <c r="C169" s="395" t="s">
        <v>135</v>
      </c>
      <c r="D169" s="396"/>
      <c r="E169" s="393"/>
      <c r="F169" s="393"/>
      <c r="G169" s="444"/>
      <c r="H169" s="393"/>
      <c r="I169" s="31"/>
    </row>
    <row r="170" spans="1:9" ht="55.5" customHeight="1">
      <c r="A170" s="393"/>
      <c r="B170" s="412"/>
      <c r="C170" s="395" t="s">
        <v>136</v>
      </c>
      <c r="D170" s="396"/>
      <c r="E170" s="393"/>
      <c r="F170" s="393"/>
      <c r="G170" s="444"/>
      <c r="H170" s="393"/>
      <c r="I170" s="31"/>
    </row>
    <row r="171" spans="1:9" ht="27" customHeight="1">
      <c r="A171" s="393"/>
      <c r="B171" s="412"/>
      <c r="C171" s="395" t="s">
        <v>137</v>
      </c>
      <c r="D171" s="396"/>
      <c r="E171" s="393"/>
      <c r="F171" s="393"/>
      <c r="G171" s="444"/>
      <c r="H171" s="393"/>
      <c r="I171" s="31"/>
    </row>
    <row r="172" spans="1:9" ht="42" customHeight="1">
      <c r="A172" s="393"/>
      <c r="B172" s="412"/>
      <c r="C172" s="395" t="s">
        <v>138</v>
      </c>
      <c r="D172" s="396"/>
      <c r="E172" s="393"/>
      <c r="F172" s="393"/>
      <c r="G172" s="444"/>
      <c r="H172" s="393"/>
      <c r="I172" s="31"/>
    </row>
    <row r="173" spans="1:9" ht="31.5" customHeight="1">
      <c r="A173" s="393"/>
      <c r="B173" s="412"/>
      <c r="C173" s="395" t="s">
        <v>139</v>
      </c>
      <c r="D173" s="396"/>
      <c r="E173" s="393"/>
      <c r="F173" s="393"/>
      <c r="G173" s="444"/>
      <c r="H173" s="393"/>
      <c r="I173" s="31"/>
    </row>
    <row r="174" spans="1:9" ht="14.25" customHeight="1">
      <c r="A174" s="393"/>
      <c r="B174" s="412"/>
      <c r="C174" s="393"/>
      <c r="D174" s="393"/>
      <c r="E174" s="393"/>
      <c r="F174" s="393"/>
      <c r="G174" s="444"/>
      <c r="H174" s="393"/>
      <c r="I174" s="31"/>
    </row>
    <row r="175" spans="1:9" ht="14.25" customHeight="1">
      <c r="A175" s="393"/>
      <c r="B175" s="412"/>
      <c r="C175" s="393"/>
      <c r="D175" s="393"/>
      <c r="E175" s="393"/>
      <c r="F175" s="393"/>
      <c r="G175" s="444"/>
      <c r="H175" s="393"/>
      <c r="I175" s="31"/>
    </row>
    <row r="176" spans="1:9" ht="145.5" customHeight="1">
      <c r="A176" s="393"/>
      <c r="B176" s="400">
        <f>MAX($A$1:B175)+1</f>
        <v>27</v>
      </c>
      <c r="C176" s="401" t="s">
        <v>456</v>
      </c>
      <c r="D176" s="396"/>
      <c r="E176" s="402" t="s">
        <v>0</v>
      </c>
      <c r="F176" s="403">
        <v>1.2</v>
      </c>
      <c r="G176" s="30">
        <v>0</v>
      </c>
      <c r="H176" s="434">
        <f>F176*G176</f>
        <v>0</v>
      </c>
    </row>
    <row r="177" spans="1:9" ht="14.25" customHeight="1">
      <c r="A177" s="393"/>
      <c r="B177" s="412"/>
      <c r="C177" s="393"/>
      <c r="D177" s="393"/>
      <c r="E177" s="393"/>
      <c r="F177" s="393"/>
      <c r="G177" s="444"/>
      <c r="H177" s="393"/>
      <c r="I177" s="31"/>
    </row>
    <row r="178" spans="1:9" ht="125.25" customHeight="1">
      <c r="A178" s="393"/>
      <c r="B178" s="400">
        <f>MAX($A$1:B177)+1</f>
        <v>28</v>
      </c>
      <c r="C178" s="401" t="s">
        <v>444</v>
      </c>
      <c r="D178" s="396"/>
      <c r="E178" s="402" t="s">
        <v>0</v>
      </c>
      <c r="F178" s="403">
        <v>1.3</v>
      </c>
      <c r="G178" s="30">
        <v>0</v>
      </c>
      <c r="H178" s="434">
        <f>F178*G178</f>
        <v>0</v>
      </c>
    </row>
    <row r="179" spans="1:9" ht="14.25" customHeight="1">
      <c r="A179" s="393"/>
      <c r="B179" s="412"/>
      <c r="C179" s="393"/>
      <c r="D179" s="393"/>
      <c r="E179" s="393"/>
      <c r="F179" s="393"/>
      <c r="G179" s="444"/>
      <c r="H179" s="393"/>
      <c r="I179" s="31"/>
    </row>
    <row r="180" spans="1:9" ht="16.5" customHeight="1" thickBot="1">
      <c r="A180" s="486"/>
      <c r="B180" s="486" t="s">
        <v>8</v>
      </c>
      <c r="C180" s="486" t="s">
        <v>168</v>
      </c>
      <c r="D180" s="486"/>
      <c r="E180" s="486"/>
      <c r="F180" s="486"/>
      <c r="G180" s="480"/>
      <c r="H180" s="483">
        <f>SUM(H176:H178)</f>
        <v>0</v>
      </c>
    </row>
    <row r="181" spans="1:9" ht="14.25" customHeight="1" thickTop="1">
      <c r="A181" s="393"/>
      <c r="B181" s="412"/>
      <c r="C181" s="393"/>
      <c r="D181" s="393"/>
      <c r="E181" s="393"/>
      <c r="F181" s="393"/>
      <c r="G181" s="444"/>
      <c r="H181" s="393"/>
      <c r="I181" s="31"/>
    </row>
    <row r="182" spans="1:9" ht="14.25" customHeight="1">
      <c r="A182" s="393"/>
      <c r="B182" s="412"/>
      <c r="C182" s="393"/>
      <c r="D182" s="393"/>
      <c r="E182" s="393"/>
      <c r="F182" s="393"/>
      <c r="G182" s="444"/>
      <c r="H182" s="393"/>
      <c r="I182" s="31"/>
    </row>
    <row r="183" spans="1:9">
      <c r="A183" s="392"/>
      <c r="B183" s="392" t="s">
        <v>9</v>
      </c>
      <c r="C183" s="392" t="s">
        <v>169</v>
      </c>
      <c r="D183" s="392"/>
      <c r="E183" s="392"/>
      <c r="F183" s="392"/>
      <c r="G183" s="447"/>
      <c r="H183" s="392"/>
    </row>
    <row r="184" spans="1:9" ht="14.25" customHeight="1">
      <c r="A184" s="393"/>
      <c r="B184" s="412"/>
      <c r="C184" s="393"/>
      <c r="D184" s="393"/>
      <c r="E184" s="393"/>
      <c r="F184" s="393"/>
      <c r="G184" s="444"/>
      <c r="H184" s="393"/>
      <c r="I184" s="31"/>
    </row>
    <row r="185" spans="1:9" ht="14.25" customHeight="1">
      <c r="A185" s="393"/>
      <c r="B185" s="412"/>
      <c r="C185" s="388" t="s">
        <v>191</v>
      </c>
      <c r="D185" s="388"/>
      <c r="E185" s="393"/>
      <c r="F185" s="393"/>
      <c r="G185" s="444"/>
      <c r="H185" s="393"/>
      <c r="I185" s="31"/>
    </row>
    <row r="186" spans="1:9" ht="14.25" customHeight="1">
      <c r="A186" s="393"/>
      <c r="B186" s="412"/>
      <c r="C186" s="393"/>
      <c r="D186" s="393"/>
      <c r="E186" s="393"/>
      <c r="F186" s="393"/>
      <c r="G186" s="444"/>
      <c r="H186" s="393"/>
      <c r="I186" s="31"/>
    </row>
    <row r="187" spans="1:9" ht="29.25" customHeight="1">
      <c r="A187" s="393"/>
      <c r="B187" s="412"/>
      <c r="C187" s="395" t="s">
        <v>171</v>
      </c>
      <c r="D187" s="396"/>
      <c r="E187" s="393"/>
      <c r="F187" s="393"/>
      <c r="G187" s="444"/>
      <c r="H187" s="393"/>
      <c r="I187" s="31"/>
    </row>
    <row r="188" spans="1:9" ht="54" customHeight="1">
      <c r="A188" s="393"/>
      <c r="B188" s="412"/>
      <c r="C188" s="395" t="s">
        <v>172</v>
      </c>
      <c r="D188" s="396"/>
      <c r="E188" s="393"/>
      <c r="F188" s="393"/>
      <c r="G188" s="444"/>
      <c r="H188" s="393"/>
      <c r="I188" s="31"/>
    </row>
    <row r="189" spans="1:9" ht="80.25" customHeight="1">
      <c r="A189" s="393"/>
      <c r="B189" s="412"/>
      <c r="C189" s="395" t="s">
        <v>173</v>
      </c>
      <c r="D189" s="396"/>
      <c r="E189" s="393"/>
      <c r="F189" s="393"/>
      <c r="G189" s="444"/>
      <c r="H189" s="393"/>
      <c r="I189" s="31"/>
    </row>
    <row r="190" spans="1:9" ht="33.75" customHeight="1">
      <c r="A190" s="393"/>
      <c r="B190" s="412"/>
      <c r="C190" s="395" t="s">
        <v>174</v>
      </c>
      <c r="D190" s="396"/>
      <c r="E190" s="393"/>
      <c r="F190" s="393"/>
      <c r="G190" s="444"/>
      <c r="H190" s="393"/>
      <c r="I190" s="31"/>
    </row>
    <row r="191" spans="1:9" ht="82.5" customHeight="1">
      <c r="A191" s="393"/>
      <c r="B191" s="412"/>
      <c r="C191" s="395" t="s">
        <v>175</v>
      </c>
      <c r="D191" s="396"/>
      <c r="E191" s="393"/>
      <c r="F191" s="393"/>
      <c r="G191" s="444"/>
      <c r="H191" s="393"/>
      <c r="I191" s="31"/>
    </row>
    <row r="192" spans="1:9" ht="14.25" customHeight="1">
      <c r="A192" s="393"/>
      <c r="B192" s="412"/>
      <c r="C192" s="419" t="s">
        <v>176</v>
      </c>
      <c r="D192" s="420"/>
      <c r="E192" s="393"/>
      <c r="F192" s="393"/>
      <c r="G192" s="444"/>
      <c r="H192" s="393"/>
      <c r="I192" s="31"/>
    </row>
    <row r="193" spans="1:9" ht="14.25" customHeight="1">
      <c r="A193" s="393"/>
      <c r="B193" s="412"/>
      <c r="C193" s="419" t="s">
        <v>177</v>
      </c>
      <c r="D193" s="420"/>
      <c r="E193" s="393"/>
      <c r="F193" s="393"/>
      <c r="G193" s="444"/>
      <c r="H193" s="393"/>
      <c r="I193" s="31"/>
    </row>
    <row r="194" spans="1:9" ht="14.25" customHeight="1">
      <c r="A194" s="393"/>
      <c r="B194" s="412"/>
      <c r="C194" s="419" t="s">
        <v>178</v>
      </c>
      <c r="D194" s="420"/>
      <c r="E194" s="393"/>
      <c r="F194" s="393"/>
      <c r="G194" s="444"/>
      <c r="H194" s="393"/>
      <c r="I194" s="31"/>
    </row>
    <row r="195" spans="1:9" ht="14.25" customHeight="1">
      <c r="A195" s="393"/>
      <c r="B195" s="412"/>
      <c r="C195" s="419" t="s">
        <v>179</v>
      </c>
      <c r="D195" s="420"/>
      <c r="E195" s="393"/>
      <c r="F195" s="393"/>
      <c r="G195" s="444"/>
      <c r="H195" s="393"/>
      <c r="I195" s="31"/>
    </row>
    <row r="196" spans="1:9" ht="14.25" customHeight="1">
      <c r="A196" s="393"/>
      <c r="B196" s="412"/>
      <c r="C196" s="419" t="s">
        <v>180</v>
      </c>
      <c r="D196" s="420"/>
      <c r="E196" s="393"/>
      <c r="F196" s="393"/>
      <c r="G196" s="444"/>
      <c r="H196" s="393"/>
      <c r="I196" s="31"/>
    </row>
    <row r="197" spans="1:9" ht="14.25" customHeight="1">
      <c r="A197" s="393"/>
      <c r="B197" s="412"/>
      <c r="C197" s="419" t="s">
        <v>181</v>
      </c>
      <c r="D197" s="420"/>
      <c r="E197" s="393"/>
      <c r="F197" s="393"/>
      <c r="G197" s="444"/>
      <c r="H197" s="393"/>
      <c r="I197" s="31"/>
    </row>
    <row r="198" spans="1:9" ht="28.5" customHeight="1">
      <c r="A198" s="393"/>
      <c r="B198" s="412"/>
      <c r="C198" s="395" t="s">
        <v>182</v>
      </c>
      <c r="D198" s="396"/>
      <c r="E198" s="393"/>
      <c r="F198" s="393"/>
      <c r="G198" s="444"/>
      <c r="H198" s="393"/>
      <c r="I198" s="31"/>
    </row>
    <row r="199" spans="1:9" ht="14.25" customHeight="1">
      <c r="A199" s="393"/>
      <c r="B199" s="412"/>
      <c r="C199" s="419" t="s">
        <v>183</v>
      </c>
      <c r="D199" s="420"/>
      <c r="E199" s="393"/>
      <c r="F199" s="393"/>
      <c r="G199" s="444"/>
      <c r="H199" s="393"/>
      <c r="I199" s="31"/>
    </row>
    <row r="200" spans="1:9" ht="30.75" customHeight="1">
      <c r="A200" s="393"/>
      <c r="B200" s="412"/>
      <c r="C200" s="395" t="s">
        <v>184</v>
      </c>
      <c r="D200" s="396"/>
      <c r="E200" s="393"/>
      <c r="F200" s="393"/>
      <c r="G200" s="444"/>
      <c r="H200" s="393"/>
      <c r="I200" s="31"/>
    </row>
    <row r="201" spans="1:9" ht="14.25" customHeight="1">
      <c r="A201" s="393"/>
      <c r="B201" s="412"/>
      <c r="C201" s="419" t="s">
        <v>185</v>
      </c>
      <c r="D201" s="420"/>
      <c r="E201" s="393"/>
      <c r="F201" s="393"/>
      <c r="G201" s="444"/>
      <c r="H201" s="393"/>
      <c r="I201" s="31"/>
    </row>
    <row r="202" spans="1:9" ht="31.5" customHeight="1">
      <c r="A202" s="393"/>
      <c r="B202" s="412"/>
      <c r="C202" s="395" t="s">
        <v>186</v>
      </c>
      <c r="D202" s="396"/>
      <c r="E202" s="393"/>
      <c r="F202" s="393"/>
      <c r="G202" s="444"/>
      <c r="H202" s="393"/>
      <c r="I202" s="31"/>
    </row>
    <row r="203" spans="1:9" ht="14.25" customHeight="1">
      <c r="A203" s="393"/>
      <c r="B203" s="412"/>
      <c r="C203" s="419" t="s">
        <v>187</v>
      </c>
      <c r="D203" s="420"/>
      <c r="E203" s="393"/>
      <c r="F203" s="393"/>
      <c r="G203" s="444"/>
      <c r="H203" s="393"/>
      <c r="I203" s="31"/>
    </row>
    <row r="204" spans="1:9" ht="14.25" customHeight="1">
      <c r="A204" s="393"/>
      <c r="B204" s="412"/>
      <c r="C204" s="393"/>
      <c r="D204" s="393"/>
      <c r="E204" s="393"/>
      <c r="F204" s="393"/>
      <c r="G204" s="444"/>
      <c r="H204" s="393"/>
      <c r="I204" s="31"/>
    </row>
    <row r="205" spans="1:9" ht="14.25" customHeight="1">
      <c r="A205" s="393"/>
      <c r="B205" s="412"/>
      <c r="C205" s="423" t="s">
        <v>188</v>
      </c>
      <c r="D205" s="420"/>
      <c r="E205" s="393"/>
      <c r="F205" s="393"/>
      <c r="G205" s="444"/>
      <c r="H205" s="393"/>
      <c r="I205" s="31"/>
    </row>
    <row r="206" spans="1:9" ht="14.25" customHeight="1">
      <c r="A206" s="393"/>
      <c r="B206" s="412"/>
      <c r="C206" s="393"/>
      <c r="D206" s="393"/>
      <c r="E206" s="393"/>
      <c r="F206" s="393"/>
      <c r="G206" s="444"/>
      <c r="H206" s="393"/>
      <c r="I206" s="31"/>
    </row>
    <row r="207" spans="1:9" ht="109.5" customHeight="1">
      <c r="A207" s="393"/>
      <c r="B207" s="412"/>
      <c r="C207" s="395" t="s">
        <v>189</v>
      </c>
      <c r="D207" s="396"/>
      <c r="E207" s="393"/>
      <c r="F207" s="393"/>
      <c r="G207" s="444"/>
      <c r="H207" s="393"/>
      <c r="I207" s="31"/>
    </row>
    <row r="208" spans="1:9" ht="130.5" customHeight="1">
      <c r="A208" s="393"/>
      <c r="B208" s="412"/>
      <c r="C208" s="395" t="s">
        <v>190</v>
      </c>
      <c r="D208" s="396"/>
      <c r="E208" s="393"/>
      <c r="F208" s="393"/>
      <c r="G208" s="444"/>
      <c r="H208" s="393"/>
      <c r="I208" s="31"/>
    </row>
    <row r="209" spans="1:9" ht="14.25" customHeight="1">
      <c r="A209" s="393"/>
      <c r="B209" s="412"/>
      <c r="C209" s="393"/>
      <c r="D209" s="393"/>
      <c r="E209" s="393"/>
      <c r="F209" s="393"/>
      <c r="G209" s="444"/>
      <c r="H209" s="393"/>
      <c r="I209" s="31"/>
    </row>
    <row r="210" spans="1:9" ht="14.25" customHeight="1">
      <c r="A210" s="393"/>
      <c r="B210" s="412"/>
      <c r="C210" s="424" t="s">
        <v>192</v>
      </c>
      <c r="D210" s="424"/>
      <c r="E210" s="393"/>
      <c r="F210" s="393"/>
      <c r="G210" s="444"/>
      <c r="H210" s="393"/>
      <c r="I210" s="31"/>
    </row>
    <row r="211" spans="1:9" ht="14.25" customHeight="1">
      <c r="A211" s="393"/>
      <c r="B211" s="412"/>
      <c r="C211" s="393"/>
      <c r="D211" s="393"/>
      <c r="E211" s="393"/>
      <c r="F211" s="393"/>
      <c r="G211" s="444"/>
      <c r="H211" s="393"/>
      <c r="I211" s="31"/>
    </row>
    <row r="212" spans="1:9" ht="91.5" customHeight="1">
      <c r="A212" s="393"/>
      <c r="B212" s="412"/>
      <c r="C212" s="395" t="s">
        <v>194</v>
      </c>
      <c r="D212" s="396"/>
      <c r="E212" s="393"/>
      <c r="F212" s="393"/>
      <c r="G212" s="444"/>
      <c r="H212" s="393"/>
      <c r="I212" s="31"/>
    </row>
    <row r="213" spans="1:9" ht="70.5" customHeight="1">
      <c r="A213" s="393"/>
      <c r="B213" s="412"/>
      <c r="C213" s="395" t="s">
        <v>193</v>
      </c>
      <c r="D213" s="396"/>
      <c r="E213" s="393"/>
      <c r="F213" s="393"/>
      <c r="G213" s="444"/>
      <c r="H213" s="393"/>
      <c r="I213" s="31"/>
    </row>
    <row r="214" spans="1:9" ht="16.5" customHeight="1">
      <c r="A214" s="393"/>
      <c r="B214" s="412"/>
      <c r="C214" s="419" t="s">
        <v>176</v>
      </c>
      <c r="D214" s="420"/>
      <c r="E214" s="393"/>
      <c r="F214" s="393"/>
      <c r="G214" s="444"/>
      <c r="H214" s="393"/>
      <c r="I214" s="31"/>
    </row>
    <row r="215" spans="1:9" ht="16.5" customHeight="1">
      <c r="A215" s="393"/>
      <c r="B215" s="412"/>
      <c r="C215" s="419" t="s">
        <v>177</v>
      </c>
      <c r="D215" s="420"/>
      <c r="E215" s="393"/>
      <c r="F215" s="393"/>
      <c r="G215" s="444"/>
      <c r="H215" s="393"/>
      <c r="I215" s="31"/>
    </row>
    <row r="216" spans="1:9" ht="16.5" customHeight="1">
      <c r="A216" s="393"/>
      <c r="B216" s="412"/>
      <c r="C216" s="419" t="s">
        <v>178</v>
      </c>
      <c r="D216" s="420"/>
      <c r="E216" s="393"/>
      <c r="F216" s="393"/>
      <c r="G216" s="444"/>
      <c r="H216" s="393"/>
      <c r="I216" s="31"/>
    </row>
    <row r="217" spans="1:9" ht="16.5" customHeight="1">
      <c r="A217" s="393"/>
      <c r="B217" s="412"/>
      <c r="C217" s="425" t="s">
        <v>179</v>
      </c>
      <c r="D217" s="425"/>
      <c r="E217" s="393"/>
      <c r="F217" s="393"/>
      <c r="G217" s="444"/>
      <c r="H217" s="393"/>
      <c r="I217" s="31"/>
    </row>
    <row r="218" spans="1:9" ht="16.5" customHeight="1">
      <c r="A218" s="393"/>
      <c r="B218" s="412"/>
      <c r="C218" s="425" t="s">
        <v>180</v>
      </c>
      <c r="D218" s="425"/>
      <c r="E218" s="393"/>
      <c r="F218" s="393"/>
      <c r="G218" s="444"/>
      <c r="H218" s="393"/>
      <c r="I218" s="31"/>
    </row>
    <row r="219" spans="1:9" ht="16.5" customHeight="1">
      <c r="A219" s="393"/>
      <c r="B219" s="412"/>
      <c r="C219" s="419" t="s">
        <v>181</v>
      </c>
      <c r="D219" s="420"/>
      <c r="E219" s="393"/>
      <c r="F219" s="393"/>
      <c r="G219" s="444"/>
      <c r="H219" s="393"/>
      <c r="I219" s="31"/>
    </row>
    <row r="220" spans="1:9" ht="16.5" customHeight="1">
      <c r="A220" s="393"/>
      <c r="B220" s="412"/>
      <c r="C220" s="395" t="s">
        <v>182</v>
      </c>
      <c r="D220" s="396"/>
      <c r="E220" s="393"/>
      <c r="F220" s="393"/>
      <c r="G220" s="444"/>
      <c r="H220" s="393"/>
      <c r="I220" s="31"/>
    </row>
    <row r="221" spans="1:9" ht="16.5" customHeight="1">
      <c r="A221" s="393"/>
      <c r="B221" s="412"/>
      <c r="C221" s="419" t="s">
        <v>183</v>
      </c>
      <c r="D221" s="420"/>
      <c r="E221" s="393"/>
      <c r="F221" s="393"/>
      <c r="G221" s="444"/>
      <c r="H221" s="393"/>
      <c r="I221" s="31"/>
    </row>
    <row r="222" spans="1:9" ht="16.5" customHeight="1">
      <c r="A222" s="393"/>
      <c r="B222" s="412"/>
      <c r="C222" s="395" t="s">
        <v>184</v>
      </c>
      <c r="D222" s="396"/>
      <c r="E222" s="393"/>
      <c r="F222" s="393"/>
      <c r="G222" s="444"/>
      <c r="H222" s="393"/>
      <c r="I222" s="31"/>
    </row>
    <row r="223" spans="1:9" ht="16.5" customHeight="1">
      <c r="A223" s="393"/>
      <c r="B223" s="412"/>
      <c r="C223" s="425" t="s">
        <v>185</v>
      </c>
      <c r="D223" s="425"/>
      <c r="E223" s="393"/>
      <c r="F223" s="393"/>
      <c r="G223" s="444"/>
      <c r="H223" s="393"/>
      <c r="I223" s="31"/>
    </row>
    <row r="224" spans="1:9" ht="16.5" customHeight="1">
      <c r="A224" s="393"/>
      <c r="B224" s="412"/>
      <c r="C224" s="395" t="s">
        <v>186</v>
      </c>
      <c r="D224" s="396"/>
      <c r="E224" s="393"/>
      <c r="F224" s="393"/>
      <c r="G224" s="444"/>
      <c r="H224" s="393"/>
      <c r="I224" s="31"/>
    </row>
    <row r="225" spans="1:9" ht="16.5" customHeight="1">
      <c r="A225" s="393"/>
      <c r="B225" s="412"/>
      <c r="C225" s="419" t="s">
        <v>187</v>
      </c>
      <c r="D225" s="420"/>
      <c r="E225" s="393"/>
      <c r="F225" s="393"/>
      <c r="G225" s="444"/>
      <c r="H225" s="393"/>
      <c r="I225" s="31"/>
    </row>
    <row r="226" spans="1:9" ht="16.5" customHeight="1">
      <c r="A226" s="393"/>
      <c r="B226" s="412"/>
      <c r="C226" s="426"/>
      <c r="D226" s="426"/>
      <c r="E226" s="393"/>
      <c r="F226" s="393"/>
      <c r="G226" s="444"/>
      <c r="H226" s="393"/>
      <c r="I226" s="31"/>
    </row>
    <row r="227" spans="1:9" ht="14.25" customHeight="1">
      <c r="A227" s="393"/>
      <c r="B227" s="412"/>
      <c r="C227" s="424" t="s">
        <v>195</v>
      </c>
      <c r="D227" s="424"/>
      <c r="E227" s="393"/>
      <c r="F227" s="393"/>
      <c r="G227" s="444"/>
      <c r="H227" s="393"/>
      <c r="I227" s="31"/>
    </row>
    <row r="228" spans="1:9" ht="14.25" customHeight="1">
      <c r="A228" s="393"/>
      <c r="B228" s="412"/>
      <c r="C228" s="393"/>
      <c r="D228" s="393"/>
      <c r="E228" s="393"/>
      <c r="F228" s="393"/>
      <c r="G228" s="444"/>
      <c r="H228" s="393"/>
      <c r="I228" s="31"/>
    </row>
    <row r="229" spans="1:9" ht="29.25" customHeight="1">
      <c r="A229" s="393"/>
      <c r="B229" s="412"/>
      <c r="C229" s="395" t="s">
        <v>196</v>
      </c>
      <c r="D229" s="396"/>
      <c r="E229" s="393"/>
      <c r="F229" s="393"/>
      <c r="G229" s="444"/>
      <c r="H229" s="393"/>
      <c r="I229" s="31"/>
    </row>
    <row r="230" spans="1:9" ht="44.25" customHeight="1">
      <c r="A230" s="393"/>
      <c r="B230" s="412"/>
      <c r="C230" s="395" t="s">
        <v>197</v>
      </c>
      <c r="D230" s="396"/>
      <c r="E230" s="393"/>
      <c r="F230" s="393"/>
      <c r="G230" s="444"/>
      <c r="H230" s="393"/>
      <c r="I230" s="31"/>
    </row>
    <row r="231" spans="1:9" ht="29.25" customHeight="1">
      <c r="A231" s="393"/>
      <c r="B231" s="412"/>
      <c r="C231" s="395" t="s">
        <v>198</v>
      </c>
      <c r="D231" s="396"/>
      <c r="E231" s="393"/>
      <c r="F231" s="393"/>
      <c r="G231" s="444"/>
      <c r="H231" s="393"/>
      <c r="I231" s="31"/>
    </row>
    <row r="232" spans="1:9" ht="82.5" customHeight="1">
      <c r="A232" s="393"/>
      <c r="B232" s="412"/>
      <c r="C232" s="395" t="s">
        <v>199</v>
      </c>
      <c r="D232" s="396"/>
      <c r="E232" s="393"/>
      <c r="F232" s="393"/>
      <c r="G232" s="444"/>
      <c r="H232" s="393"/>
      <c r="I232" s="31"/>
    </row>
    <row r="233" spans="1:9" ht="14.25" customHeight="1">
      <c r="A233" s="393"/>
      <c r="B233" s="412"/>
      <c r="C233" s="395" t="s">
        <v>200</v>
      </c>
      <c r="D233" s="396"/>
      <c r="E233" s="393"/>
      <c r="F233" s="393"/>
      <c r="G233" s="444"/>
      <c r="H233" s="393"/>
      <c r="I233" s="31"/>
    </row>
    <row r="234" spans="1:9" ht="38.25" customHeight="1">
      <c r="A234" s="393"/>
      <c r="B234" s="412"/>
      <c r="C234" s="395" t="s">
        <v>203</v>
      </c>
      <c r="D234" s="396"/>
      <c r="E234" s="393"/>
      <c r="F234" s="393"/>
      <c r="G234" s="444"/>
      <c r="H234" s="393"/>
      <c r="I234" s="31"/>
    </row>
    <row r="235" spans="1:9" ht="41.25" customHeight="1">
      <c r="A235" s="393"/>
      <c r="B235" s="412"/>
      <c r="C235" s="395" t="s">
        <v>201</v>
      </c>
      <c r="D235" s="396"/>
      <c r="E235" s="393"/>
      <c r="F235" s="393"/>
      <c r="G235" s="444"/>
      <c r="H235" s="393"/>
      <c r="I235" s="31"/>
    </row>
    <row r="236" spans="1:9" ht="102.75" customHeight="1">
      <c r="A236" s="393"/>
      <c r="B236" s="412"/>
      <c r="C236" s="395" t="s">
        <v>202</v>
      </c>
      <c r="D236" s="396"/>
      <c r="E236" s="393"/>
      <c r="F236" s="393"/>
      <c r="G236" s="444"/>
      <c r="H236" s="393"/>
      <c r="I236" s="31"/>
    </row>
    <row r="237" spans="1:9" ht="14.25" customHeight="1">
      <c r="A237" s="393"/>
      <c r="B237" s="412"/>
      <c r="C237" s="393"/>
      <c r="D237" s="393"/>
      <c r="E237" s="393"/>
      <c r="F237" s="393"/>
      <c r="G237" s="444"/>
      <c r="H237" s="393"/>
      <c r="I237" s="31"/>
    </row>
    <row r="238" spans="1:9" ht="14.25" customHeight="1">
      <c r="A238" s="393"/>
      <c r="B238" s="412"/>
      <c r="C238" s="393"/>
      <c r="D238" s="393"/>
      <c r="E238" s="393"/>
      <c r="F238" s="393"/>
      <c r="G238" s="444"/>
      <c r="H238" s="393"/>
      <c r="I238" s="31"/>
    </row>
    <row r="239" spans="1:9" ht="12.75" customHeight="1">
      <c r="A239" s="393"/>
      <c r="B239" s="400">
        <f>MAX($A$1:B238)+1</f>
        <v>29</v>
      </c>
      <c r="C239" s="411" t="s">
        <v>219</v>
      </c>
      <c r="D239" s="396"/>
      <c r="E239" s="402"/>
      <c r="F239" s="403"/>
      <c r="G239" s="30"/>
      <c r="H239" s="434"/>
      <c r="I239" s="31"/>
    </row>
    <row r="240" spans="1:9" ht="59.25" customHeight="1">
      <c r="A240" s="393"/>
      <c r="B240" s="412"/>
      <c r="C240" s="401" t="s">
        <v>285</v>
      </c>
      <c r="D240" s="396"/>
      <c r="E240" s="402" t="s">
        <v>0</v>
      </c>
      <c r="F240" s="403">
        <v>28</v>
      </c>
      <c r="G240" s="30">
        <v>0</v>
      </c>
      <c r="H240" s="434">
        <f>F240*G240</f>
        <v>0</v>
      </c>
      <c r="I240" s="31"/>
    </row>
    <row r="241" spans="1:9" ht="14.25" customHeight="1">
      <c r="A241" s="393"/>
      <c r="B241" s="412"/>
      <c r="C241" s="393"/>
      <c r="D241" s="393"/>
      <c r="E241" s="393"/>
      <c r="F241" s="393"/>
      <c r="G241" s="444"/>
      <c r="H241" s="393"/>
      <c r="I241" s="31"/>
    </row>
    <row r="242" spans="1:9" ht="106.5" customHeight="1">
      <c r="A242" s="393"/>
      <c r="B242" s="400">
        <f>MAX($A$1:B241)+1</f>
        <v>30</v>
      </c>
      <c r="C242" s="401" t="s">
        <v>253</v>
      </c>
      <c r="D242" s="396"/>
      <c r="E242" s="402"/>
      <c r="F242" s="403"/>
      <c r="G242" s="30"/>
      <c r="H242" s="434"/>
      <c r="I242" s="31"/>
    </row>
    <row r="243" spans="1:9" ht="54.75" customHeight="1">
      <c r="A243" s="393"/>
      <c r="B243" s="412"/>
      <c r="C243" s="401" t="s">
        <v>207</v>
      </c>
      <c r="D243" s="396"/>
      <c r="E243" s="402" t="s">
        <v>0</v>
      </c>
      <c r="F243" s="403">
        <v>6.5</v>
      </c>
      <c r="G243" s="30">
        <v>0</v>
      </c>
      <c r="H243" s="434">
        <f>F243*G243</f>
        <v>0</v>
      </c>
      <c r="I243" s="31"/>
    </row>
    <row r="244" spans="1:9" ht="14.25" customHeight="1">
      <c r="A244" s="393"/>
      <c r="B244" s="412"/>
      <c r="C244" s="393"/>
      <c r="D244" s="393"/>
      <c r="E244" s="393"/>
      <c r="F244" s="393"/>
      <c r="G244" s="444"/>
      <c r="H244" s="393"/>
      <c r="I244" s="31"/>
    </row>
    <row r="245" spans="1:9" ht="47.25" customHeight="1">
      <c r="A245" s="393"/>
      <c r="B245" s="400">
        <f>MAX($A$1:B244)+1</f>
        <v>31</v>
      </c>
      <c r="C245" s="401" t="s">
        <v>481</v>
      </c>
      <c r="D245" s="396"/>
      <c r="E245" s="402" t="s">
        <v>49</v>
      </c>
      <c r="F245" s="403">
        <v>1</v>
      </c>
      <c r="G245" s="30">
        <v>0</v>
      </c>
      <c r="H245" s="434">
        <f>F245*G245</f>
        <v>0</v>
      </c>
      <c r="I245" s="31"/>
    </row>
    <row r="246" spans="1:9" ht="14.25" customHeight="1">
      <c r="A246" s="393"/>
      <c r="B246" s="412"/>
      <c r="C246" s="393"/>
      <c r="D246" s="393"/>
      <c r="E246" s="393"/>
      <c r="F246" s="393"/>
      <c r="G246" s="444"/>
      <c r="H246" s="393"/>
      <c r="I246" s="31"/>
    </row>
    <row r="247" spans="1:9" ht="95.25" customHeight="1">
      <c r="A247" s="393"/>
      <c r="B247" s="400">
        <f>MAX($A$1:B246)+1</f>
        <v>32</v>
      </c>
      <c r="C247" s="401" t="s">
        <v>252</v>
      </c>
      <c r="D247" s="396"/>
      <c r="E247" s="402"/>
      <c r="F247" s="403"/>
      <c r="G247" s="30"/>
      <c r="H247" s="434"/>
      <c r="I247" s="31"/>
    </row>
    <row r="248" spans="1:9" ht="54.75" customHeight="1">
      <c r="A248" s="393"/>
      <c r="B248" s="412"/>
      <c r="C248" s="401" t="s">
        <v>207</v>
      </c>
      <c r="D248" s="396"/>
      <c r="E248" s="402" t="s">
        <v>0</v>
      </c>
      <c r="F248" s="403">
        <v>28</v>
      </c>
      <c r="G248" s="30">
        <v>0</v>
      </c>
      <c r="H248" s="434">
        <f>F248*G248</f>
        <v>0</v>
      </c>
      <c r="I248" s="31"/>
    </row>
    <row r="249" spans="1:9" ht="14.25" customHeight="1">
      <c r="A249" s="393"/>
      <c r="B249" s="412"/>
      <c r="C249" s="393"/>
      <c r="D249" s="393"/>
      <c r="E249" s="393"/>
      <c r="F249" s="393"/>
      <c r="G249" s="444"/>
      <c r="H249" s="393"/>
      <c r="I249" s="31"/>
    </row>
    <row r="250" spans="1:9" ht="47.25" customHeight="1">
      <c r="A250" s="393"/>
      <c r="B250" s="400">
        <f>MAX($A$1:B249)+1</f>
        <v>33</v>
      </c>
      <c r="C250" s="411" t="s">
        <v>484</v>
      </c>
      <c r="D250" s="396"/>
      <c r="E250" s="402" t="s">
        <v>49</v>
      </c>
      <c r="F250" s="403">
        <v>28</v>
      </c>
      <c r="G250" s="30">
        <v>0</v>
      </c>
      <c r="H250" s="434">
        <f>F250*G250</f>
        <v>0</v>
      </c>
      <c r="I250" s="31"/>
    </row>
    <row r="251" spans="1:9" ht="14.25" customHeight="1">
      <c r="A251" s="393"/>
      <c r="B251" s="412"/>
      <c r="C251" s="393"/>
      <c r="D251" s="393"/>
      <c r="E251" s="393"/>
      <c r="F251" s="393"/>
      <c r="G251" s="444"/>
      <c r="H251" s="393"/>
      <c r="I251" s="31"/>
    </row>
    <row r="252" spans="1:9" ht="45" customHeight="1">
      <c r="A252" s="393"/>
      <c r="B252" s="400">
        <f>MAX($A$1:B251)+1</f>
        <v>34</v>
      </c>
      <c r="C252" s="411" t="s">
        <v>455</v>
      </c>
      <c r="D252" s="396"/>
      <c r="E252" s="402" t="s">
        <v>0</v>
      </c>
      <c r="F252" s="403">
        <v>23</v>
      </c>
      <c r="G252" s="30">
        <v>0</v>
      </c>
      <c r="H252" s="434">
        <f>F252*G252</f>
        <v>0</v>
      </c>
      <c r="I252" s="31"/>
    </row>
    <row r="253" spans="1:9" ht="14.25" customHeight="1">
      <c r="A253" s="393"/>
      <c r="B253" s="412"/>
      <c r="C253" s="393"/>
      <c r="D253" s="393"/>
      <c r="E253" s="393"/>
      <c r="F253" s="393"/>
      <c r="G253" s="444"/>
      <c r="H253" s="393"/>
      <c r="I253" s="31"/>
    </row>
    <row r="254" spans="1:9" ht="41.25" customHeight="1">
      <c r="A254" s="393"/>
      <c r="B254" s="400">
        <f>MAX($A$1:B253)+1</f>
        <v>35</v>
      </c>
      <c r="C254" s="411" t="s">
        <v>204</v>
      </c>
      <c r="D254" s="396"/>
      <c r="E254" s="402" t="s">
        <v>0</v>
      </c>
      <c r="F254" s="403">
        <v>6.5</v>
      </c>
      <c r="G254" s="30">
        <v>0</v>
      </c>
      <c r="H254" s="434">
        <f>F254*G254</f>
        <v>0</v>
      </c>
      <c r="I254" s="31"/>
    </row>
    <row r="255" spans="1:9" ht="14.25" customHeight="1">
      <c r="A255" s="393"/>
      <c r="B255" s="412"/>
      <c r="C255" s="393"/>
      <c r="D255" s="393"/>
      <c r="E255" s="393"/>
      <c r="F255" s="393"/>
      <c r="H255" s="393"/>
      <c r="I255" s="31"/>
    </row>
    <row r="256" spans="1:9" ht="41.25" customHeight="1">
      <c r="A256" s="393"/>
      <c r="B256" s="400">
        <f>MAX($A$1:B255)+1</f>
        <v>36</v>
      </c>
      <c r="C256" s="411" t="s">
        <v>470</v>
      </c>
      <c r="D256" s="396"/>
      <c r="E256" s="402" t="s">
        <v>0</v>
      </c>
      <c r="F256" s="403">
        <v>6.5</v>
      </c>
      <c r="G256" s="30">
        <v>0</v>
      </c>
      <c r="H256" s="434">
        <f>F256*G256</f>
        <v>0</v>
      </c>
      <c r="I256" s="31"/>
    </row>
    <row r="257" spans="1:9" ht="14.25" customHeight="1">
      <c r="A257" s="393"/>
      <c r="B257" s="412"/>
      <c r="C257" s="393"/>
      <c r="D257" s="393"/>
      <c r="E257" s="393"/>
      <c r="F257" s="393"/>
      <c r="G257" s="444"/>
      <c r="H257" s="393"/>
      <c r="I257" s="31"/>
    </row>
    <row r="258" spans="1:9" ht="55.5" customHeight="1">
      <c r="A258" s="393"/>
      <c r="B258" s="400">
        <f>MAX($A$1:B257)+1</f>
        <v>37</v>
      </c>
      <c r="C258" s="411" t="s">
        <v>206</v>
      </c>
      <c r="D258" s="396"/>
      <c r="E258" s="402"/>
      <c r="F258" s="403"/>
      <c r="G258" s="30"/>
      <c r="H258" s="434"/>
      <c r="I258" s="31"/>
    </row>
    <row r="259" spans="1:9" ht="45.75" customHeight="1">
      <c r="A259" s="393"/>
      <c r="B259" s="412"/>
      <c r="C259" s="401" t="s">
        <v>221</v>
      </c>
      <c r="D259" s="396"/>
      <c r="E259" s="402" t="s">
        <v>0</v>
      </c>
      <c r="F259" s="403">
        <v>28</v>
      </c>
      <c r="G259" s="30">
        <v>0</v>
      </c>
      <c r="H259" s="434">
        <f>F259*G259</f>
        <v>0</v>
      </c>
      <c r="I259" s="31"/>
    </row>
    <row r="260" spans="1:9" ht="14.25" customHeight="1">
      <c r="A260" s="393"/>
      <c r="B260" s="412"/>
      <c r="C260" s="393"/>
      <c r="D260" s="393"/>
      <c r="E260" s="393"/>
      <c r="F260" s="393"/>
      <c r="G260" s="444"/>
      <c r="H260" s="393"/>
      <c r="I260" s="31"/>
    </row>
    <row r="261" spans="1:9" ht="109.5" customHeight="1">
      <c r="A261" s="393"/>
      <c r="B261" s="400">
        <f>MAX($A$1:B259)+1</f>
        <v>38</v>
      </c>
      <c r="C261" s="411" t="s">
        <v>205</v>
      </c>
      <c r="D261" s="396"/>
      <c r="E261" s="402"/>
      <c r="F261" s="403"/>
      <c r="G261" s="30"/>
      <c r="H261" s="434"/>
      <c r="I261" s="31"/>
    </row>
    <row r="262" spans="1:9" ht="43.5" customHeight="1">
      <c r="A262" s="393"/>
      <c r="B262" s="412"/>
      <c r="C262" s="401" t="s">
        <v>220</v>
      </c>
      <c r="D262" s="396"/>
      <c r="E262" s="402" t="s">
        <v>0</v>
      </c>
      <c r="F262" s="403">
        <v>28</v>
      </c>
      <c r="G262" s="30">
        <v>0</v>
      </c>
      <c r="H262" s="434">
        <f>F262*G262</f>
        <v>0</v>
      </c>
      <c r="I262" s="31"/>
    </row>
    <row r="263" spans="1:9" ht="14.25" customHeight="1">
      <c r="A263" s="393"/>
      <c r="B263" s="412"/>
      <c r="C263" s="393"/>
      <c r="D263" s="393"/>
      <c r="E263" s="393"/>
      <c r="F263" s="393"/>
      <c r="G263" s="444"/>
      <c r="H263" s="393"/>
      <c r="I263" s="31"/>
    </row>
    <row r="264" spans="1:9" ht="16.5" customHeight="1" thickBot="1">
      <c r="A264" s="486"/>
      <c r="B264" s="486" t="s">
        <v>9</v>
      </c>
      <c r="C264" s="486" t="s">
        <v>170</v>
      </c>
      <c r="D264" s="486"/>
      <c r="E264" s="486"/>
      <c r="F264" s="486"/>
      <c r="G264" s="480"/>
      <c r="H264" s="483">
        <f>SUM(H238:H262)</f>
        <v>0</v>
      </c>
    </row>
    <row r="265" spans="1:9" ht="14.25" customHeight="1" thickTop="1">
      <c r="A265" s="393"/>
      <c r="B265" s="412"/>
      <c r="C265" s="393"/>
      <c r="D265" s="393"/>
      <c r="E265" s="393"/>
      <c r="F265" s="393"/>
      <c r="G265" s="444"/>
      <c r="H265" s="393"/>
      <c r="I265" s="31"/>
    </row>
    <row r="266" spans="1:9" ht="14.25" customHeight="1">
      <c r="A266" s="393"/>
      <c r="B266" s="412"/>
      <c r="C266" s="393"/>
      <c r="D266" s="393"/>
      <c r="E266" s="393"/>
      <c r="F266" s="393"/>
      <c r="G266" s="444"/>
      <c r="H266" s="393"/>
      <c r="I266" s="31"/>
    </row>
    <row r="267" spans="1:9">
      <c r="A267" s="392"/>
      <c r="B267" s="392" t="s">
        <v>208</v>
      </c>
      <c r="C267" s="392" t="s">
        <v>212</v>
      </c>
      <c r="D267" s="392"/>
      <c r="E267" s="392"/>
      <c r="F267" s="392"/>
      <c r="G267" s="447"/>
      <c r="H267" s="392"/>
    </row>
    <row r="270" spans="1:9" ht="51.75" customHeight="1">
      <c r="C270" s="427" t="s">
        <v>378</v>
      </c>
      <c r="D270" s="428"/>
    </row>
    <row r="272" spans="1:9" ht="30.75" customHeight="1">
      <c r="A272" s="393"/>
      <c r="B272" s="400">
        <f>MAX($A$1:B268)+1</f>
        <v>39</v>
      </c>
      <c r="C272" s="411" t="s">
        <v>235</v>
      </c>
      <c r="D272" s="396"/>
      <c r="E272" s="429"/>
      <c r="F272" s="403"/>
      <c r="G272" s="30"/>
      <c r="H272" s="434"/>
    </row>
    <row r="273" spans="1:8" ht="16.5" customHeight="1">
      <c r="A273" s="393"/>
      <c r="B273" s="400"/>
      <c r="C273" s="430" t="s">
        <v>223</v>
      </c>
      <c r="D273" s="431" t="s">
        <v>346</v>
      </c>
      <c r="E273" s="429"/>
      <c r="F273" s="403"/>
      <c r="G273" s="30"/>
      <c r="H273" s="434"/>
    </row>
    <row r="274" spans="1:8" ht="30.75" customHeight="1">
      <c r="A274" s="393"/>
      <c r="B274" s="400"/>
      <c r="C274" s="430" t="s">
        <v>244</v>
      </c>
      <c r="D274" s="431" t="s">
        <v>357</v>
      </c>
      <c r="E274" s="429"/>
      <c r="F274" s="403"/>
      <c r="G274" s="30"/>
      <c r="H274" s="434"/>
    </row>
    <row r="275" spans="1:8" ht="18.75" customHeight="1">
      <c r="A275" s="393"/>
      <c r="B275" s="400"/>
      <c r="C275" s="430" t="s">
        <v>224</v>
      </c>
      <c r="D275" s="431" t="s">
        <v>453</v>
      </c>
      <c r="E275" s="429"/>
      <c r="F275" s="403"/>
      <c r="G275" s="30"/>
      <c r="H275" s="434"/>
    </row>
    <row r="276" spans="1:8" ht="18.75" customHeight="1">
      <c r="A276" s="393"/>
      <c r="B276" s="400"/>
      <c r="C276" s="430" t="s">
        <v>226</v>
      </c>
      <c r="D276" s="431" t="s">
        <v>359</v>
      </c>
      <c r="E276" s="429"/>
      <c r="F276" s="403"/>
      <c r="G276" s="30"/>
      <c r="H276" s="434"/>
    </row>
    <row r="277" spans="1:8" ht="18.75" customHeight="1">
      <c r="A277" s="393"/>
      <c r="B277" s="400"/>
      <c r="C277" s="430" t="s">
        <v>371</v>
      </c>
      <c r="D277" s="431" t="s">
        <v>365</v>
      </c>
      <c r="E277" s="429"/>
      <c r="F277" s="403"/>
      <c r="G277" s="30"/>
      <c r="H277" s="434"/>
    </row>
    <row r="278" spans="1:8" ht="69.75" customHeight="1">
      <c r="A278" s="393"/>
      <c r="B278" s="400"/>
      <c r="C278" s="430" t="s">
        <v>229</v>
      </c>
      <c r="D278" s="431" t="s">
        <v>364</v>
      </c>
      <c r="E278" s="429"/>
      <c r="F278" s="403"/>
      <c r="G278" s="30"/>
      <c r="H278" s="434"/>
    </row>
    <row r="279" spans="1:8" ht="69.75" customHeight="1">
      <c r="A279" s="393"/>
      <c r="B279" s="400"/>
      <c r="C279" s="430" t="s">
        <v>230</v>
      </c>
      <c r="D279" s="431" t="s">
        <v>465</v>
      </c>
      <c r="E279" s="429"/>
      <c r="F279" s="403"/>
      <c r="G279" s="30"/>
      <c r="H279" s="434"/>
    </row>
    <row r="280" spans="1:8" ht="29.25" customHeight="1">
      <c r="A280" s="393"/>
      <c r="B280" s="400"/>
      <c r="C280" s="430" t="s">
        <v>231</v>
      </c>
      <c r="D280" s="431" t="s">
        <v>465</v>
      </c>
      <c r="E280" s="429"/>
      <c r="F280" s="403"/>
      <c r="G280" s="30"/>
      <c r="H280" s="434"/>
    </row>
    <row r="281" spans="1:8" ht="18.75" customHeight="1">
      <c r="A281" s="393"/>
      <c r="B281" s="400"/>
      <c r="C281" s="430" t="s">
        <v>232</v>
      </c>
      <c r="D281" s="431" t="s">
        <v>225</v>
      </c>
      <c r="E281" s="429"/>
      <c r="F281" s="403"/>
      <c r="G281" s="30"/>
      <c r="H281" s="434"/>
    </row>
    <row r="282" spans="1:8" ht="29.25" customHeight="1">
      <c r="A282" s="393"/>
      <c r="B282" s="400"/>
      <c r="C282" s="430" t="s">
        <v>236</v>
      </c>
      <c r="D282" s="431" t="s">
        <v>363</v>
      </c>
      <c r="E282" s="429"/>
      <c r="F282" s="403"/>
      <c r="G282" s="30"/>
      <c r="H282" s="434"/>
    </row>
    <row r="283" spans="1:8" ht="32.25" customHeight="1">
      <c r="A283" s="393"/>
      <c r="B283" s="400"/>
      <c r="C283" s="430" t="s">
        <v>233</v>
      </c>
      <c r="D283" s="431" t="s">
        <v>362</v>
      </c>
      <c r="E283" s="429"/>
      <c r="F283" s="403"/>
      <c r="G283" s="30"/>
      <c r="H283" s="434"/>
    </row>
    <row r="284" spans="1:8" ht="18.75" customHeight="1">
      <c r="A284" s="393"/>
      <c r="B284" s="400"/>
      <c r="C284" s="430" t="s">
        <v>234</v>
      </c>
      <c r="D284" s="431" t="s">
        <v>361</v>
      </c>
      <c r="E284" s="429"/>
      <c r="F284" s="403"/>
      <c r="G284" s="30"/>
      <c r="H284" s="434"/>
    </row>
    <row r="285" spans="1:8" ht="13.5" customHeight="1">
      <c r="A285" s="393"/>
      <c r="B285" s="400"/>
      <c r="C285" s="432"/>
      <c r="D285" s="415" t="s">
        <v>377</v>
      </c>
      <c r="E285" s="402" t="s">
        <v>81</v>
      </c>
      <c r="F285" s="403">
        <v>2</v>
      </c>
      <c r="G285" s="30">
        <v>0</v>
      </c>
      <c r="H285" s="434">
        <f>F285*G285</f>
        <v>0</v>
      </c>
    </row>
    <row r="287" spans="1:8" ht="30.75" customHeight="1">
      <c r="A287" s="393"/>
      <c r="B287" s="400">
        <f>MAX($A$1:B286)+1</f>
        <v>40</v>
      </c>
      <c r="C287" s="411" t="s">
        <v>344</v>
      </c>
      <c r="D287" s="396"/>
      <c r="E287" s="429"/>
      <c r="F287" s="403"/>
      <c r="G287" s="30"/>
      <c r="H287" s="434"/>
    </row>
    <row r="288" spans="1:8">
      <c r="C288" s="430" t="s">
        <v>345</v>
      </c>
      <c r="D288" s="431" t="s">
        <v>350</v>
      </c>
    </row>
    <row r="289" spans="1:8" ht="25.5">
      <c r="C289" s="430" t="s">
        <v>244</v>
      </c>
      <c r="D289" s="431" t="s">
        <v>358</v>
      </c>
    </row>
    <row r="290" spans="1:8">
      <c r="C290" s="430" t="s">
        <v>224</v>
      </c>
      <c r="D290" s="431" t="s">
        <v>369</v>
      </c>
    </row>
    <row r="291" spans="1:8">
      <c r="C291" s="430" t="s">
        <v>226</v>
      </c>
      <c r="D291" s="431" t="s">
        <v>348</v>
      </c>
    </row>
    <row r="292" spans="1:8" ht="30.75" customHeight="1">
      <c r="C292" s="430" t="s">
        <v>371</v>
      </c>
      <c r="D292" s="431" t="s">
        <v>349</v>
      </c>
    </row>
    <row r="293" spans="1:8">
      <c r="C293" s="430" t="s">
        <v>229</v>
      </c>
      <c r="D293" s="431" t="s">
        <v>351</v>
      </c>
    </row>
    <row r="294" spans="1:8" ht="51">
      <c r="C294" s="430" t="s">
        <v>352</v>
      </c>
      <c r="D294" s="431" t="s">
        <v>353</v>
      </c>
    </row>
    <row r="295" spans="1:8" ht="28.5" customHeight="1">
      <c r="A295" s="393"/>
      <c r="B295" s="400"/>
      <c r="C295" s="430" t="s">
        <v>354</v>
      </c>
      <c r="D295" s="431" t="s">
        <v>355</v>
      </c>
      <c r="E295" s="429"/>
      <c r="F295" s="403"/>
      <c r="G295" s="30"/>
      <c r="H295" s="434"/>
    </row>
    <row r="296" spans="1:8">
      <c r="D296" s="415" t="s">
        <v>356</v>
      </c>
      <c r="E296" s="402" t="s">
        <v>81</v>
      </c>
      <c r="F296" s="403">
        <v>2</v>
      </c>
      <c r="G296" s="30">
        <v>0</v>
      </c>
      <c r="H296" s="434">
        <f>F296*G296</f>
        <v>0</v>
      </c>
    </row>
    <row r="298" spans="1:8" ht="30.75" customHeight="1">
      <c r="A298" s="393"/>
      <c r="B298" s="400">
        <f>MAX($A$1:B297)+1</f>
        <v>41</v>
      </c>
      <c r="C298" s="411" t="s">
        <v>366</v>
      </c>
      <c r="D298" s="396"/>
      <c r="E298" s="429"/>
      <c r="F298" s="403"/>
      <c r="G298" s="30"/>
      <c r="H298" s="434"/>
    </row>
    <row r="299" spans="1:8">
      <c r="C299" s="430" t="s">
        <v>367</v>
      </c>
      <c r="D299" s="431" t="s">
        <v>368</v>
      </c>
    </row>
    <row r="300" spans="1:8">
      <c r="C300" s="430" t="s">
        <v>226</v>
      </c>
      <c r="D300" s="431" t="s">
        <v>370</v>
      </c>
    </row>
    <row r="301" spans="1:8" ht="56.25" customHeight="1">
      <c r="A301" s="393"/>
      <c r="B301" s="400"/>
      <c r="C301" s="430" t="s">
        <v>354</v>
      </c>
      <c r="D301" s="431" t="s">
        <v>375</v>
      </c>
      <c r="E301" s="429"/>
      <c r="F301" s="403"/>
      <c r="G301" s="30"/>
      <c r="H301" s="434"/>
    </row>
    <row r="302" spans="1:8" ht="30.75" customHeight="1">
      <c r="C302" s="430" t="s">
        <v>371</v>
      </c>
      <c r="D302" s="431" t="s">
        <v>373</v>
      </c>
    </row>
    <row r="303" spans="1:8">
      <c r="C303" s="430" t="s">
        <v>229</v>
      </c>
      <c r="D303" s="431" t="s">
        <v>372</v>
      </c>
    </row>
    <row r="304" spans="1:8" ht="72" customHeight="1">
      <c r="A304" s="393"/>
      <c r="B304" s="400"/>
      <c r="C304" s="430" t="s">
        <v>234</v>
      </c>
      <c r="D304" s="431" t="s">
        <v>374</v>
      </c>
      <c r="E304" s="429"/>
      <c r="F304" s="403"/>
      <c r="G304" s="30"/>
      <c r="H304" s="434"/>
    </row>
    <row r="305" spans="1:8">
      <c r="C305" s="430"/>
      <c r="D305" s="415" t="s">
        <v>376</v>
      </c>
      <c r="E305" s="402" t="s">
        <v>81</v>
      </c>
      <c r="F305" s="403">
        <v>1</v>
      </c>
      <c r="G305" s="30">
        <v>0</v>
      </c>
      <c r="H305" s="434">
        <f>F305*G305</f>
        <v>0</v>
      </c>
    </row>
    <row r="306" spans="1:8">
      <c r="C306" s="430"/>
      <c r="D306" s="431"/>
    </row>
    <row r="307" spans="1:8" ht="16.5" customHeight="1" thickBot="1">
      <c r="A307" s="486"/>
      <c r="B307" s="486" t="s">
        <v>208</v>
      </c>
      <c r="C307" s="486" t="s">
        <v>213</v>
      </c>
      <c r="D307" s="486"/>
      <c r="E307" s="486"/>
      <c r="F307" s="486"/>
      <c r="G307" s="480"/>
      <c r="H307" s="483">
        <f>SUM(H285:H305)</f>
        <v>0</v>
      </c>
    </row>
    <row r="308" spans="1:8" ht="15.75" thickTop="1"/>
    <row r="310" spans="1:8">
      <c r="A310" s="392"/>
      <c r="B310" s="392" t="s">
        <v>209</v>
      </c>
      <c r="C310" s="392" t="s">
        <v>211</v>
      </c>
      <c r="D310" s="392"/>
      <c r="E310" s="392"/>
      <c r="F310" s="392"/>
      <c r="G310" s="447"/>
      <c r="H310" s="392"/>
    </row>
    <row r="313" spans="1:8" ht="57" customHeight="1">
      <c r="A313" s="393"/>
      <c r="B313" s="400">
        <f>MAX($A$1:B312)+1</f>
        <v>42</v>
      </c>
      <c r="C313" s="411" t="s">
        <v>454</v>
      </c>
      <c r="D313" s="396"/>
      <c r="E313" s="402" t="s">
        <v>81</v>
      </c>
      <c r="F313" s="403">
        <v>1</v>
      </c>
      <c r="G313" s="30">
        <v>0</v>
      </c>
      <c r="H313" s="434">
        <f>F313*G313</f>
        <v>0</v>
      </c>
    </row>
    <row r="331" spans="1:8" ht="30" customHeight="1">
      <c r="A331" s="393"/>
      <c r="B331" s="400">
        <f>MAX($A$1:B330)+1</f>
        <v>43</v>
      </c>
      <c r="C331" s="411" t="s">
        <v>384</v>
      </c>
      <c r="D331" s="396"/>
      <c r="E331" s="402" t="s">
        <v>81</v>
      </c>
      <c r="F331" s="403">
        <v>1</v>
      </c>
      <c r="G331" s="30">
        <v>0</v>
      </c>
      <c r="H331" s="434">
        <f>F331*G331</f>
        <v>0</v>
      </c>
    </row>
    <row r="343" spans="1:8" ht="55.5" customHeight="1">
      <c r="A343" s="393"/>
      <c r="B343" s="400">
        <f>MAX($A$1:B342)+1</f>
        <v>44</v>
      </c>
      <c r="C343" s="411" t="s">
        <v>477</v>
      </c>
      <c r="D343" s="396"/>
      <c r="E343" s="402"/>
      <c r="F343" s="403"/>
      <c r="G343" s="30"/>
      <c r="H343" s="434"/>
    </row>
    <row r="344" spans="1:8" ht="17.25" customHeight="1">
      <c r="A344" s="393"/>
      <c r="B344" s="487"/>
      <c r="C344" s="411" t="s">
        <v>478</v>
      </c>
      <c r="D344" s="396"/>
      <c r="E344" s="402" t="s">
        <v>81</v>
      </c>
      <c r="F344" s="403">
        <v>1</v>
      </c>
      <c r="G344" s="30">
        <v>0</v>
      </c>
      <c r="H344" s="434">
        <f>F344*G344</f>
        <v>0</v>
      </c>
    </row>
    <row r="345" spans="1:8" ht="17.25" customHeight="1">
      <c r="A345" s="393"/>
      <c r="B345" s="400"/>
      <c r="C345" s="432"/>
      <c r="D345" s="393" t="s">
        <v>471</v>
      </c>
      <c r="E345" s="402" t="s">
        <v>81</v>
      </c>
      <c r="F345" s="403">
        <v>1</v>
      </c>
      <c r="G345" s="30">
        <v>0</v>
      </c>
      <c r="H345" s="434">
        <f>F345*G345</f>
        <v>0</v>
      </c>
    </row>
    <row r="346" spans="1:8" ht="17.25" customHeight="1">
      <c r="A346" s="393"/>
      <c r="B346" s="400"/>
      <c r="C346" s="432"/>
      <c r="D346" s="429"/>
      <c r="E346" s="402"/>
      <c r="F346" s="403"/>
      <c r="G346" s="30"/>
      <c r="H346" s="434"/>
    </row>
    <row r="359" spans="1:8" ht="72" customHeight="1">
      <c r="A359" s="393"/>
      <c r="B359" s="400">
        <f>MAX($A$1:B358)+1</f>
        <v>45</v>
      </c>
      <c r="C359" s="411" t="s">
        <v>880</v>
      </c>
      <c r="D359" s="396"/>
      <c r="E359" s="402" t="s">
        <v>81</v>
      </c>
      <c r="F359" s="403">
        <v>1</v>
      </c>
      <c r="G359" s="30">
        <v>0</v>
      </c>
      <c r="H359" s="434">
        <f>F359*G359</f>
        <v>0</v>
      </c>
    </row>
    <row r="360" spans="1:8" ht="21" customHeight="1">
      <c r="A360" s="393"/>
      <c r="B360" s="400"/>
      <c r="C360" s="432"/>
      <c r="D360" s="429"/>
      <c r="E360" s="402"/>
      <c r="F360" s="403"/>
      <c r="G360" s="30"/>
      <c r="H360" s="434"/>
    </row>
    <row r="375" spans="1:8" ht="57" customHeight="1">
      <c r="A375" s="393"/>
      <c r="B375" s="400">
        <f>MAX($A$1:B358)+1</f>
        <v>45</v>
      </c>
      <c r="C375" s="411" t="s">
        <v>388</v>
      </c>
      <c r="D375" s="396"/>
      <c r="E375" s="402"/>
      <c r="F375" s="403"/>
      <c r="G375" s="30"/>
      <c r="H375" s="434"/>
    </row>
    <row r="376" spans="1:8" ht="21.75" customHeight="1">
      <c r="A376" s="393"/>
      <c r="B376" s="400"/>
      <c r="C376" s="430" t="s">
        <v>386</v>
      </c>
      <c r="D376" s="431" t="s">
        <v>387</v>
      </c>
      <c r="E376" s="429"/>
      <c r="F376" s="403"/>
      <c r="G376" s="30"/>
      <c r="H376" s="434"/>
    </row>
    <row r="377" spans="1:8" ht="21.75" customHeight="1">
      <c r="A377" s="393"/>
      <c r="B377" s="400"/>
      <c r="C377" s="430" t="s">
        <v>389</v>
      </c>
      <c r="D377" s="431" t="s">
        <v>390</v>
      </c>
      <c r="E377" s="429"/>
      <c r="F377" s="403"/>
      <c r="G377" s="30"/>
      <c r="H377" s="434"/>
    </row>
    <row r="378" spans="1:8">
      <c r="D378" s="415" t="s">
        <v>391</v>
      </c>
      <c r="E378" s="402" t="s">
        <v>81</v>
      </c>
      <c r="F378" s="403">
        <v>1</v>
      </c>
      <c r="G378" s="30">
        <v>0</v>
      </c>
      <c r="H378" s="434">
        <f>F378*G378</f>
        <v>0</v>
      </c>
    </row>
    <row r="380" spans="1:8" ht="36" customHeight="1">
      <c r="C380" s="488" t="s">
        <v>392</v>
      </c>
      <c r="D380" s="428"/>
    </row>
    <row r="382" spans="1:8" ht="83.25" customHeight="1">
      <c r="A382" s="393"/>
      <c r="B382" s="400">
        <f>MAX($A$1:B365)+1</f>
        <v>46</v>
      </c>
      <c r="C382" s="411" t="s">
        <v>400</v>
      </c>
      <c r="D382" s="396"/>
      <c r="E382" s="402"/>
      <c r="F382" s="403"/>
      <c r="G382" s="30"/>
      <c r="H382" s="434"/>
    </row>
    <row r="383" spans="1:8" ht="21.75" customHeight="1">
      <c r="A383" s="393"/>
      <c r="B383" s="400"/>
      <c r="C383" s="430" t="s">
        <v>394</v>
      </c>
      <c r="D383" s="431" t="s">
        <v>396</v>
      </c>
      <c r="E383" s="429"/>
      <c r="F383" s="403"/>
      <c r="G383" s="30"/>
      <c r="H383" s="434"/>
    </row>
    <row r="384" spans="1:8" ht="28.5" customHeight="1">
      <c r="A384" s="393"/>
      <c r="B384" s="400"/>
      <c r="C384" s="430" t="s">
        <v>397</v>
      </c>
      <c r="D384" s="431" t="s">
        <v>398</v>
      </c>
      <c r="E384" s="402" t="s">
        <v>81</v>
      </c>
      <c r="F384" s="403">
        <v>1</v>
      </c>
      <c r="G384" s="30">
        <v>0</v>
      </c>
      <c r="H384" s="434">
        <f>F384*G384</f>
        <v>0</v>
      </c>
    </row>
    <row r="386" spans="1:8" ht="36.75" customHeight="1">
      <c r="C386" s="488" t="s">
        <v>392</v>
      </c>
      <c r="D386" s="428"/>
    </row>
    <row r="388" spans="1:8" ht="67.5" customHeight="1">
      <c r="A388" s="393"/>
      <c r="B388" s="400">
        <f>MAX($A$1:B371)+1</f>
        <v>46</v>
      </c>
      <c r="C388" s="411" t="s">
        <v>399</v>
      </c>
      <c r="D388" s="396"/>
      <c r="E388" s="402"/>
      <c r="F388" s="403"/>
      <c r="G388" s="30"/>
      <c r="H388" s="434"/>
    </row>
    <row r="389" spans="1:8" ht="21.75" customHeight="1">
      <c r="A389" s="393"/>
      <c r="B389" s="400"/>
      <c r="C389" s="430" t="s">
        <v>395</v>
      </c>
      <c r="D389" s="431" t="s">
        <v>393</v>
      </c>
      <c r="E389" s="402" t="s">
        <v>81</v>
      </c>
      <c r="F389" s="403">
        <v>1</v>
      </c>
      <c r="G389" s="30">
        <v>0</v>
      </c>
      <c r="H389" s="434">
        <f>F389*G389</f>
        <v>0</v>
      </c>
    </row>
    <row r="391" spans="1:8" ht="35.25" customHeight="1">
      <c r="C391" s="488" t="s">
        <v>392</v>
      </c>
      <c r="D391" s="428"/>
    </row>
    <row r="393" spans="1:8" ht="69" customHeight="1">
      <c r="A393" s="393"/>
      <c r="B393" s="400">
        <f>MAX($A$1:B374)+1</f>
        <v>46</v>
      </c>
      <c r="C393" s="411" t="s">
        <v>442</v>
      </c>
      <c r="D393" s="396"/>
      <c r="E393" s="402"/>
      <c r="F393" s="403"/>
      <c r="G393" s="30"/>
      <c r="H393" s="434"/>
    </row>
    <row r="394" spans="1:8" ht="21.75" customHeight="1">
      <c r="A394" s="393"/>
      <c r="B394" s="400"/>
      <c r="C394" s="430" t="s">
        <v>394</v>
      </c>
      <c r="D394" s="431" t="s">
        <v>401</v>
      </c>
      <c r="E394" s="402" t="s">
        <v>81</v>
      </c>
      <c r="F394" s="403">
        <v>1</v>
      </c>
      <c r="G394" s="30">
        <v>0</v>
      </c>
      <c r="H394" s="434">
        <f>F394*G394</f>
        <v>0</v>
      </c>
    </row>
    <row r="396" spans="1:8" ht="33" customHeight="1">
      <c r="C396" s="488" t="s">
        <v>392</v>
      </c>
      <c r="D396" s="428"/>
    </row>
    <row r="398" spans="1:8" ht="54.75" customHeight="1">
      <c r="A398" s="393"/>
      <c r="B398" s="400">
        <f>MAX($A$1:B397)+1</f>
        <v>47</v>
      </c>
      <c r="C398" s="411" t="s">
        <v>446</v>
      </c>
      <c r="D398" s="396"/>
      <c r="E398" s="402" t="s">
        <v>81</v>
      </c>
      <c r="F398" s="403">
        <v>1</v>
      </c>
      <c r="G398" s="30">
        <v>0</v>
      </c>
      <c r="H398" s="434">
        <f t="shared" ref="H398" si="0">F398*G398</f>
        <v>0</v>
      </c>
    </row>
    <row r="399" spans="1:8">
      <c r="D399" s="393" t="s">
        <v>471</v>
      </c>
      <c r="E399" s="402" t="s">
        <v>81</v>
      </c>
      <c r="F399" s="403">
        <v>1</v>
      </c>
      <c r="G399" s="30">
        <v>0</v>
      </c>
      <c r="H399" s="434">
        <f>F399*G399</f>
        <v>0</v>
      </c>
    </row>
    <row r="415" spans="1:8" ht="16.5" customHeight="1" thickBot="1">
      <c r="A415" s="486"/>
      <c r="B415" s="486" t="s">
        <v>209</v>
      </c>
      <c r="C415" s="486" t="s">
        <v>210</v>
      </c>
      <c r="D415" s="486"/>
      <c r="E415" s="486"/>
      <c r="F415" s="486"/>
      <c r="G415" s="480"/>
      <c r="H415" s="483">
        <f>SUM(H312:H399)</f>
        <v>0</v>
      </c>
    </row>
    <row r="416" spans="1:8" ht="15.75" thickTop="1"/>
    <row r="420" spans="9:9">
      <c r="I420" s="31"/>
    </row>
    <row r="440" spans="9:9">
      <c r="I440" s="31"/>
    </row>
  </sheetData>
  <sheetProtection algorithmName="SHA-512" hashValue="lCdxOWnkcrV64iPPO03Kn3apOcW+qMWN4H4MZnZa/d66OG1LlU2cde9SNAdy/OnfWPZx7PAHJpJBs0VMcoMhkQ==" saltValue="QYk1XtjfuQt5FPllpb6U2w==" spinCount="100000" sheet="1" formatCells="0" formatColumns="0" formatRows="0" selectLockedCells="1"/>
  <protectedRanges>
    <protectedRange sqref="G416:H65146 G400:H414 G297:H297 G308:H309 G286:H286 G395:H397 G361:H374 G347:H358 G314:H330 G332:H342 G268:H271 G311:H312" name="Obseg5_11"/>
    <protectedRange sqref="H3 G17:H18 H5 G2:H2 G16 G3:G13" name="Obseg5"/>
    <protectedRange sqref="G19:H19" name="Obseg5_12_1"/>
    <protectedRange sqref="H148 H150 H154 H37:H38 H81 H84 H105:H106 H156:H175 H108:H128 H92 H130 H100:H102 H144 H246 H142 H88 H22 H60 H251 H263 H260 H177 H249 H255 H244 H257 H181:H238 H265:H267 H310 H179 H241 H152 H253" name="Obseg5_15_1"/>
    <protectedRange sqref="G150 G154 G37:G38 G81 G84 G105:G106 G156:G175 G108:G128 G92 G130 G100:G102 G144 G246 G142 G88 G22 G60 G251 G263 G260 G177 G249 G244 G257 G181:G238 G265:G267 G310 G179 G241 G152 G253 G148" name="Obseg5_15_1_1"/>
    <protectedRange sqref="G1:H1" name="Obseg5_14_1_1"/>
    <protectedRange sqref="H16 H6:H13" name="Obseg5_3"/>
    <protectedRange sqref="G264 G107 G155 G180 G307 G34 G415" name="Obseg5_15_1_1_1_1"/>
    <protectedRange sqref="H264 H107 H155 H307 H180 H34 H415" name="Obseg5_15_1_5"/>
    <protectedRange sqref="H82 H103 H85:H86 H89:H90 H93:H94" name="Obseg5_15_1_6_2_2"/>
    <protectedRange sqref="G82 G103 G85:G86 G89:G90 G93:G94" name="Obseg5_15_1_1_3_2_2"/>
    <protectedRange sqref="H83 H87" name="Obseg5_15_1_6_3"/>
    <protectedRange sqref="G83 G87" name="Obseg5_15_1_1_3_3"/>
    <protectedRange sqref="F14:F15" name="Obseg5_2"/>
    <protectedRange sqref="H256 H261:H262 H258:H259 H252 H254 H247:H248 H242:H243 H239:H240" name="Obseg5_15_1_6_4_7_2_1"/>
    <protectedRange sqref="G239:G240 G261:G262 G258:G259 G252 G256 G254 G247:G248 G242:G243" name="Obseg5_15_1_1_3_4_7_2_1"/>
    <protectedRange sqref="H143 H145:H147 H149 H178 H151 H176 H131:H141" name="Obseg5_15_1_11"/>
    <protectedRange sqref="G143 G145:G147 G149 G178 G151 G176 G131:G141"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5 H73 H76 H67 H69 H71 H79" name="Obseg5_15_1_9"/>
    <protectedRange sqref="G65 G73 G76 G67 G69 G71 G79" name="Obseg5_15_1_1_7"/>
    <protectedRange sqref="H72 H66 H68 H70 H61:H64 H91 H104 H95:H96 H80 H99" name="Obseg5_15_1_6_2"/>
    <protectedRange sqref="G72 G66 G68 G70 G61:G64 G91 G104 G95:G96 G80 G99" name="Obseg5_15_1_1_3_2"/>
    <protectedRange sqref="H304 H272:H284" name="Obseg5_15_1_6_4_7_2_2"/>
    <protectedRange sqref="G304 G272:G284" name="Obseg5_15_1_1_3_4_7_2_2"/>
    <protectedRange sqref="H285 H313 H331 H343:H344 H346 H359:H360" name="Obseg5_15_1_6_4_7_3_5"/>
    <protectedRange sqref="G285 G313 G331 G343:G344 G346 G359:G360" name="Obseg5_15_1_1_3_4_7_3_5"/>
    <protectedRange sqref="G385:H387 G390:H392 G379:H381" name="Obseg5_11_1"/>
    <protectedRange sqref="H375 H378 H382 H384 H388:H389 H393:H394" name="Obseg5_15_1_6_4_7_3_5_1"/>
    <protectedRange sqref="G375 G378 G382 G384 G388:G389 G393:G394" name="Obseg5_15_1_1_3_4_7_3_5_1"/>
    <protectedRange sqref="H129" name="Obseg5_15_1_11_1"/>
    <protectedRange sqref="G129" name="Obseg5_15_1_1_8_1"/>
    <protectedRange sqref="H74 H77" name="Obseg5_15_1_6_2_1"/>
    <protectedRange sqref="G74 G77" name="Obseg5_15_1_1_3_2_1"/>
    <protectedRange sqref="H75 H78" name="Obseg5_15_1_6_2_3"/>
    <protectedRange sqref="G75 G78" name="Obseg5_15_1_1_3_2_3"/>
    <protectedRange sqref="H97" name="Obseg5_15_1_6_2_2_1"/>
    <protectedRange sqref="G97" name="Obseg5_15_1_1_3_2_2_1"/>
    <protectedRange sqref="H98" name="Obseg5_15_1_6_2_4"/>
    <protectedRange sqref="G98" name="Obseg5_15_1_1_3_2_4"/>
    <protectedRange sqref="G288:H294 G299:H300 G302:H303 G306:H306" name="Obseg5_11_2"/>
    <protectedRange sqref="H287 H295 H298 H301" name="Obseg5_15_1_6_4_7_2_2_1"/>
    <protectedRange sqref="G287 G295 G298 G301" name="Obseg5_15_1_1_3_4_7_2_2_1"/>
    <protectedRange sqref="H296 H305" name="Obseg5_15_1_6_4_7_3_5_2"/>
    <protectedRange sqref="G296 G305" name="Obseg5_15_1_1_3_4_7_3_5_2"/>
    <protectedRange sqref="H376:H377 H383" name="Obseg5_15_1_6_4_7_2_2_2"/>
    <protectedRange sqref="G376:G377 G383" name="Obseg5_15_1_1_3_4_7_2_2_2"/>
    <protectedRange sqref="H398" name="Obseg5_15_1_6_4_7_3_5_3"/>
    <protectedRange sqref="G398" name="Obseg5_15_1_1_3_4_7_3_5_3"/>
    <protectedRange sqref="H345" name="Obseg5_15_1_6_4_7_3_5_3_1"/>
    <protectedRange sqref="G345" name="Obseg5_15_1_1_3_4_7_3_5_3_1"/>
    <protectedRange sqref="H153" name="Obseg5_15_1_11_2"/>
    <protectedRange sqref="G153" name="Obseg5_15_1_1_8_2"/>
    <protectedRange sqref="H399" name="Obseg5_15_1_6_4_7_3_5_2_1"/>
    <protectedRange sqref="G399" name="Obseg5_15_1_1_3_4_7_3_5_2_1"/>
    <protectedRange sqref="H245" name="Obseg5_15_1_6_4_7_2_1_2"/>
    <protectedRange sqref="G245" name="Obseg5_15_1_1_3_4_7_2_1_2"/>
    <protectedRange sqref="H250" name="Obseg5_15_1_6_4_7_2_1_2_1"/>
    <protectedRange sqref="G250" name="Obseg5_15_1_1_3_4_7_2_1_2_1"/>
  </protectedRanges>
  <mergeCells count="172">
    <mergeCell ref="C396:D396"/>
    <mergeCell ref="C331:D331"/>
    <mergeCell ref="C343:D343"/>
    <mergeCell ref="C272:D272"/>
    <mergeCell ref="C344:D344"/>
    <mergeCell ref="C105:D105"/>
    <mergeCell ref="C398:D398"/>
    <mergeCell ref="C151:D151"/>
    <mergeCell ref="C359:D359"/>
    <mergeCell ref="C382:D382"/>
    <mergeCell ref="C380:D380"/>
    <mergeCell ref="C388:D388"/>
    <mergeCell ref="C393:D393"/>
    <mergeCell ref="C386:D386"/>
    <mergeCell ref="C391:D391"/>
    <mergeCell ref="C375:D375"/>
    <mergeCell ref="C261:D261"/>
    <mergeCell ref="C239:D239"/>
    <mergeCell ref="C240:D240"/>
    <mergeCell ref="C242:D242"/>
    <mergeCell ref="C243:D243"/>
    <mergeCell ref="C247:D247"/>
    <mergeCell ref="C248:D248"/>
    <mergeCell ref="C233:D233"/>
    <mergeCell ref="C250:D250"/>
    <mergeCell ref="C287:D287"/>
    <mergeCell ref="C298:D298"/>
    <mergeCell ref="C270:D270"/>
    <mergeCell ref="C313:D313"/>
    <mergeCell ref="C262:D262"/>
    <mergeCell ref="C224:D224"/>
    <mergeCell ref="C225:D225"/>
    <mergeCell ref="C229:D229"/>
    <mergeCell ref="C230:D230"/>
    <mergeCell ref="C231:D231"/>
    <mergeCell ref="C232:D232"/>
    <mergeCell ref="C245:D245"/>
    <mergeCell ref="C252:D252"/>
    <mergeCell ref="C254:D254"/>
    <mergeCell ref="C256:D256"/>
    <mergeCell ref="C258:D258"/>
    <mergeCell ref="C259:D259"/>
    <mergeCell ref="C234:D234"/>
    <mergeCell ref="C235:D235"/>
    <mergeCell ref="C236:D236"/>
    <mergeCell ref="C215:D215"/>
    <mergeCell ref="C216:D216"/>
    <mergeCell ref="C219:D219"/>
    <mergeCell ref="C220:D220"/>
    <mergeCell ref="C221:D221"/>
    <mergeCell ref="C222:D222"/>
    <mergeCell ref="C205:D205"/>
    <mergeCell ref="C207:D207"/>
    <mergeCell ref="C208:D208"/>
    <mergeCell ref="C212:D212"/>
    <mergeCell ref="C213:D213"/>
    <mergeCell ref="C214:D214"/>
    <mergeCell ref="C198:D198"/>
    <mergeCell ref="C199:D199"/>
    <mergeCell ref="C200:D200"/>
    <mergeCell ref="C201:D201"/>
    <mergeCell ref="C202:D202"/>
    <mergeCell ref="C203:D203"/>
    <mergeCell ref="C192:D192"/>
    <mergeCell ref="C193:D193"/>
    <mergeCell ref="C194:D194"/>
    <mergeCell ref="C195:D195"/>
    <mergeCell ref="C196:D196"/>
    <mergeCell ref="C197:D197"/>
    <mergeCell ref="C187:D187"/>
    <mergeCell ref="C188:D188"/>
    <mergeCell ref="C189:D189"/>
    <mergeCell ref="C190:D190"/>
    <mergeCell ref="C191:D191"/>
    <mergeCell ref="C178:D178"/>
    <mergeCell ref="C171:D171"/>
    <mergeCell ref="C172:D172"/>
    <mergeCell ref="C173:D173"/>
    <mergeCell ref="C176:D176"/>
    <mergeCell ref="C165:D165"/>
    <mergeCell ref="C166:D166"/>
    <mergeCell ref="C167:D167"/>
    <mergeCell ref="C168:D168"/>
    <mergeCell ref="C169:D169"/>
    <mergeCell ref="C170:D170"/>
    <mergeCell ref="C146:D146"/>
    <mergeCell ref="C147:D147"/>
    <mergeCell ref="C149:D149"/>
    <mergeCell ref="C162:D162"/>
    <mergeCell ref="C163:D163"/>
    <mergeCell ref="C164:D164"/>
    <mergeCell ref="C153:D153"/>
    <mergeCell ref="C134:D134"/>
    <mergeCell ref="C138:D138"/>
    <mergeCell ref="C139:D139"/>
    <mergeCell ref="C141:D141"/>
    <mergeCell ref="C143:D143"/>
    <mergeCell ref="C145:D145"/>
    <mergeCell ref="C136:D136"/>
    <mergeCell ref="C125:D125"/>
    <mergeCell ref="C126:D126"/>
    <mergeCell ref="C127:D127"/>
    <mergeCell ref="C129:D129"/>
    <mergeCell ref="C131:D131"/>
    <mergeCell ref="C132:D132"/>
    <mergeCell ref="C119:D119"/>
    <mergeCell ref="C120:D120"/>
    <mergeCell ref="C121:D121"/>
    <mergeCell ref="C122:D122"/>
    <mergeCell ref="C123:D123"/>
    <mergeCell ref="C124:D124"/>
    <mergeCell ref="C114:D114"/>
    <mergeCell ref="C115:D115"/>
    <mergeCell ref="C116:D116"/>
    <mergeCell ref="C117:D117"/>
    <mergeCell ref="C118:D118"/>
    <mergeCell ref="C95:D95"/>
    <mergeCell ref="C96:D96"/>
    <mergeCell ref="C99:D99"/>
    <mergeCell ref="C100:D100"/>
    <mergeCell ref="C103:D103"/>
    <mergeCell ref="C104:D104"/>
    <mergeCell ref="C97:D97"/>
    <mergeCell ref="C98:D98"/>
    <mergeCell ref="C87:D87"/>
    <mergeCell ref="C89:D89"/>
    <mergeCell ref="C90:D90"/>
    <mergeCell ref="C91:D91"/>
    <mergeCell ref="C93:D93"/>
    <mergeCell ref="C94:D94"/>
    <mergeCell ref="C101:D101"/>
    <mergeCell ref="C83:D83"/>
    <mergeCell ref="C85:D85"/>
    <mergeCell ref="C86:D86"/>
    <mergeCell ref="C77:D77"/>
    <mergeCell ref="C78:D78"/>
    <mergeCell ref="C52:D52"/>
    <mergeCell ref="C53:D53"/>
    <mergeCell ref="C66:D66"/>
    <mergeCell ref="C68:D68"/>
    <mergeCell ref="C70:D70"/>
    <mergeCell ref="C72:D72"/>
    <mergeCell ref="C74:D74"/>
    <mergeCell ref="C61:D61"/>
    <mergeCell ref="C62:D62"/>
    <mergeCell ref="C63:D63"/>
    <mergeCell ref="C64:D64"/>
    <mergeCell ref="C54:D54"/>
    <mergeCell ref="C55:D55"/>
    <mergeCell ref="C56:D56"/>
    <mergeCell ref="C57:D57"/>
    <mergeCell ref="C58:D58"/>
    <mergeCell ref="C26:D26"/>
    <mergeCell ref="C27:D27"/>
    <mergeCell ref="C29:D29"/>
    <mergeCell ref="C31:D31"/>
    <mergeCell ref="C32:D32"/>
    <mergeCell ref="C41:D41"/>
    <mergeCell ref="C75:D75"/>
    <mergeCell ref="C80:D80"/>
    <mergeCell ref="C82:D82"/>
    <mergeCell ref="C59:D59"/>
    <mergeCell ref="C48:D48"/>
    <mergeCell ref="C49:D49"/>
    <mergeCell ref="C50:D50"/>
    <mergeCell ref="C51:D51"/>
    <mergeCell ref="C42:D42"/>
    <mergeCell ref="C43:D43"/>
    <mergeCell ref="C44:D44"/>
    <mergeCell ref="C45:D45"/>
    <mergeCell ref="C46:D46"/>
    <mergeCell ref="C47:D47"/>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Ivana Glinška, skupina Pristan, sanitarije VZGOJITELJICE</oddHeader>
    <oddFooter>&amp;CPOPIS GO DEL</oddFooter>
  </headerFooter>
  <rowBreaks count="12" manualBreakCount="12">
    <brk id="18" max="6" man="1"/>
    <brk id="35" max="6" man="1"/>
    <brk id="88" max="7" man="1"/>
    <brk id="108" max="6" man="1"/>
    <brk id="156" max="7" man="1"/>
    <brk id="181" max="7" man="1"/>
    <brk id="204" max="7" man="1"/>
    <brk id="226" max="7" man="1"/>
    <brk id="265" max="7" man="1"/>
    <brk id="308" max="7" man="1"/>
    <brk id="358" max="7" man="1"/>
    <brk id="387" max="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967A9-3A6C-4343-AC15-494B13365880}">
  <sheetPr>
    <tabColor theme="2" tint="-9.9978637043366805E-2"/>
  </sheetPr>
  <dimension ref="A1:I454"/>
  <sheetViews>
    <sheetView showZeros="0" view="pageBreakPreview" zoomScaleNormal="86" zoomScaleSheetLayoutView="100" workbookViewId="0">
      <selection activeCell="G32" sqref="G32"/>
    </sheetView>
  </sheetViews>
  <sheetFormatPr defaultRowHeight="15"/>
  <cols>
    <col min="1" max="2" width="5.7109375" style="387" customWidth="1"/>
    <col min="3" max="3" width="27.140625" style="387" customWidth="1"/>
    <col min="4" max="4" width="18.42578125" style="387" customWidth="1"/>
    <col min="5" max="5" width="8.28515625" style="387" customWidth="1"/>
    <col min="6" max="6" width="8.5703125" style="387" customWidth="1"/>
    <col min="7" max="7" width="10.85546875" style="446" customWidth="1"/>
    <col min="8" max="8" width="15.5703125" style="387"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92" t="s">
        <v>95</v>
      </c>
      <c r="B1" s="492" t="s">
        <v>402</v>
      </c>
      <c r="C1" s="492"/>
      <c r="D1" s="492"/>
      <c r="E1" s="492"/>
      <c r="F1" s="492"/>
      <c r="G1" s="489"/>
      <c r="H1" s="492"/>
    </row>
    <row r="4" spans="1:8" ht="21.75" customHeight="1">
      <c r="C4" s="388" t="s">
        <v>72</v>
      </c>
      <c r="D4" s="388"/>
      <c r="H4" s="433" t="s">
        <v>35</v>
      </c>
    </row>
    <row r="6" spans="1:8">
      <c r="B6" s="387" t="s">
        <v>10</v>
      </c>
      <c r="C6" s="387" t="s">
        <v>38</v>
      </c>
      <c r="H6" s="434">
        <f>H34</f>
        <v>0</v>
      </c>
    </row>
    <row r="7" spans="1:8">
      <c r="B7" s="387" t="s">
        <v>3</v>
      </c>
      <c r="C7" s="387" t="s">
        <v>67</v>
      </c>
      <c r="H7" s="434">
        <f>H105</f>
        <v>0</v>
      </c>
    </row>
    <row r="8" spans="1:8">
      <c r="B8" s="387" t="s">
        <v>2</v>
      </c>
      <c r="C8" s="387" t="s">
        <v>112</v>
      </c>
      <c r="H8" s="434">
        <f>H147</f>
        <v>0</v>
      </c>
    </row>
    <row r="9" spans="1:8">
      <c r="B9" s="387" t="s">
        <v>8</v>
      </c>
      <c r="C9" s="387" t="s">
        <v>167</v>
      </c>
      <c r="H9" s="434">
        <f>H175</f>
        <v>0</v>
      </c>
    </row>
    <row r="10" spans="1:8">
      <c r="B10" s="387" t="s">
        <v>9</v>
      </c>
      <c r="C10" s="387" t="s">
        <v>169</v>
      </c>
      <c r="H10" s="434">
        <f>H259</f>
        <v>0</v>
      </c>
    </row>
    <row r="11" spans="1:8">
      <c r="B11" s="387" t="s">
        <v>208</v>
      </c>
      <c r="C11" s="387" t="s">
        <v>212</v>
      </c>
      <c r="H11" s="434">
        <f>H297</f>
        <v>0</v>
      </c>
    </row>
    <row r="12" spans="1:8">
      <c r="B12" s="387" t="s">
        <v>208</v>
      </c>
      <c r="C12" s="387" t="s">
        <v>214</v>
      </c>
      <c r="H12" s="434">
        <f>H429</f>
        <v>0</v>
      </c>
    </row>
    <row r="13" spans="1:8">
      <c r="H13" s="434"/>
    </row>
    <row r="14" spans="1:8" ht="19.5" customHeight="1" thickBot="1">
      <c r="A14" s="389"/>
      <c r="B14" s="389" t="s">
        <v>37</v>
      </c>
      <c r="C14" s="389"/>
      <c r="D14" s="389"/>
      <c r="E14" s="389"/>
      <c r="F14" s="389"/>
      <c r="G14" s="19"/>
      <c r="H14" s="435">
        <f>(H6+H7+H8+H9+H10+H11+H12)*0.1</f>
        <v>0</v>
      </c>
    </row>
    <row r="15" spans="1:8" ht="19.5" customHeight="1">
      <c r="A15" s="388"/>
      <c r="B15" s="388"/>
      <c r="C15" s="388"/>
      <c r="D15" s="388"/>
      <c r="E15" s="388"/>
      <c r="F15" s="388"/>
      <c r="G15" s="33"/>
    </row>
    <row r="16" spans="1:8" ht="17.25" thickBot="1">
      <c r="A16" s="495"/>
      <c r="B16" s="495"/>
      <c r="C16" s="496" t="s">
        <v>70</v>
      </c>
      <c r="D16" s="496"/>
      <c r="E16" s="495"/>
      <c r="F16" s="495"/>
      <c r="G16" s="490"/>
      <c r="H16" s="493">
        <f>SUM(H6:H14)</f>
        <v>0</v>
      </c>
    </row>
    <row r="17" spans="1:8" ht="15.75" thickTop="1"/>
    <row r="20" spans="1:8" ht="30.75" customHeight="1">
      <c r="C20" s="28" t="s">
        <v>12</v>
      </c>
      <c r="D20" s="28"/>
      <c r="E20" s="29" t="s">
        <v>1</v>
      </c>
      <c r="F20" s="29" t="s">
        <v>13</v>
      </c>
      <c r="G20" s="20" t="s">
        <v>36</v>
      </c>
      <c r="H20" s="433" t="s">
        <v>35</v>
      </c>
    </row>
    <row r="22" spans="1:8">
      <c r="A22" s="392"/>
      <c r="B22" s="392" t="s">
        <v>10</v>
      </c>
      <c r="C22" s="392" t="s">
        <v>38</v>
      </c>
      <c r="D22" s="392"/>
      <c r="E22" s="392"/>
      <c r="F22" s="392"/>
      <c r="G22" s="447"/>
      <c r="H22" s="392"/>
    </row>
    <row r="24" spans="1:8">
      <c r="A24" s="393"/>
      <c r="B24" s="393"/>
      <c r="C24" s="394" t="s">
        <v>5</v>
      </c>
      <c r="D24" s="394"/>
      <c r="E24" s="393"/>
      <c r="F24" s="393"/>
      <c r="G24" s="444"/>
      <c r="H24" s="393"/>
    </row>
    <row r="25" spans="1:8">
      <c r="A25" s="393"/>
      <c r="B25" s="393"/>
      <c r="C25" s="393"/>
      <c r="D25" s="393"/>
      <c r="E25" s="393"/>
      <c r="F25" s="393"/>
      <c r="G25" s="444"/>
      <c r="H25" s="393"/>
    </row>
    <row r="26" spans="1:8" ht="58.5" customHeight="1">
      <c r="A26" s="393"/>
      <c r="B26" s="393"/>
      <c r="C26" s="395" t="s">
        <v>80</v>
      </c>
      <c r="D26" s="396"/>
      <c r="E26" s="397"/>
      <c r="F26" s="393"/>
      <c r="G26" s="444"/>
      <c r="H26" s="393"/>
    </row>
    <row r="27" spans="1:8" ht="18" customHeight="1">
      <c r="A27" s="393"/>
      <c r="B27" s="393"/>
      <c r="C27" s="395" t="s">
        <v>51</v>
      </c>
      <c r="D27" s="396"/>
      <c r="E27" s="398"/>
      <c r="F27" s="393"/>
      <c r="G27" s="444"/>
      <c r="H27" s="393"/>
    </row>
    <row r="28" spans="1:8" ht="14.25" customHeight="1">
      <c r="A28" s="393"/>
      <c r="B28" s="393"/>
      <c r="C28" s="399"/>
      <c r="D28" s="399"/>
      <c r="E28" s="393"/>
      <c r="F28" s="393"/>
      <c r="G28" s="444"/>
      <c r="H28" s="393"/>
    </row>
    <row r="29" spans="1:8" s="2" customFormat="1" ht="134.25" customHeight="1">
      <c r="A29" s="393"/>
      <c r="B29" s="400">
        <f>MAX($A$1:B28)+1</f>
        <v>1</v>
      </c>
      <c r="C29" s="401" t="s">
        <v>140</v>
      </c>
      <c r="D29" s="396"/>
      <c r="E29" s="402" t="s">
        <v>63</v>
      </c>
      <c r="F29" s="403">
        <v>1</v>
      </c>
      <c r="G29" s="30">
        <v>0</v>
      </c>
      <c r="H29" s="434">
        <f>F29*G29</f>
        <v>0</v>
      </c>
    </row>
    <row r="30" spans="1:8" s="2" customFormat="1" ht="12.75" customHeight="1">
      <c r="A30" s="393"/>
      <c r="B30" s="400"/>
      <c r="C30" s="399"/>
      <c r="D30" s="399"/>
      <c r="E30" s="393"/>
      <c r="F30" s="404"/>
      <c r="G30" s="444"/>
      <c r="H30" s="393"/>
    </row>
    <row r="31" spans="1:8" ht="41.25" customHeight="1">
      <c r="A31" s="393"/>
      <c r="B31" s="400">
        <f>MAX($A$1:B30)+1</f>
        <v>2</v>
      </c>
      <c r="C31" s="401" t="s">
        <v>403</v>
      </c>
      <c r="D31" s="396"/>
      <c r="E31" s="402"/>
      <c r="F31" s="403"/>
      <c r="G31" s="30"/>
      <c r="H31" s="434"/>
    </row>
    <row r="32" spans="1:8" ht="107.25" customHeight="1">
      <c r="A32" s="393"/>
      <c r="B32" s="400"/>
      <c r="C32" s="401" t="s">
        <v>141</v>
      </c>
      <c r="D32" s="396"/>
      <c r="E32" s="402" t="s">
        <v>0</v>
      </c>
      <c r="F32" s="403">
        <v>25</v>
      </c>
      <c r="G32" s="30"/>
      <c r="H32" s="434">
        <f>F32*G32</f>
        <v>0</v>
      </c>
    </row>
    <row r="34" spans="1:8" ht="16.5" customHeight="1" thickBot="1">
      <c r="A34" s="497"/>
      <c r="B34" s="497" t="s">
        <v>10</v>
      </c>
      <c r="C34" s="497" t="s">
        <v>6</v>
      </c>
      <c r="D34" s="497"/>
      <c r="E34" s="497"/>
      <c r="F34" s="497"/>
      <c r="G34" s="491"/>
      <c r="H34" s="494">
        <f>SUM(H29:H32)</f>
        <v>0</v>
      </c>
    </row>
    <row r="35" spans="1:8" ht="15.75" thickTop="1"/>
    <row r="37" spans="1:8">
      <c r="A37" s="392"/>
      <c r="B37" s="392" t="s">
        <v>3</v>
      </c>
      <c r="C37" s="392" t="s">
        <v>67</v>
      </c>
      <c r="D37" s="392"/>
      <c r="E37" s="392"/>
      <c r="F37" s="392"/>
      <c r="G37" s="447"/>
      <c r="H37" s="392"/>
    </row>
    <row r="39" spans="1:8">
      <c r="C39" s="388" t="s">
        <v>5</v>
      </c>
      <c r="D39" s="388"/>
    </row>
    <row r="41" spans="1:8" ht="42.75" customHeight="1">
      <c r="C41" s="395" t="s">
        <v>101</v>
      </c>
      <c r="D41" s="396"/>
    </row>
    <row r="42" spans="1:8" ht="171.75" customHeight="1">
      <c r="C42" s="395" t="s">
        <v>102</v>
      </c>
      <c r="D42" s="396"/>
    </row>
    <row r="43" spans="1:8" ht="108.75" customHeight="1">
      <c r="C43" s="395" t="s">
        <v>104</v>
      </c>
      <c r="D43" s="396"/>
    </row>
    <row r="44" spans="1:8" ht="95.25" customHeight="1">
      <c r="C44" s="395" t="s">
        <v>103</v>
      </c>
      <c r="D44" s="396"/>
    </row>
    <row r="45" spans="1:8" ht="42.75" customHeight="1">
      <c r="C45" s="395" t="s">
        <v>105</v>
      </c>
      <c r="D45" s="396"/>
    </row>
    <row r="46" spans="1:8" ht="56.25" customHeight="1">
      <c r="C46" s="395" t="s">
        <v>106</v>
      </c>
      <c r="D46" s="396"/>
    </row>
    <row r="47" spans="1:8" ht="45.75" customHeight="1">
      <c r="C47" s="395" t="s">
        <v>107</v>
      </c>
      <c r="D47" s="396"/>
    </row>
    <row r="48" spans="1:8" ht="108" customHeight="1">
      <c r="C48" s="395" t="s">
        <v>108</v>
      </c>
      <c r="D48" s="396"/>
    </row>
    <row r="49" spans="1:8" ht="68.25" customHeight="1">
      <c r="C49" s="395" t="s">
        <v>109</v>
      </c>
      <c r="D49" s="396"/>
    </row>
    <row r="50" spans="1:8" ht="27.75" customHeight="1">
      <c r="C50" s="395" t="s">
        <v>110</v>
      </c>
      <c r="D50" s="396"/>
    </row>
    <row r="51" spans="1:8" ht="41.25" customHeight="1">
      <c r="C51" s="395" t="s">
        <v>111</v>
      </c>
      <c r="D51" s="396"/>
    </row>
    <row r="52" spans="1:8" ht="42.75" customHeight="1">
      <c r="A52" s="393"/>
      <c r="B52" s="393"/>
      <c r="C52" s="395" t="s">
        <v>74</v>
      </c>
      <c r="D52" s="396"/>
      <c r="E52" s="393"/>
      <c r="F52" s="393"/>
      <c r="G52" s="444"/>
      <c r="H52" s="393"/>
    </row>
    <row r="53" spans="1:8" ht="31.5" customHeight="1">
      <c r="A53" s="393"/>
      <c r="B53" s="393"/>
      <c r="C53" s="395" t="s">
        <v>7</v>
      </c>
      <c r="D53" s="396"/>
      <c r="E53" s="393"/>
      <c r="F53" s="393"/>
      <c r="G53" s="444"/>
      <c r="H53" s="393"/>
    </row>
    <row r="54" spans="1:8" ht="67.5" customHeight="1">
      <c r="A54" s="393"/>
      <c r="B54" s="393"/>
      <c r="C54" s="395" t="s">
        <v>73</v>
      </c>
      <c r="D54" s="396"/>
      <c r="E54" s="393"/>
      <c r="F54" s="393"/>
      <c r="G54" s="444"/>
      <c r="H54" s="393"/>
    </row>
    <row r="55" spans="1:8" ht="56.25" customHeight="1">
      <c r="A55" s="393"/>
      <c r="B55" s="393"/>
      <c r="C55" s="395" t="s">
        <v>52</v>
      </c>
      <c r="D55" s="396"/>
      <c r="E55" s="393"/>
      <c r="F55" s="393"/>
      <c r="G55" s="444"/>
      <c r="H55" s="393"/>
    </row>
    <row r="56" spans="1:8" ht="19.5" customHeight="1">
      <c r="A56" s="393"/>
      <c r="B56" s="393"/>
      <c r="C56" s="395" t="s">
        <v>53</v>
      </c>
      <c r="D56" s="396"/>
      <c r="E56" s="393"/>
      <c r="F56" s="393"/>
      <c r="G56" s="444"/>
      <c r="H56" s="393"/>
    </row>
    <row r="57" spans="1:8" ht="28.5" customHeight="1">
      <c r="A57" s="393"/>
      <c r="B57" s="393"/>
      <c r="C57" s="395" t="s">
        <v>75</v>
      </c>
      <c r="D57" s="396"/>
      <c r="E57" s="393"/>
      <c r="F57" s="393"/>
      <c r="G57" s="444"/>
      <c r="H57" s="393"/>
    </row>
    <row r="58" spans="1:8" ht="57.75" customHeight="1">
      <c r="A58" s="393"/>
      <c r="B58" s="393"/>
      <c r="C58" s="395" t="s">
        <v>76</v>
      </c>
      <c r="D58" s="396"/>
      <c r="E58" s="393"/>
      <c r="F58" s="393"/>
      <c r="G58" s="444"/>
      <c r="H58" s="393"/>
    </row>
    <row r="59" spans="1:8" ht="44.25" customHeight="1">
      <c r="A59" s="393"/>
      <c r="B59" s="393"/>
      <c r="C59" s="395" t="s">
        <v>54</v>
      </c>
      <c r="D59" s="396"/>
      <c r="E59" s="393"/>
      <c r="F59" s="393"/>
      <c r="G59" s="444"/>
      <c r="H59" s="393"/>
    </row>
    <row r="61" spans="1:8" ht="55.5" customHeight="1">
      <c r="A61" s="393"/>
      <c r="B61" s="406">
        <f>MAX($A$1:B60)+1</f>
        <v>3</v>
      </c>
      <c r="C61" s="407" t="s">
        <v>143</v>
      </c>
      <c r="D61" s="396"/>
      <c r="E61" s="402"/>
      <c r="F61" s="403"/>
      <c r="G61" s="30"/>
      <c r="H61" s="434"/>
    </row>
    <row r="62" spans="1:8" ht="12.75" customHeight="1">
      <c r="A62" s="393"/>
      <c r="B62" s="393"/>
      <c r="C62" s="408" t="s">
        <v>257</v>
      </c>
      <c r="D62" s="396"/>
      <c r="E62" s="402" t="s">
        <v>81</v>
      </c>
      <c r="F62" s="403">
        <v>3</v>
      </c>
      <c r="G62" s="30">
        <v>0</v>
      </c>
      <c r="H62" s="434">
        <f>F62*G62</f>
        <v>0</v>
      </c>
    </row>
    <row r="63" spans="1:8" ht="13.5" customHeight="1">
      <c r="A63" s="393"/>
      <c r="B63" s="393"/>
      <c r="C63" s="408" t="s">
        <v>142</v>
      </c>
      <c r="D63" s="396"/>
      <c r="E63" s="402" t="s">
        <v>81</v>
      </c>
      <c r="F63" s="403">
        <v>2</v>
      </c>
      <c r="G63" s="30">
        <v>0</v>
      </c>
      <c r="H63" s="434">
        <f>F63*G63</f>
        <v>0</v>
      </c>
    </row>
    <row r="64" spans="1:8" ht="13.5" customHeight="1">
      <c r="A64" s="393"/>
      <c r="B64" s="393"/>
      <c r="C64" s="408" t="s">
        <v>333</v>
      </c>
      <c r="D64" s="396"/>
      <c r="E64" s="402" t="s">
        <v>81</v>
      </c>
      <c r="F64" s="403">
        <v>1</v>
      </c>
      <c r="G64" s="30">
        <v>0</v>
      </c>
      <c r="H64" s="434">
        <f>F64*G64</f>
        <v>0</v>
      </c>
    </row>
    <row r="65" spans="1:9" ht="13.5" customHeight="1">
      <c r="A65" s="393"/>
      <c r="B65" s="393"/>
      <c r="C65" s="393"/>
      <c r="D65" s="393"/>
      <c r="E65" s="393"/>
      <c r="F65" s="393"/>
      <c r="G65" s="444"/>
      <c r="H65" s="393"/>
    </row>
    <row r="66" spans="1:9" ht="85.5" customHeight="1">
      <c r="A66" s="393"/>
      <c r="B66" s="406">
        <f>MAX($A$1:B65)+1</f>
        <v>4</v>
      </c>
      <c r="C66" s="409" t="s">
        <v>144</v>
      </c>
      <c r="D66" s="396"/>
      <c r="E66" s="402" t="s">
        <v>64</v>
      </c>
      <c r="F66" s="403">
        <v>1</v>
      </c>
      <c r="G66" s="30">
        <v>0</v>
      </c>
      <c r="H66" s="434">
        <f>F66*G66</f>
        <v>0</v>
      </c>
    </row>
    <row r="67" spans="1:9" ht="13.5" customHeight="1">
      <c r="A67" s="393"/>
      <c r="B67" s="393"/>
      <c r="C67" s="393"/>
      <c r="D67" s="393"/>
      <c r="E67" s="393"/>
      <c r="F67" s="393"/>
      <c r="G67" s="444"/>
      <c r="H67" s="393"/>
    </row>
    <row r="68" spans="1:9" ht="15.75" customHeight="1">
      <c r="A68" s="393"/>
      <c r="B68" s="406">
        <f>MAX($A$1:B66)+1</f>
        <v>5</v>
      </c>
      <c r="C68" s="409" t="s">
        <v>271</v>
      </c>
      <c r="D68" s="396"/>
      <c r="E68" s="402" t="s">
        <v>81</v>
      </c>
      <c r="F68" s="403">
        <v>5</v>
      </c>
      <c r="G68" s="30">
        <v>0</v>
      </c>
      <c r="H68" s="434">
        <f>F68*G68</f>
        <v>0</v>
      </c>
    </row>
    <row r="69" spans="1:9" ht="13.5" customHeight="1">
      <c r="A69" s="393"/>
      <c r="B69" s="393"/>
      <c r="C69" s="393"/>
      <c r="D69" s="393"/>
      <c r="E69" s="393"/>
      <c r="F69" s="393"/>
      <c r="G69" s="444"/>
      <c r="H69" s="393"/>
    </row>
    <row r="70" spans="1:9" ht="59.25" customHeight="1">
      <c r="A70" s="393"/>
      <c r="B70" s="406">
        <f>MAX($A$1:B69)+1</f>
        <v>6</v>
      </c>
      <c r="C70" s="410" t="s">
        <v>334</v>
      </c>
      <c r="D70" s="396"/>
      <c r="E70" s="402" t="s">
        <v>81</v>
      </c>
      <c r="F70" s="403">
        <v>2</v>
      </c>
      <c r="G70" s="30">
        <v>0</v>
      </c>
      <c r="H70" s="434">
        <f>F70*G70</f>
        <v>0</v>
      </c>
    </row>
    <row r="71" spans="1:9" ht="13.5" customHeight="1">
      <c r="A71" s="393"/>
      <c r="B71" s="393"/>
      <c r="C71" s="393"/>
      <c r="D71" s="393"/>
      <c r="E71" s="393"/>
      <c r="F71" s="393"/>
      <c r="G71" s="444"/>
      <c r="H71" s="393"/>
    </row>
    <row r="72" spans="1:9" ht="84" customHeight="1">
      <c r="A72" s="393"/>
      <c r="B72" s="406">
        <f>MAX($A$1:B71)+1</f>
        <v>7</v>
      </c>
      <c r="C72" s="411" t="s">
        <v>406</v>
      </c>
      <c r="D72" s="396"/>
      <c r="E72" s="402"/>
      <c r="F72" s="403"/>
      <c r="G72" s="30"/>
      <c r="H72" s="434"/>
    </row>
    <row r="73" spans="1:9" ht="14.25" customHeight="1">
      <c r="A73" s="393"/>
      <c r="B73" s="406"/>
      <c r="C73" s="411" t="s">
        <v>405</v>
      </c>
      <c r="D73" s="396"/>
      <c r="E73" s="402" t="s">
        <v>81</v>
      </c>
      <c r="F73" s="403">
        <v>2</v>
      </c>
      <c r="G73" s="30">
        <v>0</v>
      </c>
      <c r="H73" s="434">
        <f t="shared" ref="H73:H74" si="0">F73*G73</f>
        <v>0</v>
      </c>
    </row>
    <row r="74" spans="1:9" ht="18" customHeight="1">
      <c r="A74" s="393"/>
      <c r="B74" s="406"/>
      <c r="C74" s="411" t="s">
        <v>404</v>
      </c>
      <c r="D74" s="396"/>
      <c r="E74" s="402" t="s">
        <v>81</v>
      </c>
      <c r="F74" s="403">
        <v>1</v>
      </c>
      <c r="G74" s="30">
        <v>0</v>
      </c>
      <c r="H74" s="434">
        <f t="shared" si="0"/>
        <v>0</v>
      </c>
    </row>
    <row r="75" spans="1:9" ht="32.25" customHeight="1">
      <c r="A75" s="393"/>
      <c r="B75" s="412"/>
      <c r="C75" s="413" t="s">
        <v>145</v>
      </c>
      <c r="D75" s="396"/>
      <c r="E75" s="402"/>
      <c r="F75" s="403"/>
      <c r="G75" s="30"/>
      <c r="H75" s="434"/>
      <c r="I75" s="31"/>
    </row>
    <row r="76" spans="1:9" ht="13.5" customHeight="1">
      <c r="A76" s="393"/>
      <c r="B76" s="393"/>
      <c r="C76" s="393"/>
      <c r="D76" s="393"/>
      <c r="E76" s="393"/>
      <c r="F76" s="393"/>
      <c r="G76" s="444"/>
      <c r="H76" s="393"/>
    </row>
    <row r="77" spans="1:9" ht="101.25" customHeight="1">
      <c r="A77" s="393"/>
      <c r="B77" s="406">
        <f>MAX($A$1:B76)+1</f>
        <v>8</v>
      </c>
      <c r="C77" s="411" t="s">
        <v>151</v>
      </c>
      <c r="D77" s="396"/>
      <c r="E77" s="402"/>
      <c r="F77" s="403"/>
      <c r="G77" s="30"/>
      <c r="H77" s="434"/>
    </row>
    <row r="78" spans="1:9" ht="17.25" customHeight="1">
      <c r="A78" s="393"/>
      <c r="B78" s="412"/>
      <c r="C78" s="411" t="s">
        <v>146</v>
      </c>
      <c r="D78" s="396"/>
      <c r="E78" s="402" t="s">
        <v>0</v>
      </c>
      <c r="F78" s="403">
        <v>33</v>
      </c>
      <c r="G78" s="30">
        <v>0</v>
      </c>
      <c r="H78" s="434">
        <f>F78*G78</f>
        <v>0</v>
      </c>
    </row>
    <row r="79" spans="1:9" ht="14.25" customHeight="1">
      <c r="A79" s="393"/>
      <c r="B79" s="412"/>
      <c r="C79" s="393"/>
      <c r="D79" s="393"/>
      <c r="E79" s="393"/>
      <c r="F79" s="393"/>
      <c r="G79" s="444"/>
      <c r="H79" s="393"/>
      <c r="I79" s="31"/>
    </row>
    <row r="80" spans="1:9" ht="126" customHeight="1">
      <c r="A80" s="393"/>
      <c r="B80" s="406">
        <f>MAX($A$1:B79)+1</f>
        <v>9</v>
      </c>
      <c r="C80" s="411" t="s">
        <v>407</v>
      </c>
      <c r="D80" s="396"/>
      <c r="E80" s="402"/>
      <c r="F80" s="403"/>
      <c r="G80" s="30"/>
      <c r="H80" s="434"/>
    </row>
    <row r="81" spans="1:9" ht="17.25" customHeight="1">
      <c r="A81" s="393"/>
      <c r="B81" s="406"/>
      <c r="C81" s="409" t="s">
        <v>48</v>
      </c>
      <c r="D81" s="396"/>
      <c r="E81" s="402"/>
      <c r="F81" s="403"/>
      <c r="G81" s="30"/>
      <c r="H81" s="434"/>
    </row>
    <row r="82" spans="1:9" ht="17.25" customHeight="1">
      <c r="A82" s="393"/>
      <c r="B82" s="412"/>
      <c r="C82" s="411" t="s">
        <v>146</v>
      </c>
      <c r="D82" s="396"/>
      <c r="E82" s="402" t="s">
        <v>49</v>
      </c>
      <c r="F82" s="403">
        <v>6</v>
      </c>
      <c r="G82" s="30">
        <v>0</v>
      </c>
      <c r="H82" s="434">
        <f>F82*G82</f>
        <v>0</v>
      </c>
    </row>
    <row r="83" spans="1:9" ht="14.25" customHeight="1">
      <c r="A83" s="393"/>
      <c r="B83" s="412"/>
      <c r="C83" s="393"/>
      <c r="D83" s="393"/>
      <c r="E83" s="393"/>
      <c r="F83" s="393"/>
      <c r="G83" s="444"/>
      <c r="H83" s="393"/>
      <c r="I83" s="31"/>
    </row>
    <row r="84" spans="1:9" ht="132" customHeight="1">
      <c r="A84" s="393"/>
      <c r="B84" s="406">
        <f>MAX($A$1:B80)+1</f>
        <v>10</v>
      </c>
      <c r="C84" s="411" t="s">
        <v>408</v>
      </c>
      <c r="D84" s="396"/>
      <c r="E84" s="402"/>
      <c r="F84" s="498"/>
      <c r="G84" s="30"/>
      <c r="H84" s="434"/>
    </row>
    <row r="85" spans="1:9" ht="17.25" customHeight="1">
      <c r="A85" s="393"/>
      <c r="B85" s="406"/>
      <c r="C85" s="409" t="s">
        <v>48</v>
      </c>
      <c r="D85" s="396"/>
      <c r="E85" s="402"/>
      <c r="F85" s="403"/>
      <c r="G85" s="30"/>
      <c r="H85" s="434"/>
    </row>
    <row r="86" spans="1:9" ht="17.25" customHeight="1">
      <c r="A86" s="393"/>
      <c r="B86" s="412"/>
      <c r="C86" s="411" t="s">
        <v>146</v>
      </c>
      <c r="D86" s="396"/>
      <c r="E86" s="402" t="s">
        <v>0</v>
      </c>
      <c r="F86" s="403">
        <v>10</v>
      </c>
      <c r="G86" s="30">
        <v>0</v>
      </c>
      <c r="H86" s="434">
        <f>F86*G86</f>
        <v>0</v>
      </c>
    </row>
    <row r="87" spans="1:9" ht="14.25" customHeight="1">
      <c r="A87" s="393"/>
      <c r="B87" s="412"/>
      <c r="C87" s="393"/>
      <c r="D87" s="393"/>
      <c r="E87" s="393"/>
      <c r="F87" s="393"/>
      <c r="G87" s="444"/>
      <c r="H87" s="393"/>
      <c r="I87" s="31"/>
    </row>
    <row r="88" spans="1:9" ht="15" customHeight="1">
      <c r="A88" s="393"/>
      <c r="B88" s="406">
        <f>MAX($A$1:B87)+1</f>
        <v>11</v>
      </c>
      <c r="C88" s="414" t="s">
        <v>162</v>
      </c>
      <c r="D88" s="396"/>
      <c r="E88" s="402"/>
      <c r="F88" s="403"/>
      <c r="G88" s="30"/>
      <c r="H88" s="434"/>
    </row>
    <row r="89" spans="1:9" ht="53.25" customHeight="1">
      <c r="A89" s="393"/>
      <c r="B89" s="415" t="s">
        <v>416</v>
      </c>
      <c r="C89" s="411" t="s">
        <v>420</v>
      </c>
      <c r="D89" s="396"/>
      <c r="E89" s="402"/>
      <c r="F89" s="403"/>
      <c r="G89" s="30"/>
      <c r="H89" s="434"/>
    </row>
    <row r="90" spans="1:9" ht="14.25" customHeight="1">
      <c r="A90" s="393"/>
      <c r="B90" s="412"/>
      <c r="C90" s="411" t="s">
        <v>152</v>
      </c>
      <c r="D90" s="396"/>
      <c r="E90" s="402" t="s">
        <v>49</v>
      </c>
      <c r="F90" s="403">
        <v>4</v>
      </c>
      <c r="G90" s="30">
        <v>0</v>
      </c>
      <c r="H90" s="434">
        <f>F90*G90</f>
        <v>0</v>
      </c>
      <c r="I90" s="31"/>
    </row>
    <row r="91" spans="1:9" ht="14.25" customHeight="1">
      <c r="A91" s="393"/>
      <c r="B91" s="412"/>
      <c r="C91" s="411" t="s">
        <v>160</v>
      </c>
      <c r="D91" s="396"/>
      <c r="E91" s="402" t="s">
        <v>49</v>
      </c>
      <c r="F91" s="403">
        <v>4</v>
      </c>
      <c r="G91" s="30">
        <v>0</v>
      </c>
      <c r="H91" s="434">
        <f>F91*G91</f>
        <v>0</v>
      </c>
      <c r="I91" s="31"/>
    </row>
    <row r="92" spans="1:9" ht="43.5" customHeight="1">
      <c r="A92" s="393"/>
      <c r="B92" s="415" t="s">
        <v>417</v>
      </c>
      <c r="C92" s="411" t="s">
        <v>421</v>
      </c>
      <c r="D92" s="396"/>
      <c r="E92" s="402"/>
      <c r="F92" s="403"/>
      <c r="G92" s="30"/>
      <c r="H92" s="434"/>
    </row>
    <row r="93" spans="1:9" ht="14.25" customHeight="1">
      <c r="A93" s="393"/>
      <c r="B93" s="412"/>
      <c r="C93" s="411" t="s">
        <v>157</v>
      </c>
      <c r="D93" s="396"/>
      <c r="E93" s="402" t="s">
        <v>49</v>
      </c>
      <c r="F93" s="403">
        <v>3.5</v>
      </c>
      <c r="G93" s="30">
        <v>0</v>
      </c>
      <c r="H93" s="434">
        <f>F93*G93</f>
        <v>0</v>
      </c>
      <c r="I93" s="31"/>
    </row>
    <row r="94" spans="1:9" ht="14.25" customHeight="1">
      <c r="A94" s="393"/>
      <c r="B94" s="412"/>
      <c r="C94" s="411" t="s">
        <v>146</v>
      </c>
      <c r="D94" s="396"/>
      <c r="E94" s="402"/>
      <c r="F94" s="403"/>
      <c r="G94" s="30"/>
      <c r="H94" s="434"/>
      <c r="I94" s="31"/>
    </row>
    <row r="95" spans="1:9" ht="55.5" customHeight="1">
      <c r="A95" s="393"/>
      <c r="B95" s="412"/>
      <c r="C95" s="395" t="s">
        <v>156</v>
      </c>
      <c r="D95" s="396"/>
      <c r="E95" s="393"/>
      <c r="F95" s="393"/>
      <c r="G95" s="444"/>
      <c r="H95" s="393"/>
      <c r="I95" s="31"/>
    </row>
    <row r="96" spans="1:9" ht="27.75" customHeight="1">
      <c r="A96" s="393"/>
      <c r="B96" s="412"/>
      <c r="C96" s="401" t="s">
        <v>415</v>
      </c>
      <c r="D96" s="396"/>
      <c r="E96" s="393"/>
      <c r="F96" s="393"/>
      <c r="G96" s="444"/>
      <c r="H96" s="393"/>
      <c r="I96" s="31"/>
    </row>
    <row r="97" spans="1:9" ht="14.25" customHeight="1">
      <c r="A97" s="393"/>
      <c r="B97" s="412"/>
      <c r="C97" s="393"/>
      <c r="D97" s="393"/>
      <c r="E97" s="393"/>
      <c r="F97" s="393"/>
      <c r="G97" s="444"/>
      <c r="H97" s="393"/>
      <c r="I97" s="31"/>
    </row>
    <row r="98" spans="1:9" ht="28.5" customHeight="1">
      <c r="A98" s="393"/>
      <c r="B98" s="406">
        <f>MAX($A$1:B96)+1</f>
        <v>12</v>
      </c>
      <c r="C98" s="411" t="s">
        <v>163</v>
      </c>
      <c r="D98" s="396"/>
      <c r="E98" s="402"/>
      <c r="F98" s="403"/>
      <c r="G98" s="30"/>
      <c r="H98" s="434"/>
    </row>
    <row r="99" spans="1:9" ht="14.25" customHeight="1">
      <c r="A99" s="393"/>
      <c r="B99" s="412"/>
      <c r="C99" s="411" t="s">
        <v>159</v>
      </c>
      <c r="D99" s="396"/>
      <c r="E99" s="402" t="s">
        <v>49</v>
      </c>
      <c r="F99" s="403">
        <v>12</v>
      </c>
      <c r="G99" s="30">
        <v>0</v>
      </c>
      <c r="H99" s="434">
        <f>F99*G99</f>
        <v>0</v>
      </c>
      <c r="I99" s="31"/>
    </row>
    <row r="100" spans="1:9" ht="28.5" customHeight="1">
      <c r="A100" s="393"/>
      <c r="B100" s="412"/>
      <c r="C100" s="401" t="s">
        <v>415</v>
      </c>
      <c r="D100" s="396"/>
      <c r="E100" s="402"/>
      <c r="F100" s="403"/>
      <c r="G100" s="30"/>
      <c r="H100" s="434"/>
      <c r="I100" s="31"/>
    </row>
    <row r="101" spans="1:9" ht="14.25" customHeight="1">
      <c r="A101" s="393"/>
      <c r="B101" s="412"/>
      <c r="C101" s="393"/>
      <c r="D101" s="393"/>
      <c r="E101" s="393"/>
      <c r="F101" s="393"/>
      <c r="G101" s="444"/>
      <c r="H101" s="393"/>
      <c r="I101" s="31"/>
    </row>
    <row r="102" spans="1:9" ht="85.5" customHeight="1">
      <c r="A102" s="393"/>
      <c r="B102" s="406">
        <f>MAX($A$1:B100)+1</f>
        <v>13</v>
      </c>
      <c r="C102" s="410" t="s">
        <v>429</v>
      </c>
      <c r="D102" s="396"/>
      <c r="E102" s="402"/>
      <c r="F102" s="403"/>
      <c r="G102" s="30"/>
      <c r="H102" s="434"/>
    </row>
    <row r="103" spans="1:9" ht="13.5" customHeight="1">
      <c r="A103" s="393"/>
      <c r="B103" s="393"/>
      <c r="C103" s="409" t="s">
        <v>48</v>
      </c>
      <c r="D103" s="396"/>
      <c r="E103" s="402" t="s">
        <v>64</v>
      </c>
      <c r="F103" s="403">
        <v>3</v>
      </c>
      <c r="G103" s="30">
        <v>0</v>
      </c>
      <c r="H103" s="434">
        <f>F103*G103</f>
        <v>0</v>
      </c>
    </row>
    <row r="104" spans="1:9" ht="14.25" customHeight="1">
      <c r="A104" s="393"/>
      <c r="B104" s="412"/>
      <c r="C104" s="393"/>
      <c r="D104" s="393"/>
      <c r="E104" s="393"/>
      <c r="F104" s="393"/>
      <c r="G104" s="444"/>
      <c r="H104" s="393"/>
      <c r="I104" s="31"/>
    </row>
    <row r="105" spans="1:9" ht="16.5" customHeight="1" thickBot="1">
      <c r="A105" s="497"/>
      <c r="B105" s="497" t="s">
        <v>3</v>
      </c>
      <c r="C105" s="497" t="s">
        <v>69</v>
      </c>
      <c r="D105" s="497"/>
      <c r="E105" s="497"/>
      <c r="F105" s="497"/>
      <c r="G105" s="491"/>
      <c r="H105" s="494">
        <f>SUM(H62:H103)</f>
        <v>0</v>
      </c>
    </row>
    <row r="106" spans="1:9" ht="14.25" customHeight="1" thickTop="1">
      <c r="A106" s="393"/>
      <c r="B106" s="412"/>
      <c r="C106" s="393"/>
      <c r="D106" s="393"/>
      <c r="E106" s="393"/>
      <c r="F106" s="393"/>
      <c r="G106" s="444"/>
      <c r="H106" s="393"/>
      <c r="I106" s="31"/>
    </row>
    <row r="107" spans="1:9" ht="14.25" customHeight="1">
      <c r="A107" s="393"/>
      <c r="B107" s="412"/>
      <c r="C107" s="393"/>
      <c r="D107" s="393"/>
      <c r="E107" s="393"/>
      <c r="F107" s="393"/>
      <c r="G107" s="444"/>
      <c r="H107" s="393"/>
      <c r="I107" s="31"/>
    </row>
    <row r="108" spans="1:9">
      <c r="A108" s="392"/>
      <c r="B108" s="392" t="s">
        <v>2</v>
      </c>
      <c r="C108" s="392" t="s">
        <v>112</v>
      </c>
      <c r="D108" s="392"/>
      <c r="E108" s="392"/>
      <c r="F108" s="392"/>
      <c r="G108" s="447"/>
      <c r="H108" s="392"/>
    </row>
    <row r="109" spans="1:9" ht="14.25" customHeight="1">
      <c r="A109" s="393"/>
      <c r="B109" s="412"/>
      <c r="C109" s="393"/>
      <c r="D109" s="393"/>
      <c r="E109" s="393"/>
      <c r="F109" s="393"/>
      <c r="G109" s="444"/>
      <c r="H109" s="393"/>
      <c r="I109" s="31"/>
    </row>
    <row r="110" spans="1:9" ht="14.25" customHeight="1">
      <c r="A110" s="393"/>
      <c r="B110" s="412"/>
      <c r="C110" s="388" t="s">
        <v>5</v>
      </c>
      <c r="D110" s="388"/>
      <c r="E110" s="393"/>
      <c r="F110" s="393"/>
      <c r="G110" s="444"/>
      <c r="H110" s="393"/>
      <c r="I110" s="31"/>
    </row>
    <row r="111" spans="1:9" ht="14.25" customHeight="1">
      <c r="A111" s="393"/>
      <c r="B111" s="412"/>
      <c r="C111" s="393"/>
      <c r="D111" s="393"/>
      <c r="E111" s="393"/>
      <c r="F111" s="393"/>
      <c r="G111" s="444"/>
      <c r="H111" s="393"/>
      <c r="I111" s="31"/>
    </row>
    <row r="112" spans="1:9" ht="40.5" customHeight="1">
      <c r="A112" s="393"/>
      <c r="B112" s="412"/>
      <c r="C112" s="395" t="s">
        <v>124</v>
      </c>
      <c r="D112" s="396"/>
      <c r="E112" s="393"/>
      <c r="F112" s="393"/>
      <c r="G112" s="444"/>
      <c r="H112" s="393"/>
      <c r="I112" s="31"/>
    </row>
    <row r="113" spans="1:9" ht="30" customHeight="1">
      <c r="A113" s="393"/>
      <c r="B113" s="412"/>
      <c r="C113" s="395" t="s">
        <v>126</v>
      </c>
      <c r="D113" s="396"/>
      <c r="E113" s="393"/>
      <c r="F113" s="393"/>
      <c r="G113" s="444"/>
      <c r="H113" s="393"/>
      <c r="I113" s="31"/>
    </row>
    <row r="114" spans="1:9" ht="28.5" customHeight="1">
      <c r="A114" s="393"/>
      <c r="B114" s="412"/>
      <c r="C114" s="395" t="s">
        <v>114</v>
      </c>
      <c r="D114" s="396"/>
      <c r="E114" s="393"/>
      <c r="F114" s="393"/>
      <c r="G114" s="444"/>
      <c r="H114" s="393"/>
      <c r="I114" s="31"/>
    </row>
    <row r="115" spans="1:9" ht="42.75" customHeight="1">
      <c r="A115" s="416"/>
      <c r="B115" s="412"/>
      <c r="C115" s="395" t="s">
        <v>125</v>
      </c>
      <c r="D115" s="396"/>
      <c r="E115" s="393"/>
      <c r="F115" s="393"/>
      <c r="G115" s="444"/>
      <c r="H115" s="393"/>
      <c r="I115" s="31"/>
    </row>
    <row r="116" spans="1:9" ht="57" customHeight="1">
      <c r="A116" s="416"/>
      <c r="B116" s="412"/>
      <c r="C116" s="395" t="s">
        <v>127</v>
      </c>
      <c r="D116" s="396"/>
      <c r="E116" s="393"/>
      <c r="F116" s="393"/>
      <c r="G116" s="444"/>
      <c r="H116" s="393"/>
      <c r="I116" s="31"/>
    </row>
    <row r="117" spans="1:9" ht="15.75" customHeight="1">
      <c r="A117" s="393"/>
      <c r="B117" s="412"/>
      <c r="C117" s="417" t="s">
        <v>121</v>
      </c>
      <c r="D117" s="418"/>
      <c r="E117" s="393"/>
      <c r="F117" s="393"/>
      <c r="G117" s="444"/>
      <c r="H117" s="393"/>
      <c r="I117" s="31"/>
    </row>
    <row r="118" spans="1:9" ht="32.25" customHeight="1">
      <c r="A118" s="393"/>
      <c r="B118" s="412"/>
      <c r="C118" s="395" t="s">
        <v>115</v>
      </c>
      <c r="D118" s="396"/>
      <c r="E118" s="393"/>
      <c r="F118" s="393"/>
      <c r="G118" s="444"/>
      <c r="H118" s="393"/>
      <c r="I118" s="31"/>
    </row>
    <row r="119" spans="1:9" ht="32.25" customHeight="1">
      <c r="A119" s="393"/>
      <c r="B119" s="412"/>
      <c r="C119" s="395" t="s">
        <v>116</v>
      </c>
      <c r="D119" s="396"/>
      <c r="E119" s="393"/>
      <c r="F119" s="393"/>
      <c r="G119" s="444"/>
      <c r="H119" s="393"/>
      <c r="I119" s="31"/>
    </row>
    <row r="120" spans="1:9" ht="14.25" customHeight="1">
      <c r="A120" s="393"/>
      <c r="B120" s="412"/>
      <c r="C120" s="395" t="s">
        <v>117</v>
      </c>
      <c r="D120" s="396"/>
      <c r="E120" s="393"/>
      <c r="F120" s="393"/>
      <c r="G120" s="444"/>
      <c r="H120" s="393"/>
      <c r="I120" s="31"/>
    </row>
    <row r="121" spans="1:9" ht="28.5" customHeight="1">
      <c r="A121" s="393"/>
      <c r="B121" s="412"/>
      <c r="C121" s="395" t="s">
        <v>118</v>
      </c>
      <c r="D121" s="396"/>
      <c r="E121" s="393"/>
      <c r="F121" s="393"/>
      <c r="G121" s="444"/>
      <c r="H121" s="393"/>
      <c r="I121" s="31"/>
    </row>
    <row r="122" spans="1:9" ht="14.25" customHeight="1">
      <c r="A122" s="393"/>
      <c r="B122" s="412"/>
      <c r="C122" s="419" t="s">
        <v>119</v>
      </c>
      <c r="D122" s="420"/>
      <c r="E122" s="393"/>
      <c r="F122" s="393"/>
      <c r="G122" s="444"/>
      <c r="H122" s="393"/>
      <c r="I122" s="31"/>
    </row>
    <row r="123" spans="1:9" ht="32.25" customHeight="1">
      <c r="A123" s="393"/>
      <c r="B123" s="412"/>
      <c r="C123" s="395" t="s">
        <v>120</v>
      </c>
      <c r="D123" s="396"/>
      <c r="E123" s="393"/>
      <c r="F123" s="393"/>
      <c r="G123" s="444"/>
      <c r="H123" s="393"/>
      <c r="I123" s="31"/>
    </row>
    <row r="124" spans="1:9" ht="82.5" customHeight="1">
      <c r="A124" s="393"/>
      <c r="B124" s="412"/>
      <c r="C124" s="395" t="s">
        <v>122</v>
      </c>
      <c r="D124" s="396"/>
      <c r="E124" s="393"/>
      <c r="F124" s="393"/>
      <c r="G124" s="444"/>
      <c r="H124" s="393"/>
      <c r="I124" s="31"/>
    </row>
    <row r="125" spans="1:9" ht="44.25" customHeight="1">
      <c r="A125" s="393"/>
      <c r="B125" s="412"/>
      <c r="C125" s="395" t="s">
        <v>123</v>
      </c>
      <c r="D125" s="396"/>
      <c r="E125" s="393"/>
      <c r="F125" s="393"/>
      <c r="G125" s="444"/>
      <c r="H125" s="393"/>
      <c r="I125" s="31"/>
    </row>
    <row r="126" spans="1:9" ht="14.25" customHeight="1">
      <c r="A126" s="393"/>
      <c r="B126" s="412"/>
      <c r="C126" s="393"/>
      <c r="D126" s="393"/>
      <c r="E126" s="393"/>
      <c r="F126" s="393"/>
      <c r="G126" s="444"/>
      <c r="H126" s="393"/>
      <c r="I126" s="31"/>
    </row>
    <row r="127" spans="1:9" ht="45" customHeight="1">
      <c r="A127" s="393"/>
      <c r="B127" s="406">
        <f>MAX($A$1:B126)+1</f>
        <v>14</v>
      </c>
      <c r="C127" s="411" t="s">
        <v>337</v>
      </c>
      <c r="D127" s="396"/>
      <c r="E127" s="402" t="s">
        <v>0</v>
      </c>
      <c r="F127" s="403">
        <v>3</v>
      </c>
      <c r="G127" s="30">
        <v>0</v>
      </c>
      <c r="H127" s="434">
        <f>F127*G127</f>
        <v>0</v>
      </c>
    </row>
    <row r="128" spans="1:9" ht="14.25" customHeight="1">
      <c r="A128" s="393"/>
      <c r="B128" s="412"/>
      <c r="C128" s="393"/>
      <c r="D128" s="393"/>
      <c r="E128" s="393"/>
      <c r="F128" s="393"/>
      <c r="G128" s="444"/>
      <c r="H128" s="393"/>
      <c r="I128" s="31"/>
    </row>
    <row r="129" spans="1:9" ht="69.75" customHeight="1">
      <c r="A129" s="393"/>
      <c r="B129" s="406">
        <f>MAX($A$1:B128)+1</f>
        <v>15</v>
      </c>
      <c r="C129" s="411" t="s">
        <v>164</v>
      </c>
      <c r="D129" s="396"/>
      <c r="E129" s="402"/>
      <c r="F129" s="403"/>
      <c r="G129" s="30"/>
      <c r="H129" s="434"/>
    </row>
    <row r="130" spans="1:9" ht="42.75" customHeight="1">
      <c r="A130" s="393"/>
      <c r="B130" s="406"/>
      <c r="C130" s="401" t="s">
        <v>422</v>
      </c>
      <c r="D130" s="396"/>
      <c r="E130" s="402" t="s">
        <v>0</v>
      </c>
      <c r="F130" s="403">
        <v>5</v>
      </c>
      <c r="G130" s="30">
        <v>0</v>
      </c>
      <c r="H130" s="434">
        <f>F130*G130</f>
        <v>0</v>
      </c>
    </row>
    <row r="131" spans="1:9" ht="15.75" customHeight="1">
      <c r="A131" s="393"/>
      <c r="B131" s="406"/>
      <c r="C131" s="415"/>
      <c r="D131" s="415"/>
      <c r="E131" s="402"/>
      <c r="F131" s="403"/>
      <c r="G131" s="30"/>
      <c r="H131" s="434"/>
    </row>
    <row r="132" spans="1:9" ht="136.5" customHeight="1">
      <c r="A132" s="393"/>
      <c r="B132" s="406">
        <f>MAX($A$1:B131)+1</f>
        <v>16</v>
      </c>
      <c r="C132" s="411" t="s">
        <v>468</v>
      </c>
      <c r="D132" s="396"/>
      <c r="E132" s="402" t="s">
        <v>0</v>
      </c>
      <c r="F132" s="403">
        <v>33</v>
      </c>
      <c r="G132" s="30">
        <v>0</v>
      </c>
      <c r="H132" s="434">
        <f>F132*G132</f>
        <v>0</v>
      </c>
    </row>
    <row r="133" spans="1:9" ht="15.75" customHeight="1">
      <c r="A133" s="393"/>
      <c r="B133" s="406"/>
      <c r="C133" s="415"/>
      <c r="D133" s="415"/>
      <c r="E133" s="402"/>
      <c r="F133" s="403"/>
      <c r="G133" s="30"/>
      <c r="H133" s="434"/>
    </row>
    <row r="134" spans="1:9" ht="69" customHeight="1">
      <c r="A134" s="393"/>
      <c r="B134" s="406">
        <f>MAX($A$1:B133)+1</f>
        <v>17</v>
      </c>
      <c r="C134" s="411" t="s">
        <v>166</v>
      </c>
      <c r="D134" s="396"/>
      <c r="E134" s="402"/>
      <c r="F134" s="403"/>
      <c r="G134" s="30"/>
      <c r="H134" s="434"/>
    </row>
    <row r="135" spans="1:9" ht="69.75" customHeight="1">
      <c r="A135" s="393"/>
      <c r="B135" s="406"/>
      <c r="C135" s="411" t="s">
        <v>423</v>
      </c>
      <c r="D135" s="396"/>
      <c r="E135" s="402" t="s">
        <v>0</v>
      </c>
      <c r="F135" s="403">
        <v>10</v>
      </c>
      <c r="G135" s="30">
        <v>0</v>
      </c>
      <c r="H135" s="434">
        <f>F135*G135</f>
        <v>0</v>
      </c>
    </row>
    <row r="136" spans="1:9" ht="15" customHeight="1">
      <c r="A136" s="393"/>
      <c r="B136" s="406"/>
      <c r="C136" s="415"/>
      <c r="D136" s="415"/>
      <c r="E136" s="402"/>
      <c r="F136" s="403"/>
      <c r="G136" s="30"/>
      <c r="H136" s="434"/>
    </row>
    <row r="137" spans="1:9" ht="67.5" customHeight="1">
      <c r="A137" s="393"/>
      <c r="B137" s="406">
        <f>MAX($A$1:B136)+1</f>
        <v>18</v>
      </c>
      <c r="C137" s="411" t="s">
        <v>161</v>
      </c>
      <c r="D137" s="396"/>
      <c r="E137" s="402" t="s">
        <v>49</v>
      </c>
      <c r="F137" s="403">
        <v>25</v>
      </c>
      <c r="G137" s="30">
        <v>0</v>
      </c>
      <c r="H137" s="434">
        <f>F137*G137</f>
        <v>0</v>
      </c>
    </row>
    <row r="138" spans="1:9" ht="14.25" customHeight="1">
      <c r="A138" s="393"/>
      <c r="B138" s="412"/>
      <c r="C138" s="393"/>
      <c r="D138" s="393"/>
      <c r="E138" s="393"/>
      <c r="F138" s="393"/>
      <c r="G138" s="444"/>
      <c r="H138" s="393"/>
      <c r="I138" s="31"/>
    </row>
    <row r="139" spans="1:9" ht="120.75" customHeight="1">
      <c r="A139" s="393"/>
      <c r="B139" s="406">
        <f>MAX($A$1:B138)+1</f>
        <v>19</v>
      </c>
      <c r="C139" s="411" t="s">
        <v>165</v>
      </c>
      <c r="D139" s="396"/>
      <c r="E139" s="402" t="s">
        <v>81</v>
      </c>
      <c r="F139" s="403">
        <v>2</v>
      </c>
      <c r="G139" s="30">
        <v>0</v>
      </c>
      <c r="H139" s="434">
        <f>F139*G139</f>
        <v>0</v>
      </c>
    </row>
    <row r="140" spans="1:9" ht="14.25" customHeight="1">
      <c r="A140" s="393"/>
      <c r="B140" s="412"/>
      <c r="C140" s="393"/>
      <c r="D140" s="393"/>
      <c r="E140" s="393"/>
      <c r="F140" s="393"/>
      <c r="G140" s="444"/>
      <c r="H140" s="393"/>
      <c r="I140" s="31"/>
    </row>
    <row r="141" spans="1:9" ht="107.25" customHeight="1">
      <c r="A141" s="393"/>
      <c r="B141" s="406">
        <f>MAX($A$1:B140)+1</f>
        <v>20</v>
      </c>
      <c r="C141" s="411" t="s">
        <v>342</v>
      </c>
      <c r="D141" s="396"/>
      <c r="E141" s="402"/>
      <c r="F141" s="403"/>
      <c r="G141" s="30"/>
      <c r="H141" s="434"/>
    </row>
    <row r="142" spans="1:9" ht="14.25" customHeight="1">
      <c r="A142" s="393"/>
      <c r="B142" s="415" t="s">
        <v>466</v>
      </c>
      <c r="C142" s="411" t="s">
        <v>309</v>
      </c>
      <c r="D142" s="396"/>
      <c r="E142" s="402" t="s">
        <v>0</v>
      </c>
      <c r="F142" s="403">
        <v>6.5</v>
      </c>
      <c r="G142" s="30">
        <v>0</v>
      </c>
      <c r="H142" s="434">
        <f>F142*G142</f>
        <v>0</v>
      </c>
      <c r="I142" s="31"/>
    </row>
    <row r="143" spans="1:9" ht="28.5" customHeight="1">
      <c r="A143" s="393"/>
      <c r="B143" s="415" t="s">
        <v>467</v>
      </c>
      <c r="C143" s="411" t="s">
        <v>310</v>
      </c>
      <c r="D143" s="396"/>
      <c r="E143" s="402" t="s">
        <v>49</v>
      </c>
      <c r="F143" s="403">
        <v>7</v>
      </c>
      <c r="G143" s="30">
        <v>0</v>
      </c>
      <c r="H143" s="434">
        <f>F143*G143</f>
        <v>0</v>
      </c>
      <c r="I143" s="31"/>
    </row>
    <row r="144" spans="1:9" ht="14.25" customHeight="1">
      <c r="A144" s="393"/>
      <c r="B144" s="412"/>
      <c r="C144" s="393"/>
      <c r="D144" s="393"/>
      <c r="E144" s="393"/>
      <c r="F144" s="393"/>
      <c r="G144" s="444"/>
      <c r="H144" s="393"/>
      <c r="I144" s="31"/>
    </row>
    <row r="145" spans="1:9" ht="32.25" customHeight="1">
      <c r="A145" s="393"/>
      <c r="B145" s="406">
        <f>MAX($A$1:B144)+1</f>
        <v>21</v>
      </c>
      <c r="C145" s="411" t="s">
        <v>425</v>
      </c>
      <c r="D145" s="396"/>
      <c r="E145" s="402" t="s">
        <v>81</v>
      </c>
      <c r="F145" s="403">
        <v>1</v>
      </c>
      <c r="G145" s="30">
        <v>0</v>
      </c>
      <c r="H145" s="434">
        <f>F145*G145</f>
        <v>0</v>
      </c>
    </row>
    <row r="146" spans="1:9" ht="14.25" customHeight="1">
      <c r="A146" s="393"/>
      <c r="B146" s="412"/>
      <c r="C146" s="393"/>
      <c r="D146" s="393"/>
      <c r="E146" s="393"/>
      <c r="F146" s="393"/>
      <c r="G146" s="444"/>
      <c r="H146" s="393"/>
      <c r="I146" s="31"/>
    </row>
    <row r="147" spans="1:9" ht="16.5" customHeight="1" thickBot="1">
      <c r="A147" s="497"/>
      <c r="B147" s="497" t="s">
        <v>2</v>
      </c>
      <c r="C147" s="497" t="s">
        <v>113</v>
      </c>
      <c r="D147" s="497"/>
      <c r="E147" s="497"/>
      <c r="F147" s="497"/>
      <c r="G147" s="491"/>
      <c r="H147" s="494">
        <f>SUM(H127:H145)</f>
        <v>0</v>
      </c>
    </row>
    <row r="148" spans="1:9" ht="14.25" customHeight="1" thickTop="1">
      <c r="A148" s="393"/>
      <c r="B148" s="412"/>
      <c r="C148" s="393"/>
      <c r="D148" s="393"/>
      <c r="E148" s="393"/>
      <c r="F148" s="393"/>
      <c r="G148" s="444"/>
      <c r="H148" s="393"/>
      <c r="I148" s="31"/>
    </row>
    <row r="149" spans="1:9" ht="14.25" customHeight="1">
      <c r="A149" s="393"/>
      <c r="B149" s="412"/>
      <c r="C149" s="393"/>
      <c r="D149" s="393"/>
      <c r="E149" s="393"/>
      <c r="F149" s="393"/>
      <c r="G149" s="444"/>
      <c r="H149" s="393"/>
      <c r="I149" s="31"/>
    </row>
    <row r="150" spans="1:9">
      <c r="A150" s="392"/>
      <c r="B150" s="392" t="s">
        <v>8</v>
      </c>
      <c r="C150" s="392" t="s">
        <v>167</v>
      </c>
      <c r="D150" s="392"/>
      <c r="E150" s="392"/>
      <c r="F150" s="392"/>
      <c r="G150" s="447"/>
      <c r="H150" s="392"/>
    </row>
    <row r="151" spans="1:9" ht="14.25" customHeight="1">
      <c r="A151" s="393"/>
      <c r="B151" s="412"/>
      <c r="C151" s="393"/>
      <c r="D151" s="393"/>
      <c r="E151" s="393"/>
      <c r="F151" s="393"/>
      <c r="G151" s="444"/>
      <c r="H151" s="393"/>
      <c r="I151" s="31"/>
    </row>
    <row r="152" spans="1:9" ht="14.25" customHeight="1">
      <c r="A152" s="393"/>
      <c r="B152" s="412"/>
      <c r="C152" s="388" t="s">
        <v>5</v>
      </c>
      <c r="D152" s="388"/>
      <c r="E152" s="393"/>
      <c r="F152" s="393"/>
      <c r="G152" s="444"/>
      <c r="H152" s="393"/>
      <c r="I152" s="31"/>
    </row>
    <row r="153" spans="1:9" ht="14.25" customHeight="1">
      <c r="A153" s="393"/>
      <c r="B153" s="412"/>
      <c r="C153" s="393"/>
      <c r="D153" s="393"/>
      <c r="E153" s="393"/>
      <c r="F153" s="393"/>
      <c r="G153" s="444"/>
      <c r="H153" s="393"/>
      <c r="I153" s="31"/>
    </row>
    <row r="154" spans="1:9" ht="42" customHeight="1">
      <c r="A154" s="393"/>
      <c r="B154" s="412"/>
      <c r="C154" s="395" t="s">
        <v>128</v>
      </c>
      <c r="D154" s="396"/>
      <c r="E154" s="393"/>
      <c r="F154" s="393"/>
      <c r="G154" s="444"/>
      <c r="H154" s="393"/>
      <c r="I154" s="31"/>
    </row>
    <row r="155" spans="1:9" ht="42" customHeight="1">
      <c r="A155" s="393"/>
      <c r="B155" s="412"/>
      <c r="C155" s="395" t="s">
        <v>129</v>
      </c>
      <c r="D155" s="396"/>
      <c r="E155" s="393"/>
      <c r="F155" s="393"/>
      <c r="G155" s="444"/>
      <c r="H155" s="393"/>
      <c r="I155" s="31"/>
    </row>
    <row r="156" spans="1:9" ht="57" customHeight="1">
      <c r="A156" s="393"/>
      <c r="B156" s="412"/>
      <c r="C156" s="395" t="s">
        <v>130</v>
      </c>
      <c r="D156" s="396"/>
      <c r="E156" s="393"/>
      <c r="F156" s="393"/>
      <c r="G156" s="444"/>
      <c r="H156" s="393"/>
      <c r="I156" s="31"/>
    </row>
    <row r="157" spans="1:9" ht="94.5" customHeight="1">
      <c r="A157" s="393"/>
      <c r="B157" s="412"/>
      <c r="C157" s="395" t="s">
        <v>131</v>
      </c>
      <c r="D157" s="396"/>
      <c r="E157" s="393"/>
      <c r="F157" s="393"/>
      <c r="G157" s="444"/>
      <c r="H157" s="393"/>
      <c r="I157" s="31"/>
    </row>
    <row r="158" spans="1:9" ht="69" customHeight="1">
      <c r="A158" s="393"/>
      <c r="B158" s="412"/>
      <c r="C158" s="395" t="s">
        <v>132</v>
      </c>
      <c r="D158" s="396"/>
      <c r="E158" s="393"/>
      <c r="F158" s="393"/>
      <c r="G158" s="444"/>
      <c r="H158" s="393"/>
      <c r="I158" s="31"/>
    </row>
    <row r="159" spans="1:9" ht="68.25" customHeight="1">
      <c r="A159" s="393"/>
      <c r="B159" s="412"/>
      <c r="C159" s="395" t="s">
        <v>133</v>
      </c>
      <c r="D159" s="396"/>
      <c r="E159" s="393"/>
      <c r="F159" s="393"/>
      <c r="G159" s="444"/>
      <c r="H159" s="393"/>
      <c r="I159" s="31"/>
    </row>
    <row r="160" spans="1:9" ht="44.25" customHeight="1">
      <c r="A160" s="393"/>
      <c r="B160" s="412"/>
      <c r="C160" s="395" t="s">
        <v>134</v>
      </c>
      <c r="D160" s="396"/>
      <c r="E160" s="393"/>
      <c r="F160" s="393"/>
      <c r="G160" s="444"/>
      <c r="H160" s="393"/>
      <c r="I160" s="31"/>
    </row>
    <row r="161" spans="1:9" ht="117.75" customHeight="1">
      <c r="A161" s="393"/>
      <c r="B161" s="412"/>
      <c r="C161" s="395" t="s">
        <v>135</v>
      </c>
      <c r="D161" s="396"/>
      <c r="E161" s="393"/>
      <c r="F161" s="393"/>
      <c r="G161" s="444"/>
      <c r="H161" s="393"/>
      <c r="I161" s="31"/>
    </row>
    <row r="162" spans="1:9" ht="55.5" customHeight="1">
      <c r="A162" s="393"/>
      <c r="B162" s="412"/>
      <c r="C162" s="395" t="s">
        <v>136</v>
      </c>
      <c r="D162" s="396"/>
      <c r="E162" s="393"/>
      <c r="F162" s="393"/>
      <c r="G162" s="444"/>
      <c r="H162" s="393"/>
      <c r="I162" s="31"/>
    </row>
    <row r="163" spans="1:9" ht="27" customHeight="1">
      <c r="A163" s="393"/>
      <c r="B163" s="412"/>
      <c r="C163" s="395" t="s">
        <v>137</v>
      </c>
      <c r="D163" s="396"/>
      <c r="E163" s="393"/>
      <c r="F163" s="393"/>
      <c r="G163" s="444"/>
      <c r="H163" s="393"/>
      <c r="I163" s="31"/>
    </row>
    <row r="164" spans="1:9" ht="42" customHeight="1">
      <c r="A164" s="393"/>
      <c r="B164" s="412"/>
      <c r="C164" s="395" t="s">
        <v>138</v>
      </c>
      <c r="D164" s="396"/>
      <c r="E164" s="393"/>
      <c r="F164" s="393"/>
      <c r="G164" s="444"/>
      <c r="H164" s="393"/>
      <c r="I164" s="31"/>
    </row>
    <row r="165" spans="1:9" ht="31.5" customHeight="1">
      <c r="A165" s="393"/>
      <c r="B165" s="412"/>
      <c r="C165" s="395" t="s">
        <v>139</v>
      </c>
      <c r="D165" s="396"/>
      <c r="E165" s="393"/>
      <c r="F165" s="393"/>
      <c r="G165" s="444"/>
      <c r="H165" s="393"/>
      <c r="I165" s="31"/>
    </row>
    <row r="166" spans="1:9" ht="14.25" customHeight="1">
      <c r="A166" s="393"/>
      <c r="B166" s="412"/>
      <c r="C166" s="393"/>
      <c r="D166" s="393"/>
      <c r="E166" s="393"/>
      <c r="F166" s="393"/>
      <c r="G166" s="444"/>
      <c r="H166" s="393"/>
      <c r="I166" s="31"/>
    </row>
    <row r="167" spans="1:9" ht="18" customHeight="1">
      <c r="A167" s="393"/>
      <c r="B167" s="400">
        <f>MAX($A$1:B166)+1</f>
        <v>22</v>
      </c>
      <c r="C167" s="411" t="s">
        <v>215</v>
      </c>
      <c r="D167" s="396"/>
      <c r="E167" s="402"/>
      <c r="F167" s="403"/>
      <c r="G167" s="30"/>
      <c r="H167" s="434"/>
    </row>
    <row r="168" spans="1:9" ht="160.5" customHeight="1">
      <c r="A168" s="393"/>
      <c r="B168" s="400"/>
      <c r="C168" s="401" t="s">
        <v>430</v>
      </c>
      <c r="D168" s="396"/>
      <c r="E168" s="402"/>
      <c r="F168" s="421"/>
      <c r="G168" s="444"/>
      <c r="H168" s="393"/>
    </row>
    <row r="169" spans="1:9" ht="55.5" customHeight="1">
      <c r="A169" s="393"/>
      <c r="B169" s="400"/>
      <c r="C169" s="401" t="s">
        <v>216</v>
      </c>
      <c r="D169" s="396"/>
      <c r="E169" s="402"/>
      <c r="F169" s="403"/>
      <c r="G169" s="30"/>
      <c r="H169" s="434"/>
    </row>
    <row r="170" spans="1:9" ht="60" customHeight="1">
      <c r="A170" s="393"/>
      <c r="B170" s="400"/>
      <c r="C170" s="411" t="s">
        <v>431</v>
      </c>
      <c r="D170" s="396"/>
      <c r="E170" s="402" t="s">
        <v>0</v>
      </c>
      <c r="F170" s="403">
        <v>5.6</v>
      </c>
      <c r="G170" s="30">
        <v>0</v>
      </c>
      <c r="H170" s="434">
        <f>F170*G170</f>
        <v>0</v>
      </c>
    </row>
    <row r="171" spans="1:9" ht="13.5" customHeight="1">
      <c r="A171" s="393"/>
      <c r="B171" s="400"/>
      <c r="C171" s="422"/>
      <c r="D171" s="422"/>
      <c r="E171" s="402"/>
      <c r="F171" s="403"/>
      <c r="G171" s="30"/>
      <c r="H171" s="434"/>
    </row>
    <row r="172" spans="1:9" ht="18" customHeight="1">
      <c r="A172" s="393"/>
      <c r="B172" s="400">
        <f>MAX($A$1:B171)+1</f>
        <v>23</v>
      </c>
      <c r="C172" s="411" t="s">
        <v>218</v>
      </c>
      <c r="D172" s="396"/>
      <c r="E172" s="402"/>
      <c r="F172" s="403"/>
      <c r="G172" s="30"/>
      <c r="H172" s="434"/>
    </row>
    <row r="173" spans="1:9" ht="132.75" customHeight="1">
      <c r="A173" s="393"/>
      <c r="B173" s="412"/>
      <c r="C173" s="401" t="s">
        <v>284</v>
      </c>
      <c r="D173" s="396"/>
      <c r="E173" s="402" t="s">
        <v>0</v>
      </c>
      <c r="F173" s="403">
        <v>2</v>
      </c>
      <c r="G173" s="30">
        <v>0</v>
      </c>
      <c r="H173" s="434">
        <f>F173*G173</f>
        <v>0</v>
      </c>
      <c r="I173" s="31"/>
    </row>
    <row r="174" spans="1:9" ht="14.25" customHeight="1">
      <c r="A174" s="393"/>
      <c r="B174" s="412"/>
      <c r="C174" s="393"/>
      <c r="D174" s="393"/>
      <c r="E174" s="393"/>
      <c r="F174" s="393"/>
      <c r="G174" s="444"/>
      <c r="H174" s="393"/>
      <c r="I174" s="31"/>
    </row>
    <row r="175" spans="1:9" ht="16.5" customHeight="1" thickBot="1">
      <c r="A175" s="497"/>
      <c r="B175" s="497" t="s">
        <v>8</v>
      </c>
      <c r="C175" s="497" t="s">
        <v>168</v>
      </c>
      <c r="D175" s="497"/>
      <c r="E175" s="497"/>
      <c r="F175" s="497"/>
      <c r="G175" s="491"/>
      <c r="H175" s="494">
        <f>SUM(H167:H173)</f>
        <v>0</v>
      </c>
    </row>
    <row r="176" spans="1:9" ht="14.25" customHeight="1" thickTop="1">
      <c r="A176" s="393"/>
      <c r="B176" s="412"/>
      <c r="C176" s="393"/>
      <c r="D176" s="393"/>
      <c r="E176" s="393"/>
      <c r="F176" s="393"/>
      <c r="G176" s="444"/>
      <c r="H176" s="393"/>
      <c r="I176" s="31"/>
    </row>
    <row r="177" spans="1:9" ht="14.25" customHeight="1">
      <c r="A177" s="393"/>
      <c r="B177" s="412"/>
      <c r="C177" s="393"/>
      <c r="D177" s="393"/>
      <c r="E177" s="393"/>
      <c r="F177" s="393"/>
      <c r="G177" s="444"/>
      <c r="H177" s="393"/>
      <c r="I177" s="31"/>
    </row>
    <row r="178" spans="1:9">
      <c r="A178" s="392"/>
      <c r="B178" s="392" t="s">
        <v>9</v>
      </c>
      <c r="C178" s="392" t="s">
        <v>169</v>
      </c>
      <c r="D178" s="392"/>
      <c r="E178" s="392"/>
      <c r="F178" s="392"/>
      <c r="G178" s="447"/>
      <c r="H178" s="392"/>
    </row>
    <row r="179" spans="1:9" ht="14.25" customHeight="1">
      <c r="A179" s="393"/>
      <c r="B179" s="412"/>
      <c r="C179" s="393"/>
      <c r="D179" s="393"/>
      <c r="E179" s="393"/>
      <c r="F179" s="393"/>
      <c r="G179" s="444"/>
      <c r="H179" s="393"/>
      <c r="I179" s="31"/>
    </row>
    <row r="180" spans="1:9" ht="14.25" customHeight="1">
      <c r="A180" s="393"/>
      <c r="B180" s="412"/>
      <c r="C180" s="388" t="s">
        <v>191</v>
      </c>
      <c r="D180" s="388"/>
      <c r="E180" s="393"/>
      <c r="F180" s="393"/>
      <c r="G180" s="444"/>
      <c r="H180" s="393"/>
      <c r="I180" s="31"/>
    </row>
    <row r="181" spans="1:9" ht="14.25" customHeight="1">
      <c r="A181" s="393"/>
      <c r="B181" s="412"/>
      <c r="C181" s="393"/>
      <c r="D181" s="393"/>
      <c r="E181" s="393"/>
      <c r="F181" s="393"/>
      <c r="G181" s="444"/>
      <c r="H181" s="393"/>
      <c r="I181" s="31"/>
    </row>
    <row r="182" spans="1:9" ht="29.25" customHeight="1">
      <c r="A182" s="393"/>
      <c r="B182" s="412"/>
      <c r="C182" s="395" t="s">
        <v>171</v>
      </c>
      <c r="D182" s="396"/>
      <c r="E182" s="393"/>
      <c r="F182" s="393"/>
      <c r="G182" s="444"/>
      <c r="H182" s="393"/>
      <c r="I182" s="31"/>
    </row>
    <row r="183" spans="1:9" ht="54" customHeight="1">
      <c r="A183" s="393"/>
      <c r="B183" s="412"/>
      <c r="C183" s="395" t="s">
        <v>172</v>
      </c>
      <c r="D183" s="396"/>
      <c r="E183" s="393"/>
      <c r="F183" s="393"/>
      <c r="G183" s="444"/>
      <c r="H183" s="393"/>
      <c r="I183" s="31"/>
    </row>
    <row r="184" spans="1:9" ht="80.25" customHeight="1">
      <c r="A184" s="393"/>
      <c r="B184" s="412"/>
      <c r="C184" s="395" t="s">
        <v>173</v>
      </c>
      <c r="D184" s="396"/>
      <c r="E184" s="393"/>
      <c r="F184" s="393"/>
      <c r="G184" s="444"/>
      <c r="H184" s="393"/>
      <c r="I184" s="31"/>
    </row>
    <row r="185" spans="1:9" ht="33.75" customHeight="1">
      <c r="A185" s="393"/>
      <c r="B185" s="412"/>
      <c r="C185" s="395" t="s">
        <v>174</v>
      </c>
      <c r="D185" s="396"/>
      <c r="E185" s="393"/>
      <c r="F185" s="393"/>
      <c r="G185" s="444"/>
      <c r="H185" s="393"/>
      <c r="I185" s="31"/>
    </row>
    <row r="186" spans="1:9" ht="82.5" customHeight="1">
      <c r="A186" s="393"/>
      <c r="B186" s="412"/>
      <c r="C186" s="395" t="s">
        <v>175</v>
      </c>
      <c r="D186" s="396"/>
      <c r="E186" s="393"/>
      <c r="F186" s="393"/>
      <c r="G186" s="444"/>
      <c r="H186" s="393"/>
      <c r="I186" s="31"/>
    </row>
    <row r="187" spans="1:9" ht="14.25" customHeight="1">
      <c r="A187" s="393"/>
      <c r="B187" s="412"/>
      <c r="C187" s="419" t="s">
        <v>176</v>
      </c>
      <c r="D187" s="420"/>
      <c r="E187" s="393"/>
      <c r="F187" s="393"/>
      <c r="G187" s="444"/>
      <c r="H187" s="393"/>
      <c r="I187" s="31"/>
    </row>
    <row r="188" spans="1:9" ht="14.25" customHeight="1">
      <c r="A188" s="393"/>
      <c r="B188" s="412"/>
      <c r="C188" s="419" t="s">
        <v>177</v>
      </c>
      <c r="D188" s="420"/>
      <c r="E188" s="393"/>
      <c r="F188" s="393"/>
      <c r="G188" s="444"/>
      <c r="H188" s="393"/>
      <c r="I188" s="31"/>
    </row>
    <row r="189" spans="1:9" ht="14.25" customHeight="1">
      <c r="A189" s="393"/>
      <c r="B189" s="412"/>
      <c r="C189" s="419" t="s">
        <v>178</v>
      </c>
      <c r="D189" s="420"/>
      <c r="E189" s="393"/>
      <c r="F189" s="393"/>
      <c r="G189" s="444"/>
      <c r="H189" s="393"/>
      <c r="I189" s="31"/>
    </row>
    <row r="190" spans="1:9" ht="14.25" customHeight="1">
      <c r="A190" s="393"/>
      <c r="B190" s="412"/>
      <c r="C190" s="419" t="s">
        <v>179</v>
      </c>
      <c r="D190" s="420"/>
      <c r="E190" s="393"/>
      <c r="F190" s="393"/>
      <c r="G190" s="444"/>
      <c r="H190" s="393"/>
      <c r="I190" s="31"/>
    </row>
    <row r="191" spans="1:9" ht="14.25" customHeight="1">
      <c r="A191" s="393"/>
      <c r="B191" s="412"/>
      <c r="C191" s="419" t="s">
        <v>180</v>
      </c>
      <c r="D191" s="420"/>
      <c r="E191" s="393"/>
      <c r="F191" s="393"/>
      <c r="G191" s="444"/>
      <c r="H191" s="393"/>
      <c r="I191" s="31"/>
    </row>
    <row r="192" spans="1:9" ht="14.25" customHeight="1">
      <c r="A192" s="393"/>
      <c r="B192" s="412"/>
      <c r="C192" s="419" t="s">
        <v>181</v>
      </c>
      <c r="D192" s="420"/>
      <c r="E192" s="393"/>
      <c r="F192" s="393"/>
      <c r="G192" s="444"/>
      <c r="H192" s="393"/>
      <c r="I192" s="31"/>
    </row>
    <row r="193" spans="1:9" ht="28.5" customHeight="1">
      <c r="A193" s="393"/>
      <c r="B193" s="412"/>
      <c r="C193" s="395" t="s">
        <v>182</v>
      </c>
      <c r="D193" s="396"/>
      <c r="E193" s="393"/>
      <c r="F193" s="393"/>
      <c r="G193" s="444"/>
      <c r="H193" s="393"/>
      <c r="I193" s="31"/>
    </row>
    <row r="194" spans="1:9" ht="14.25" customHeight="1">
      <c r="A194" s="393"/>
      <c r="B194" s="412"/>
      <c r="C194" s="419" t="s">
        <v>183</v>
      </c>
      <c r="D194" s="420"/>
      <c r="E194" s="393"/>
      <c r="F194" s="393"/>
      <c r="G194" s="444"/>
      <c r="H194" s="393"/>
      <c r="I194" s="31"/>
    </row>
    <row r="195" spans="1:9" ht="30.75" customHeight="1">
      <c r="A195" s="393"/>
      <c r="B195" s="412"/>
      <c r="C195" s="395" t="s">
        <v>184</v>
      </c>
      <c r="D195" s="396"/>
      <c r="E195" s="393"/>
      <c r="F195" s="393"/>
      <c r="G195" s="444"/>
      <c r="H195" s="393"/>
      <c r="I195" s="31"/>
    </row>
    <row r="196" spans="1:9" ht="14.25" customHeight="1">
      <c r="A196" s="393"/>
      <c r="B196" s="412"/>
      <c r="C196" s="419" t="s">
        <v>185</v>
      </c>
      <c r="D196" s="420"/>
      <c r="E196" s="393"/>
      <c r="F196" s="393"/>
      <c r="G196" s="444"/>
      <c r="H196" s="393"/>
      <c r="I196" s="31"/>
    </row>
    <row r="197" spans="1:9" ht="31.5" customHeight="1">
      <c r="A197" s="393"/>
      <c r="B197" s="412"/>
      <c r="C197" s="395" t="s">
        <v>186</v>
      </c>
      <c r="D197" s="396"/>
      <c r="E197" s="393"/>
      <c r="F197" s="393"/>
      <c r="G197" s="444"/>
      <c r="H197" s="393"/>
      <c r="I197" s="31"/>
    </row>
    <row r="198" spans="1:9" ht="14.25" customHeight="1">
      <c r="A198" s="393"/>
      <c r="B198" s="412"/>
      <c r="C198" s="419" t="s">
        <v>187</v>
      </c>
      <c r="D198" s="420"/>
      <c r="E198" s="393"/>
      <c r="F198" s="393"/>
      <c r="G198" s="444"/>
      <c r="H198" s="393"/>
      <c r="I198" s="31"/>
    </row>
    <row r="199" spans="1:9" ht="14.25" customHeight="1">
      <c r="A199" s="393"/>
      <c r="B199" s="412"/>
      <c r="C199" s="393"/>
      <c r="D199" s="393"/>
      <c r="E199" s="393"/>
      <c r="F199" s="393"/>
      <c r="G199" s="444"/>
      <c r="H199" s="393"/>
      <c r="I199" s="31"/>
    </row>
    <row r="200" spans="1:9" ht="14.25" customHeight="1">
      <c r="A200" s="393"/>
      <c r="B200" s="412"/>
      <c r="C200" s="423" t="s">
        <v>188</v>
      </c>
      <c r="D200" s="420"/>
      <c r="E200" s="393"/>
      <c r="F200" s="393"/>
      <c r="G200" s="444"/>
      <c r="H200" s="393"/>
      <c r="I200" s="31"/>
    </row>
    <row r="201" spans="1:9" ht="14.25" customHeight="1">
      <c r="A201" s="393"/>
      <c r="B201" s="412"/>
      <c r="C201" s="393"/>
      <c r="D201" s="393"/>
      <c r="E201" s="393"/>
      <c r="F201" s="393"/>
      <c r="G201" s="444"/>
      <c r="H201" s="393"/>
      <c r="I201" s="31"/>
    </row>
    <row r="202" spans="1:9" ht="109.5" customHeight="1">
      <c r="A202" s="393"/>
      <c r="B202" s="412"/>
      <c r="C202" s="395" t="s">
        <v>189</v>
      </c>
      <c r="D202" s="396"/>
      <c r="E202" s="393"/>
      <c r="F202" s="393"/>
      <c r="G202" s="444"/>
      <c r="H202" s="393"/>
      <c r="I202" s="31"/>
    </row>
    <row r="203" spans="1:9" ht="130.5" customHeight="1">
      <c r="A203" s="393"/>
      <c r="B203" s="412"/>
      <c r="C203" s="395" t="s">
        <v>190</v>
      </c>
      <c r="D203" s="396"/>
      <c r="E203" s="393"/>
      <c r="F203" s="393"/>
      <c r="G203" s="444"/>
      <c r="H203" s="393"/>
      <c r="I203" s="31"/>
    </row>
    <row r="204" spans="1:9" ht="14.25" customHeight="1">
      <c r="A204" s="393"/>
      <c r="B204" s="412"/>
      <c r="C204" s="393"/>
      <c r="D204" s="393"/>
      <c r="E204" s="393"/>
      <c r="F204" s="393"/>
      <c r="G204" s="444"/>
      <c r="H204" s="393"/>
      <c r="I204" s="31"/>
    </row>
    <row r="205" spans="1:9" ht="14.25" customHeight="1">
      <c r="A205" s="393"/>
      <c r="B205" s="412"/>
      <c r="C205" s="424" t="s">
        <v>192</v>
      </c>
      <c r="D205" s="424"/>
      <c r="E205" s="393"/>
      <c r="F205" s="393"/>
      <c r="G205" s="444"/>
      <c r="H205" s="393"/>
      <c r="I205" s="31"/>
    </row>
    <row r="206" spans="1:9" ht="14.25" customHeight="1">
      <c r="A206" s="393"/>
      <c r="B206" s="412"/>
      <c r="C206" s="393"/>
      <c r="D206" s="393"/>
      <c r="E206" s="393"/>
      <c r="F206" s="393"/>
      <c r="G206" s="444"/>
      <c r="H206" s="393"/>
      <c r="I206" s="31"/>
    </row>
    <row r="207" spans="1:9" ht="91.5" customHeight="1">
      <c r="A207" s="393"/>
      <c r="B207" s="412"/>
      <c r="C207" s="395" t="s">
        <v>194</v>
      </c>
      <c r="D207" s="396"/>
      <c r="E207" s="393"/>
      <c r="F207" s="393"/>
      <c r="G207" s="444"/>
      <c r="H207" s="393"/>
      <c r="I207" s="31"/>
    </row>
    <row r="208" spans="1:9" ht="70.5" customHeight="1">
      <c r="A208" s="393"/>
      <c r="B208" s="412"/>
      <c r="C208" s="395" t="s">
        <v>193</v>
      </c>
      <c r="D208" s="396"/>
      <c r="E208" s="393"/>
      <c r="F208" s="393"/>
      <c r="G208" s="444"/>
      <c r="H208" s="393"/>
      <c r="I208" s="31"/>
    </row>
    <row r="209" spans="1:9" ht="16.5" customHeight="1">
      <c r="A209" s="393"/>
      <c r="B209" s="412"/>
      <c r="C209" s="419" t="s">
        <v>176</v>
      </c>
      <c r="D209" s="420"/>
      <c r="E209" s="393"/>
      <c r="F209" s="393"/>
      <c r="G209" s="444"/>
      <c r="H209" s="393"/>
      <c r="I209" s="31"/>
    </row>
    <row r="210" spans="1:9" ht="16.5" customHeight="1">
      <c r="A210" s="393"/>
      <c r="B210" s="412"/>
      <c r="C210" s="419" t="s">
        <v>177</v>
      </c>
      <c r="D210" s="420"/>
      <c r="E210" s="393"/>
      <c r="F210" s="393"/>
      <c r="G210" s="444"/>
      <c r="H210" s="393"/>
      <c r="I210" s="31"/>
    </row>
    <row r="211" spans="1:9" ht="16.5" customHeight="1">
      <c r="A211" s="393"/>
      <c r="B211" s="412"/>
      <c r="C211" s="419" t="s">
        <v>178</v>
      </c>
      <c r="D211" s="420"/>
      <c r="E211" s="393"/>
      <c r="F211" s="393"/>
      <c r="G211" s="444"/>
      <c r="H211" s="393"/>
      <c r="I211" s="31"/>
    </row>
    <row r="212" spans="1:9" ht="16.5" customHeight="1">
      <c r="A212" s="393"/>
      <c r="B212" s="412"/>
      <c r="C212" s="425" t="s">
        <v>179</v>
      </c>
      <c r="D212" s="425"/>
      <c r="E212" s="393"/>
      <c r="F212" s="393"/>
      <c r="G212" s="444"/>
      <c r="H212" s="393"/>
      <c r="I212" s="31"/>
    </row>
    <row r="213" spans="1:9" ht="16.5" customHeight="1">
      <c r="A213" s="393"/>
      <c r="B213" s="412"/>
      <c r="C213" s="425" t="s">
        <v>180</v>
      </c>
      <c r="D213" s="425"/>
      <c r="E213" s="393"/>
      <c r="F213" s="393"/>
      <c r="G213" s="444"/>
      <c r="H213" s="393"/>
      <c r="I213" s="31"/>
    </row>
    <row r="214" spans="1:9" ht="16.5" customHeight="1">
      <c r="A214" s="393"/>
      <c r="B214" s="412"/>
      <c r="C214" s="419" t="s">
        <v>181</v>
      </c>
      <c r="D214" s="420"/>
      <c r="E214" s="393"/>
      <c r="F214" s="393"/>
      <c r="G214" s="444"/>
      <c r="H214" s="393"/>
      <c r="I214" s="31"/>
    </row>
    <row r="215" spans="1:9" ht="16.5" customHeight="1">
      <c r="A215" s="393"/>
      <c r="B215" s="412"/>
      <c r="C215" s="395" t="s">
        <v>182</v>
      </c>
      <c r="D215" s="396"/>
      <c r="E215" s="393"/>
      <c r="F215" s="393"/>
      <c r="G215" s="444"/>
      <c r="H215" s="393"/>
      <c r="I215" s="31"/>
    </row>
    <row r="216" spans="1:9" ht="16.5" customHeight="1">
      <c r="A216" s="393"/>
      <c r="B216" s="412"/>
      <c r="C216" s="419" t="s">
        <v>183</v>
      </c>
      <c r="D216" s="420"/>
      <c r="E216" s="393"/>
      <c r="F216" s="393"/>
      <c r="G216" s="444"/>
      <c r="H216" s="393"/>
      <c r="I216" s="31"/>
    </row>
    <row r="217" spans="1:9" ht="16.5" customHeight="1">
      <c r="A217" s="393"/>
      <c r="B217" s="412"/>
      <c r="C217" s="395" t="s">
        <v>184</v>
      </c>
      <c r="D217" s="396"/>
      <c r="E217" s="393"/>
      <c r="F217" s="393"/>
      <c r="G217" s="444"/>
      <c r="H217" s="393"/>
      <c r="I217" s="31"/>
    </row>
    <row r="218" spans="1:9" ht="16.5" customHeight="1">
      <c r="A218" s="393"/>
      <c r="B218" s="412"/>
      <c r="C218" s="425" t="s">
        <v>185</v>
      </c>
      <c r="D218" s="425"/>
      <c r="E218" s="393"/>
      <c r="F218" s="393"/>
      <c r="G218" s="444"/>
      <c r="H218" s="393"/>
      <c r="I218" s="31"/>
    </row>
    <row r="219" spans="1:9" ht="16.5" customHeight="1">
      <c r="A219" s="393"/>
      <c r="B219" s="412"/>
      <c r="C219" s="395" t="s">
        <v>186</v>
      </c>
      <c r="D219" s="396"/>
      <c r="E219" s="393"/>
      <c r="F219" s="393"/>
      <c r="G219" s="444"/>
      <c r="H219" s="393"/>
      <c r="I219" s="31"/>
    </row>
    <row r="220" spans="1:9" ht="16.5" customHeight="1">
      <c r="A220" s="393"/>
      <c r="B220" s="412"/>
      <c r="C220" s="419" t="s">
        <v>187</v>
      </c>
      <c r="D220" s="420"/>
      <c r="E220" s="393"/>
      <c r="F220" s="393"/>
      <c r="G220" s="444"/>
      <c r="H220" s="393"/>
      <c r="I220" s="31"/>
    </row>
    <row r="221" spans="1:9" ht="16.5" customHeight="1">
      <c r="A221" s="393"/>
      <c r="B221" s="412"/>
      <c r="C221" s="426"/>
      <c r="D221" s="426"/>
      <c r="E221" s="393"/>
      <c r="F221" s="393"/>
      <c r="G221" s="444"/>
      <c r="H221" s="393"/>
      <c r="I221" s="31"/>
    </row>
    <row r="222" spans="1:9" ht="14.25" customHeight="1">
      <c r="A222" s="393"/>
      <c r="B222" s="412"/>
      <c r="C222" s="424" t="s">
        <v>195</v>
      </c>
      <c r="D222" s="424"/>
      <c r="E222" s="393"/>
      <c r="F222" s="393"/>
      <c r="G222" s="444"/>
      <c r="H222" s="393"/>
      <c r="I222" s="31"/>
    </row>
    <row r="223" spans="1:9" ht="14.25" customHeight="1">
      <c r="A223" s="393"/>
      <c r="B223" s="412"/>
      <c r="C223" s="393"/>
      <c r="D223" s="393"/>
      <c r="E223" s="393"/>
      <c r="F223" s="393"/>
      <c r="G223" s="444"/>
      <c r="H223" s="393"/>
      <c r="I223" s="31"/>
    </row>
    <row r="224" spans="1:9" ht="29.25" customHeight="1">
      <c r="A224" s="393"/>
      <c r="B224" s="412"/>
      <c r="C224" s="395" t="s">
        <v>196</v>
      </c>
      <c r="D224" s="396"/>
      <c r="E224" s="393"/>
      <c r="F224" s="393"/>
      <c r="G224" s="444"/>
      <c r="H224" s="393"/>
      <c r="I224" s="31"/>
    </row>
    <row r="225" spans="1:9" ht="44.25" customHeight="1">
      <c r="A225" s="393"/>
      <c r="B225" s="412"/>
      <c r="C225" s="395" t="s">
        <v>197</v>
      </c>
      <c r="D225" s="396"/>
      <c r="E225" s="393"/>
      <c r="F225" s="393"/>
      <c r="G225" s="444"/>
      <c r="H225" s="393"/>
      <c r="I225" s="31"/>
    </row>
    <row r="226" spans="1:9" ht="29.25" customHeight="1">
      <c r="A226" s="393"/>
      <c r="B226" s="412"/>
      <c r="C226" s="395" t="s">
        <v>198</v>
      </c>
      <c r="D226" s="396"/>
      <c r="E226" s="393"/>
      <c r="F226" s="393"/>
      <c r="G226" s="444"/>
      <c r="H226" s="393"/>
      <c r="I226" s="31"/>
    </row>
    <row r="227" spans="1:9" ht="82.5" customHeight="1">
      <c r="A227" s="393"/>
      <c r="B227" s="412"/>
      <c r="C227" s="395" t="s">
        <v>199</v>
      </c>
      <c r="D227" s="396"/>
      <c r="E227" s="393"/>
      <c r="F227" s="393"/>
      <c r="G227" s="444"/>
      <c r="H227" s="393"/>
      <c r="I227" s="31"/>
    </row>
    <row r="228" spans="1:9" ht="14.25" customHeight="1">
      <c r="A228" s="393"/>
      <c r="B228" s="412"/>
      <c r="C228" s="395" t="s">
        <v>200</v>
      </c>
      <c r="D228" s="396"/>
      <c r="E228" s="393"/>
      <c r="F228" s="393"/>
      <c r="G228" s="444"/>
      <c r="H228" s="393"/>
      <c r="I228" s="31"/>
    </row>
    <row r="229" spans="1:9" ht="38.25" customHeight="1">
      <c r="A229" s="393"/>
      <c r="B229" s="412"/>
      <c r="C229" s="395" t="s">
        <v>203</v>
      </c>
      <c r="D229" s="396"/>
      <c r="E229" s="393"/>
      <c r="F229" s="393"/>
      <c r="G229" s="444"/>
      <c r="H229" s="393"/>
      <c r="I229" s="31"/>
    </row>
    <row r="230" spans="1:9" ht="41.25" customHeight="1">
      <c r="A230" s="393"/>
      <c r="B230" s="412"/>
      <c r="C230" s="395" t="s">
        <v>201</v>
      </c>
      <c r="D230" s="396"/>
      <c r="E230" s="393"/>
      <c r="F230" s="393"/>
      <c r="G230" s="444"/>
      <c r="H230" s="393"/>
      <c r="I230" s="31"/>
    </row>
    <row r="231" spans="1:9" ht="102.75" customHeight="1">
      <c r="A231" s="393"/>
      <c r="B231" s="412"/>
      <c r="C231" s="395" t="s">
        <v>202</v>
      </c>
      <c r="D231" s="396"/>
      <c r="E231" s="393"/>
      <c r="F231" s="393"/>
      <c r="G231" s="444"/>
      <c r="H231" s="393"/>
      <c r="I231" s="31"/>
    </row>
    <row r="232" spans="1:9" ht="14.25" customHeight="1">
      <c r="A232" s="393"/>
      <c r="B232" s="412"/>
      <c r="C232" s="393"/>
      <c r="D232" s="393"/>
      <c r="E232" s="393"/>
      <c r="F232" s="393"/>
      <c r="G232" s="444"/>
      <c r="H232" s="393"/>
      <c r="I232" s="31"/>
    </row>
    <row r="233" spans="1:9" ht="14.25" customHeight="1">
      <c r="A233" s="393"/>
      <c r="B233" s="412"/>
      <c r="C233" s="393"/>
      <c r="D233" s="393"/>
      <c r="E233" s="393"/>
      <c r="F233" s="393"/>
      <c r="G233" s="444"/>
      <c r="H233" s="393"/>
      <c r="I233" s="31"/>
    </row>
    <row r="234" spans="1:9" ht="12.75" customHeight="1">
      <c r="A234" s="393"/>
      <c r="B234" s="400">
        <f>MAX($A$1:B233)+1</f>
        <v>24</v>
      </c>
      <c r="C234" s="411" t="s">
        <v>219</v>
      </c>
      <c r="D234" s="396"/>
      <c r="E234" s="402"/>
      <c r="F234" s="403"/>
      <c r="G234" s="30"/>
      <c r="H234" s="434"/>
      <c r="I234" s="31"/>
    </row>
    <row r="235" spans="1:9" ht="59.25" customHeight="1">
      <c r="A235" s="393"/>
      <c r="B235" s="412"/>
      <c r="C235" s="401" t="s">
        <v>285</v>
      </c>
      <c r="D235" s="396"/>
      <c r="E235" s="402" t="s">
        <v>0</v>
      </c>
      <c r="F235" s="403">
        <v>35</v>
      </c>
      <c r="G235" s="30">
        <v>0</v>
      </c>
      <c r="H235" s="434">
        <f>F235*G235</f>
        <v>0</v>
      </c>
      <c r="I235" s="31"/>
    </row>
    <row r="236" spans="1:9" ht="14.25" customHeight="1">
      <c r="A236" s="393"/>
      <c r="B236" s="412"/>
      <c r="C236" s="393"/>
      <c r="D236" s="393"/>
      <c r="E236" s="393"/>
      <c r="F236" s="393"/>
      <c r="G236" s="444"/>
      <c r="H236" s="393"/>
      <c r="I236" s="31"/>
    </row>
    <row r="237" spans="1:9" ht="106.5" customHeight="1">
      <c r="A237" s="393"/>
      <c r="B237" s="400">
        <f>MAX($A$1:B236)+1</f>
        <v>25</v>
      </c>
      <c r="C237" s="401" t="s">
        <v>253</v>
      </c>
      <c r="D237" s="396"/>
      <c r="E237" s="402"/>
      <c r="F237" s="403"/>
      <c r="G237" s="30"/>
      <c r="H237" s="434"/>
      <c r="I237" s="31"/>
    </row>
    <row r="238" spans="1:9" ht="54.75" customHeight="1">
      <c r="A238" s="393"/>
      <c r="B238" s="412"/>
      <c r="C238" s="401" t="s">
        <v>207</v>
      </c>
      <c r="D238" s="396"/>
      <c r="E238" s="402" t="s">
        <v>0</v>
      </c>
      <c r="F238" s="403">
        <v>10</v>
      </c>
      <c r="G238" s="30">
        <v>0</v>
      </c>
      <c r="H238" s="434">
        <f>F238*G238</f>
        <v>0</v>
      </c>
      <c r="I238" s="31"/>
    </row>
    <row r="239" spans="1:9" ht="14.25" customHeight="1">
      <c r="A239" s="393"/>
      <c r="B239" s="412"/>
      <c r="C239" s="393"/>
      <c r="D239" s="393"/>
      <c r="E239" s="393"/>
      <c r="F239" s="393"/>
      <c r="G239" s="444"/>
      <c r="H239" s="393"/>
      <c r="I239" s="31"/>
    </row>
    <row r="240" spans="1:9" ht="47.25" customHeight="1">
      <c r="A240" s="393"/>
      <c r="B240" s="400">
        <f>MAX($A$1:B239)+1</f>
        <v>26</v>
      </c>
      <c r="C240" s="401" t="s">
        <v>481</v>
      </c>
      <c r="D240" s="396"/>
      <c r="E240" s="402" t="s">
        <v>49</v>
      </c>
      <c r="F240" s="403">
        <v>2</v>
      </c>
      <c r="G240" s="30">
        <v>0</v>
      </c>
      <c r="H240" s="434">
        <f>F240*G240</f>
        <v>0</v>
      </c>
      <c r="I240" s="31"/>
    </row>
    <row r="241" spans="1:9" ht="14.25" customHeight="1">
      <c r="A241" s="393"/>
      <c r="B241" s="412"/>
      <c r="C241" s="393"/>
      <c r="D241" s="393"/>
      <c r="E241" s="393"/>
      <c r="F241" s="393"/>
      <c r="G241" s="444"/>
      <c r="H241" s="393"/>
      <c r="I241" s="31"/>
    </row>
    <row r="242" spans="1:9" ht="95.25" customHeight="1">
      <c r="A242" s="393"/>
      <c r="B242" s="400">
        <f>MAX($A$1:B241)+1</f>
        <v>27</v>
      </c>
      <c r="C242" s="401" t="s">
        <v>252</v>
      </c>
      <c r="D242" s="396"/>
      <c r="E242" s="402"/>
      <c r="F242" s="403"/>
      <c r="G242" s="30"/>
      <c r="H242" s="434"/>
      <c r="I242" s="31"/>
    </row>
    <row r="243" spans="1:9" ht="54.75" customHeight="1">
      <c r="A243" s="393"/>
      <c r="B243" s="412"/>
      <c r="C243" s="401" t="s">
        <v>207</v>
      </c>
      <c r="D243" s="396"/>
      <c r="E243" s="402" t="s">
        <v>0</v>
      </c>
      <c r="F243" s="403">
        <v>35</v>
      </c>
      <c r="G243" s="30">
        <v>0</v>
      </c>
      <c r="H243" s="434">
        <f>F243*G243</f>
        <v>0</v>
      </c>
      <c r="I243" s="31"/>
    </row>
    <row r="244" spans="1:9" ht="14.25" customHeight="1">
      <c r="A244" s="393"/>
      <c r="B244" s="412"/>
      <c r="C244" s="393"/>
      <c r="D244" s="393"/>
      <c r="E244" s="393"/>
      <c r="F244" s="393"/>
      <c r="G244" s="444"/>
      <c r="H244" s="393"/>
      <c r="I244" s="31"/>
    </row>
    <row r="245" spans="1:9" ht="47.25" customHeight="1">
      <c r="A245" s="393"/>
      <c r="B245" s="400">
        <f>MAX($A$1:B244)+1</f>
        <v>28</v>
      </c>
      <c r="C245" s="411" t="s">
        <v>484</v>
      </c>
      <c r="D245" s="396"/>
      <c r="E245" s="402" t="s">
        <v>49</v>
      </c>
      <c r="F245" s="403">
        <v>37</v>
      </c>
      <c r="G245" s="30">
        <v>0</v>
      </c>
      <c r="H245" s="434">
        <f>F245*G245</f>
        <v>0</v>
      </c>
      <c r="I245" s="31"/>
    </row>
    <row r="246" spans="1:9" ht="14.25" customHeight="1">
      <c r="A246" s="393"/>
      <c r="B246" s="412"/>
      <c r="C246" s="393"/>
      <c r="D246" s="393"/>
      <c r="E246" s="393"/>
      <c r="F246" s="393"/>
      <c r="G246" s="444"/>
      <c r="H246" s="393"/>
      <c r="I246" s="31"/>
    </row>
    <row r="247" spans="1:9" ht="57.75" customHeight="1">
      <c r="A247" s="393"/>
      <c r="B247" s="400">
        <f>MAX($A$1:B246)+1</f>
        <v>29</v>
      </c>
      <c r="C247" s="411" t="s">
        <v>331</v>
      </c>
      <c r="D247" s="396"/>
      <c r="E247" s="402" t="s">
        <v>0</v>
      </c>
      <c r="F247" s="403">
        <v>18.2</v>
      </c>
      <c r="G247" s="30">
        <v>0</v>
      </c>
      <c r="H247" s="434">
        <f>F247*G247</f>
        <v>0</v>
      </c>
      <c r="I247" s="31"/>
    </row>
    <row r="248" spans="1:9" ht="14.25" customHeight="1">
      <c r="A248" s="393"/>
      <c r="B248" s="412"/>
      <c r="C248" s="393"/>
      <c r="D248" s="393"/>
      <c r="E248" s="393"/>
      <c r="F248" s="393"/>
      <c r="G248" s="444"/>
      <c r="H248" s="393"/>
      <c r="I248" s="31"/>
    </row>
    <row r="249" spans="1:9" ht="41.25" customHeight="1">
      <c r="A249" s="393"/>
      <c r="B249" s="400">
        <f>MAX($A$1:B248)+1</f>
        <v>30</v>
      </c>
      <c r="C249" s="411" t="s">
        <v>204</v>
      </c>
      <c r="D249" s="396"/>
      <c r="E249" s="402" t="s">
        <v>0</v>
      </c>
      <c r="F249" s="403">
        <v>10</v>
      </c>
      <c r="G249" s="30">
        <v>0</v>
      </c>
      <c r="H249" s="434">
        <f>F249*G249</f>
        <v>0</v>
      </c>
      <c r="I249" s="31"/>
    </row>
    <row r="250" spans="1:9" ht="14.25" customHeight="1">
      <c r="A250" s="393"/>
      <c r="B250" s="412"/>
      <c r="C250" s="393"/>
      <c r="D250" s="393"/>
      <c r="E250" s="393"/>
      <c r="F250" s="393"/>
      <c r="G250" s="444"/>
      <c r="H250" s="393"/>
      <c r="I250" s="31"/>
    </row>
    <row r="251" spans="1:9" ht="41.25" customHeight="1">
      <c r="A251" s="393"/>
      <c r="B251" s="400">
        <f>MAX($A$1:B250)+1</f>
        <v>31</v>
      </c>
      <c r="C251" s="411" t="s">
        <v>470</v>
      </c>
      <c r="D251" s="396"/>
      <c r="E251" s="402" t="s">
        <v>0</v>
      </c>
      <c r="F251" s="403">
        <v>10</v>
      </c>
      <c r="G251" s="30">
        <v>0</v>
      </c>
      <c r="H251" s="434">
        <f>F251*G251</f>
        <v>0</v>
      </c>
      <c r="I251" s="31"/>
    </row>
    <row r="252" spans="1:9" ht="14.25" customHeight="1">
      <c r="A252" s="393"/>
      <c r="B252" s="412"/>
      <c r="C252" s="393"/>
      <c r="D252" s="393"/>
      <c r="E252" s="393"/>
      <c r="F252" s="393"/>
      <c r="G252" s="444"/>
      <c r="H252" s="393"/>
      <c r="I252" s="31"/>
    </row>
    <row r="253" spans="1:9" ht="55.5" customHeight="1">
      <c r="A253" s="393"/>
      <c r="B253" s="400">
        <f>MAX($A$1:B252)+1</f>
        <v>32</v>
      </c>
      <c r="C253" s="411" t="s">
        <v>206</v>
      </c>
      <c r="D253" s="396"/>
      <c r="E253" s="402"/>
      <c r="F253" s="403"/>
      <c r="G253" s="30"/>
      <c r="H253" s="434"/>
      <c r="I253" s="31"/>
    </row>
    <row r="254" spans="1:9" ht="45.75" customHeight="1">
      <c r="A254" s="393"/>
      <c r="B254" s="412"/>
      <c r="C254" s="401" t="s">
        <v>221</v>
      </c>
      <c r="D254" s="396"/>
      <c r="E254" s="402" t="s">
        <v>0</v>
      </c>
      <c r="F254" s="403">
        <v>18.2</v>
      </c>
      <c r="G254" s="30">
        <v>0</v>
      </c>
      <c r="H254" s="434">
        <f>F254*G254</f>
        <v>0</v>
      </c>
      <c r="I254" s="31"/>
    </row>
    <row r="255" spans="1:9" ht="14.25" customHeight="1">
      <c r="A255" s="393"/>
      <c r="B255" s="412"/>
      <c r="C255" s="393"/>
      <c r="D255" s="393"/>
      <c r="E255" s="393"/>
      <c r="F255" s="393"/>
      <c r="G255" s="444"/>
      <c r="H255" s="393"/>
      <c r="I255" s="31"/>
    </row>
    <row r="256" spans="1:9" ht="104.25" customHeight="1">
      <c r="A256" s="393"/>
      <c r="B256" s="400">
        <f>MAX($A$1:B254)+1</f>
        <v>33</v>
      </c>
      <c r="C256" s="411" t="s">
        <v>205</v>
      </c>
      <c r="D256" s="396"/>
      <c r="E256" s="402"/>
      <c r="F256" s="403"/>
      <c r="G256" s="30"/>
      <c r="H256" s="434"/>
      <c r="I256" s="31"/>
    </row>
    <row r="257" spans="1:9" ht="43.5" customHeight="1">
      <c r="A257" s="393"/>
      <c r="B257" s="412"/>
      <c r="C257" s="401" t="s">
        <v>220</v>
      </c>
      <c r="D257" s="396"/>
      <c r="E257" s="402" t="s">
        <v>0</v>
      </c>
      <c r="F257" s="403">
        <v>18.2</v>
      </c>
      <c r="G257" s="30">
        <v>0</v>
      </c>
      <c r="H257" s="434">
        <f>F257*G257</f>
        <v>0</v>
      </c>
      <c r="I257" s="31"/>
    </row>
    <row r="258" spans="1:9" ht="14.25" customHeight="1">
      <c r="A258" s="393"/>
      <c r="B258" s="412"/>
      <c r="C258" s="393"/>
      <c r="D258" s="393"/>
      <c r="E258" s="393"/>
      <c r="F258" s="393"/>
      <c r="G258" s="444"/>
      <c r="H258" s="393"/>
      <c r="I258" s="31"/>
    </row>
    <row r="259" spans="1:9" ht="16.5" customHeight="1" thickBot="1">
      <c r="A259" s="497"/>
      <c r="B259" s="497" t="s">
        <v>9</v>
      </c>
      <c r="C259" s="497" t="s">
        <v>170</v>
      </c>
      <c r="D259" s="497"/>
      <c r="E259" s="497"/>
      <c r="F259" s="497"/>
      <c r="G259" s="491"/>
      <c r="H259" s="494">
        <f>SUM(H233:H257)</f>
        <v>0</v>
      </c>
    </row>
    <row r="260" spans="1:9" ht="14.25" customHeight="1" thickTop="1">
      <c r="A260" s="393"/>
      <c r="B260" s="412"/>
      <c r="C260" s="393"/>
      <c r="D260" s="393"/>
      <c r="E260" s="393"/>
      <c r="F260" s="393"/>
      <c r="G260" s="444"/>
      <c r="H260" s="393"/>
      <c r="I260" s="31"/>
    </row>
    <row r="261" spans="1:9" ht="14.25" customHeight="1">
      <c r="A261" s="393"/>
      <c r="B261" s="412"/>
      <c r="C261" s="393"/>
      <c r="D261" s="393"/>
      <c r="E261" s="393"/>
      <c r="F261" s="393"/>
      <c r="G261" s="444"/>
      <c r="H261" s="393"/>
      <c r="I261" s="31"/>
    </row>
    <row r="262" spans="1:9">
      <c r="A262" s="392"/>
      <c r="B262" s="392" t="s">
        <v>208</v>
      </c>
      <c r="C262" s="392" t="s">
        <v>212</v>
      </c>
      <c r="D262" s="392"/>
      <c r="E262" s="392"/>
      <c r="F262" s="392"/>
      <c r="G262" s="447"/>
      <c r="H262" s="392"/>
    </row>
    <row r="265" spans="1:9" ht="51.75" customHeight="1">
      <c r="C265" s="427" t="s">
        <v>378</v>
      </c>
      <c r="D265" s="428"/>
    </row>
    <row r="267" spans="1:9" ht="30.75" customHeight="1">
      <c r="A267" s="393"/>
      <c r="B267" s="400">
        <f>MAX($A$1:B263)+1</f>
        <v>34</v>
      </c>
      <c r="C267" s="411" t="s">
        <v>235</v>
      </c>
      <c r="D267" s="396"/>
      <c r="E267" s="429"/>
      <c r="F267" s="403"/>
      <c r="G267" s="30"/>
      <c r="H267" s="434"/>
    </row>
    <row r="268" spans="1:9" ht="16.5" customHeight="1">
      <c r="A268" s="393"/>
      <c r="B268" s="400"/>
      <c r="C268" s="430" t="s">
        <v>223</v>
      </c>
      <c r="D268" s="431" t="s">
        <v>346</v>
      </c>
      <c r="E268" s="429"/>
      <c r="F268" s="403"/>
      <c r="G268" s="30"/>
      <c r="H268" s="434"/>
    </row>
    <row r="269" spans="1:9" ht="30.75" customHeight="1">
      <c r="A269" s="393"/>
      <c r="B269" s="400"/>
      <c r="C269" s="430" t="s">
        <v>244</v>
      </c>
      <c r="D269" s="431" t="s">
        <v>357</v>
      </c>
      <c r="E269" s="429"/>
      <c r="F269" s="403"/>
      <c r="G269" s="30"/>
      <c r="H269" s="434"/>
    </row>
    <row r="270" spans="1:9" ht="18.75" customHeight="1">
      <c r="A270" s="393"/>
      <c r="B270" s="400"/>
      <c r="C270" s="430" t="s">
        <v>224</v>
      </c>
      <c r="D270" s="431" t="s">
        <v>432</v>
      </c>
      <c r="E270" s="429"/>
      <c r="F270" s="403"/>
      <c r="G270" s="30"/>
      <c r="H270" s="434"/>
    </row>
    <row r="271" spans="1:9" ht="18.75" customHeight="1">
      <c r="A271" s="393"/>
      <c r="B271" s="400"/>
      <c r="C271" s="430" t="s">
        <v>226</v>
      </c>
      <c r="D271" s="431" t="s">
        <v>433</v>
      </c>
      <c r="E271" s="429"/>
      <c r="F271" s="403"/>
      <c r="G271" s="30"/>
      <c r="H271" s="434"/>
    </row>
    <row r="272" spans="1:9" ht="18.75" customHeight="1">
      <c r="A272" s="393"/>
      <c r="B272" s="400"/>
      <c r="C272" s="430" t="s">
        <v>371</v>
      </c>
      <c r="D272" s="431" t="s">
        <v>434</v>
      </c>
      <c r="E272" s="429"/>
      <c r="F272" s="403"/>
      <c r="G272" s="30"/>
      <c r="H272" s="434"/>
    </row>
    <row r="273" spans="1:8" ht="69.75" customHeight="1">
      <c r="A273" s="393"/>
      <c r="B273" s="400"/>
      <c r="C273" s="430" t="s">
        <v>229</v>
      </c>
      <c r="D273" s="431" t="s">
        <v>364</v>
      </c>
      <c r="E273" s="429"/>
      <c r="F273" s="403"/>
      <c r="G273" s="30"/>
      <c r="H273" s="434"/>
    </row>
    <row r="274" spans="1:8" ht="72" customHeight="1">
      <c r="A274" s="393"/>
      <c r="B274" s="400"/>
      <c r="C274" s="430" t="s">
        <v>230</v>
      </c>
      <c r="D274" s="431" t="s">
        <v>465</v>
      </c>
      <c r="E274" s="429"/>
      <c r="F274" s="403"/>
      <c r="G274" s="30"/>
      <c r="H274" s="434"/>
    </row>
    <row r="275" spans="1:8" ht="29.25" customHeight="1">
      <c r="A275" s="393"/>
      <c r="B275" s="400"/>
      <c r="C275" s="430" t="s">
        <v>231</v>
      </c>
      <c r="D275" s="431" t="s">
        <v>461</v>
      </c>
      <c r="E275" s="429"/>
      <c r="F275" s="403"/>
      <c r="G275" s="30"/>
      <c r="H275" s="434"/>
    </row>
    <row r="276" spans="1:8" ht="18.75" customHeight="1">
      <c r="A276" s="393"/>
      <c r="B276" s="400"/>
      <c r="C276" s="430" t="s">
        <v>232</v>
      </c>
      <c r="D276" s="431" t="s">
        <v>225</v>
      </c>
      <c r="E276" s="429"/>
      <c r="F276" s="403"/>
      <c r="G276" s="30"/>
      <c r="H276" s="434"/>
    </row>
    <row r="277" spans="1:8" ht="29.25" customHeight="1">
      <c r="A277" s="393"/>
      <c r="B277" s="400"/>
      <c r="C277" s="430" t="s">
        <v>236</v>
      </c>
      <c r="D277" s="431" t="s">
        <v>363</v>
      </c>
      <c r="E277" s="429"/>
      <c r="F277" s="403"/>
      <c r="G277" s="30"/>
      <c r="H277" s="434"/>
    </row>
    <row r="278" spans="1:8" ht="32.25" customHeight="1">
      <c r="A278" s="393"/>
      <c r="B278" s="400"/>
      <c r="C278" s="430" t="s">
        <v>233</v>
      </c>
      <c r="D278" s="431" t="s">
        <v>362</v>
      </c>
      <c r="E278" s="429"/>
      <c r="F278" s="403"/>
      <c r="G278" s="30"/>
      <c r="H278" s="434"/>
    </row>
    <row r="279" spans="1:8" ht="120" customHeight="1">
      <c r="A279" s="393"/>
      <c r="B279" s="400"/>
      <c r="C279" s="430" t="s">
        <v>234</v>
      </c>
      <c r="D279" s="431" t="s">
        <v>464</v>
      </c>
      <c r="E279" s="429"/>
      <c r="F279" s="403"/>
      <c r="G279" s="30"/>
      <c r="H279" s="434"/>
    </row>
    <row r="280" spans="1:8" ht="13.5" customHeight="1">
      <c r="A280" s="393"/>
      <c r="B280" s="400"/>
      <c r="C280" s="432"/>
      <c r="D280" s="415" t="s">
        <v>435</v>
      </c>
      <c r="E280" s="402" t="s">
        <v>81</v>
      </c>
      <c r="F280" s="403">
        <v>1</v>
      </c>
      <c r="G280" s="30">
        <v>0</v>
      </c>
      <c r="H280" s="434">
        <f>F280*G280</f>
        <v>0</v>
      </c>
    </row>
    <row r="282" spans="1:8" ht="30.75" customHeight="1">
      <c r="A282" s="393"/>
      <c r="B282" s="400">
        <f>MAX($A$1:B278)+1</f>
        <v>35</v>
      </c>
      <c r="C282" s="411" t="s">
        <v>235</v>
      </c>
      <c r="D282" s="396"/>
      <c r="E282" s="429"/>
      <c r="F282" s="403"/>
      <c r="G282" s="30"/>
      <c r="H282" s="434"/>
    </row>
    <row r="283" spans="1:8" ht="16.5" customHeight="1">
      <c r="A283" s="393"/>
      <c r="B283" s="400"/>
      <c r="C283" s="430" t="s">
        <v>223</v>
      </c>
      <c r="D283" s="431" t="s">
        <v>346</v>
      </c>
      <c r="E283" s="429"/>
      <c r="F283" s="403"/>
      <c r="G283" s="30"/>
      <c r="H283" s="434"/>
    </row>
    <row r="284" spans="1:8" ht="30.75" customHeight="1">
      <c r="A284" s="393"/>
      <c r="B284" s="400"/>
      <c r="C284" s="430" t="s">
        <v>244</v>
      </c>
      <c r="D284" s="431" t="s">
        <v>357</v>
      </c>
      <c r="E284" s="429"/>
      <c r="F284" s="403"/>
      <c r="G284" s="30"/>
      <c r="H284" s="434"/>
    </row>
    <row r="285" spans="1:8" ht="18.75" customHeight="1">
      <c r="A285" s="393"/>
      <c r="B285" s="400"/>
      <c r="C285" s="430" t="s">
        <v>224</v>
      </c>
      <c r="D285" s="431" t="s">
        <v>437</v>
      </c>
      <c r="E285" s="429"/>
      <c r="F285" s="403"/>
      <c r="G285" s="30"/>
      <c r="H285" s="434"/>
    </row>
    <row r="286" spans="1:8" ht="18.75" customHeight="1">
      <c r="A286" s="393"/>
      <c r="B286" s="400"/>
      <c r="C286" s="430" t="s">
        <v>226</v>
      </c>
      <c r="D286" s="431" t="s">
        <v>438</v>
      </c>
      <c r="E286" s="429"/>
      <c r="F286" s="403"/>
      <c r="G286" s="30"/>
      <c r="H286" s="434"/>
    </row>
    <row r="287" spans="1:8" ht="18.75" customHeight="1">
      <c r="A287" s="393"/>
      <c r="B287" s="400"/>
      <c r="C287" s="430" t="s">
        <v>371</v>
      </c>
      <c r="D287" s="431" t="s">
        <v>439</v>
      </c>
      <c r="E287" s="429"/>
      <c r="F287" s="403"/>
      <c r="G287" s="30"/>
      <c r="H287" s="434"/>
    </row>
    <row r="288" spans="1:8" ht="69.75" customHeight="1">
      <c r="A288" s="393"/>
      <c r="B288" s="400"/>
      <c r="C288" s="430" t="s">
        <v>229</v>
      </c>
      <c r="D288" s="431" t="s">
        <v>364</v>
      </c>
      <c r="E288" s="429"/>
      <c r="F288" s="403"/>
      <c r="G288" s="30"/>
      <c r="H288" s="434"/>
    </row>
    <row r="289" spans="1:8" ht="67.5" customHeight="1">
      <c r="A289" s="393"/>
      <c r="B289" s="400"/>
      <c r="C289" s="430" t="s">
        <v>230</v>
      </c>
      <c r="D289" s="431" t="s">
        <v>465</v>
      </c>
      <c r="E289" s="429"/>
      <c r="F289" s="403"/>
      <c r="G289" s="30"/>
      <c r="H289" s="434"/>
    </row>
    <row r="290" spans="1:8" ht="29.25" customHeight="1">
      <c r="A290" s="393"/>
      <c r="B290" s="400"/>
      <c r="C290" s="430" t="s">
        <v>231</v>
      </c>
      <c r="D290" s="431" t="s">
        <v>461</v>
      </c>
      <c r="E290" s="429"/>
      <c r="F290" s="403"/>
      <c r="G290" s="30"/>
      <c r="H290" s="434"/>
    </row>
    <row r="291" spans="1:8" ht="18.75" customHeight="1">
      <c r="A291" s="393"/>
      <c r="B291" s="400"/>
      <c r="C291" s="430" t="s">
        <v>232</v>
      </c>
      <c r="D291" s="431" t="s">
        <v>225</v>
      </c>
      <c r="E291" s="429"/>
      <c r="F291" s="403"/>
      <c r="G291" s="30"/>
      <c r="H291" s="434"/>
    </row>
    <row r="292" spans="1:8" ht="29.25" customHeight="1">
      <c r="A292" s="393"/>
      <c r="B292" s="400"/>
      <c r="C292" s="430" t="s">
        <v>236</v>
      </c>
      <c r="D292" s="431" t="s">
        <v>363</v>
      </c>
      <c r="E292" s="429"/>
      <c r="F292" s="403"/>
      <c r="G292" s="30"/>
      <c r="H292" s="434"/>
    </row>
    <row r="293" spans="1:8" ht="32.25" customHeight="1">
      <c r="A293" s="393"/>
      <c r="B293" s="400"/>
      <c r="C293" s="430" t="s">
        <v>233</v>
      </c>
      <c r="D293" s="431" t="s">
        <v>362</v>
      </c>
      <c r="E293" s="429"/>
      <c r="F293" s="403"/>
      <c r="G293" s="30"/>
      <c r="H293" s="434"/>
    </row>
    <row r="294" spans="1:8" ht="18.75" customHeight="1">
      <c r="A294" s="393"/>
      <c r="B294" s="400"/>
      <c r="C294" s="430" t="s">
        <v>234</v>
      </c>
      <c r="D294" s="431" t="s">
        <v>360</v>
      </c>
      <c r="E294" s="429"/>
      <c r="F294" s="403"/>
      <c r="G294" s="30"/>
      <c r="H294" s="434"/>
    </row>
    <row r="295" spans="1:8" ht="13.5" customHeight="1">
      <c r="A295" s="393"/>
      <c r="B295" s="400"/>
      <c r="C295" s="432"/>
      <c r="D295" s="415" t="s">
        <v>436</v>
      </c>
      <c r="E295" s="402" t="s">
        <v>81</v>
      </c>
      <c r="F295" s="403">
        <v>2</v>
      </c>
      <c r="G295" s="30">
        <v>0</v>
      </c>
      <c r="H295" s="434">
        <f>F295*G295</f>
        <v>0</v>
      </c>
    </row>
    <row r="296" spans="1:8">
      <c r="C296" s="430"/>
      <c r="D296" s="431"/>
    </row>
    <row r="297" spans="1:8" ht="16.5" customHeight="1" thickBot="1">
      <c r="A297" s="497"/>
      <c r="B297" s="497" t="s">
        <v>208</v>
      </c>
      <c r="C297" s="497" t="s">
        <v>213</v>
      </c>
      <c r="D297" s="497"/>
      <c r="E297" s="497"/>
      <c r="F297" s="497"/>
      <c r="G297" s="491"/>
      <c r="H297" s="494">
        <f>SUM(H280:H295)</f>
        <v>0</v>
      </c>
    </row>
    <row r="298" spans="1:8" ht="15.75" thickTop="1"/>
    <row r="300" spans="1:8">
      <c r="A300" s="392"/>
      <c r="B300" s="392" t="s">
        <v>209</v>
      </c>
      <c r="C300" s="392" t="s">
        <v>211</v>
      </c>
      <c r="D300" s="392"/>
      <c r="E300" s="392"/>
      <c r="F300" s="392"/>
      <c r="G300" s="447"/>
      <c r="H300" s="392"/>
    </row>
    <row r="303" spans="1:8" ht="57" customHeight="1">
      <c r="A303" s="393"/>
      <c r="B303" s="400">
        <f>MAX($A$1:B302)+1</f>
        <v>36</v>
      </c>
      <c r="C303" s="411" t="s">
        <v>440</v>
      </c>
      <c r="D303" s="396"/>
      <c r="E303" s="402" t="s">
        <v>81</v>
      </c>
      <c r="F303" s="403">
        <v>1</v>
      </c>
      <c r="G303" s="30">
        <v>0</v>
      </c>
      <c r="H303" s="434">
        <f>F303*G303</f>
        <v>0</v>
      </c>
    </row>
    <row r="321" spans="1:8" ht="57" customHeight="1">
      <c r="A321" s="393"/>
      <c r="B321" s="400">
        <f>MAX($A$1:B320)+1</f>
        <v>37</v>
      </c>
      <c r="C321" s="411" t="s">
        <v>449</v>
      </c>
      <c r="D321" s="396"/>
      <c r="E321" s="402" t="s">
        <v>81</v>
      </c>
      <c r="F321" s="403">
        <v>1</v>
      </c>
      <c r="G321" s="30">
        <v>0</v>
      </c>
      <c r="H321" s="434">
        <f>F321*G321</f>
        <v>0</v>
      </c>
    </row>
    <row r="335" spans="1:8" ht="30" customHeight="1">
      <c r="A335" s="393"/>
      <c r="B335" s="400">
        <f>MAX($A$1:B320)+1</f>
        <v>37</v>
      </c>
      <c r="C335" s="411" t="s">
        <v>384</v>
      </c>
      <c r="D335" s="396"/>
      <c r="E335" s="402" t="s">
        <v>81</v>
      </c>
      <c r="F335" s="403">
        <v>2</v>
      </c>
      <c r="G335" s="30">
        <v>0</v>
      </c>
      <c r="H335" s="434">
        <f>F335*G335</f>
        <v>0</v>
      </c>
    </row>
    <row r="347" spans="1:8" ht="61.5" customHeight="1">
      <c r="A347" s="393"/>
      <c r="B347" s="400">
        <f>MAX($A$1:B346)+1</f>
        <v>38</v>
      </c>
      <c r="C347" s="411" t="s">
        <v>441</v>
      </c>
      <c r="D347" s="396"/>
      <c r="E347" s="402" t="s">
        <v>81</v>
      </c>
      <c r="F347" s="403">
        <v>1</v>
      </c>
      <c r="G347" s="30">
        <v>0</v>
      </c>
      <c r="H347" s="434">
        <f>F347*G347</f>
        <v>0</v>
      </c>
    </row>
    <row r="348" spans="1:8" ht="45" customHeight="1">
      <c r="A348" s="393"/>
      <c r="B348" s="400"/>
      <c r="C348" s="432"/>
      <c r="D348" s="429"/>
      <c r="E348" s="402"/>
      <c r="F348" s="403"/>
      <c r="G348" s="30"/>
      <c r="H348" s="434"/>
    </row>
    <row r="361" spans="1:8" ht="33" customHeight="1">
      <c r="A361" s="393"/>
      <c r="B361" s="400">
        <f>MAX($A$1:B360)+1</f>
        <v>39</v>
      </c>
      <c r="C361" s="411" t="s">
        <v>445</v>
      </c>
      <c r="D361" s="396"/>
      <c r="E361" s="402" t="s">
        <v>81</v>
      </c>
      <c r="F361" s="403">
        <v>1</v>
      </c>
      <c r="G361" s="30">
        <v>0</v>
      </c>
      <c r="H361" s="434">
        <f t="shared" ref="H361" si="1">F361*G361</f>
        <v>0</v>
      </c>
    </row>
    <row r="362" spans="1:8">
      <c r="D362" s="393" t="s">
        <v>471</v>
      </c>
      <c r="E362" s="402" t="s">
        <v>81</v>
      </c>
      <c r="F362" s="403">
        <v>1</v>
      </c>
      <c r="G362" s="30">
        <v>0</v>
      </c>
      <c r="H362" s="434">
        <f>F362*G362</f>
        <v>0</v>
      </c>
    </row>
    <row r="374" spans="1:8" ht="57.75" customHeight="1">
      <c r="A374" s="393"/>
      <c r="B374" s="400">
        <f>MAX($A$1:B372)+1</f>
        <v>40</v>
      </c>
      <c r="C374" s="411" t="s">
        <v>447</v>
      </c>
      <c r="D374" s="396"/>
      <c r="E374" s="402" t="s">
        <v>81</v>
      </c>
      <c r="F374" s="403">
        <v>2</v>
      </c>
      <c r="G374" s="30">
        <v>0</v>
      </c>
      <c r="H374" s="434">
        <f t="shared" ref="H374" si="2">F374*G374</f>
        <v>0</v>
      </c>
    </row>
    <row r="375" spans="1:8">
      <c r="D375" s="393" t="s">
        <v>471</v>
      </c>
      <c r="E375" s="402" t="s">
        <v>81</v>
      </c>
      <c r="F375" s="403">
        <v>2</v>
      </c>
      <c r="G375" s="30">
        <v>0</v>
      </c>
      <c r="H375" s="434">
        <f>F375*G375</f>
        <v>0</v>
      </c>
    </row>
    <row r="390" spans="1:8" ht="30" customHeight="1">
      <c r="A390" s="393"/>
      <c r="B390" s="400">
        <f>MAX($A$1:B389)+1</f>
        <v>41</v>
      </c>
      <c r="C390" s="411" t="s">
        <v>247</v>
      </c>
      <c r="D390" s="396"/>
      <c r="E390" s="402" t="s">
        <v>81</v>
      </c>
      <c r="F390" s="403">
        <v>1</v>
      </c>
      <c r="G390" s="30">
        <v>0</v>
      </c>
      <c r="H390" s="434">
        <f>F390*G390</f>
        <v>0</v>
      </c>
    </row>
    <row r="391" spans="1:8">
      <c r="D391" s="393" t="s">
        <v>471</v>
      </c>
      <c r="E391" s="402" t="s">
        <v>81</v>
      </c>
      <c r="F391" s="403">
        <v>1</v>
      </c>
      <c r="G391" s="30">
        <v>0</v>
      </c>
      <c r="H391" s="434">
        <f>F391*G391</f>
        <v>0</v>
      </c>
    </row>
    <row r="392" spans="1:8">
      <c r="D392" s="393"/>
      <c r="E392" s="402"/>
      <c r="F392" s="403"/>
      <c r="G392" s="30"/>
      <c r="H392" s="434"/>
    </row>
    <row r="393" spans="1:8">
      <c r="D393" s="393"/>
      <c r="E393" s="402"/>
      <c r="F393" s="403"/>
      <c r="G393" s="30"/>
      <c r="H393" s="434"/>
    </row>
    <row r="404" spans="1:8" ht="55.5" customHeight="1">
      <c r="A404" s="393"/>
      <c r="B404" s="400">
        <f>MAX($A$1:B403)+1</f>
        <v>42</v>
      </c>
      <c r="C404" s="411" t="s">
        <v>448</v>
      </c>
      <c r="D404" s="396"/>
      <c r="E404" s="402" t="s">
        <v>81</v>
      </c>
      <c r="F404" s="403">
        <v>2</v>
      </c>
      <c r="G404" s="30">
        <v>0</v>
      </c>
      <c r="H404" s="434">
        <f>F404*G404</f>
        <v>0</v>
      </c>
    </row>
    <row r="405" spans="1:8">
      <c r="D405" s="393" t="s">
        <v>471</v>
      </c>
      <c r="E405" s="402" t="s">
        <v>81</v>
      </c>
      <c r="F405" s="403">
        <v>2</v>
      </c>
      <c r="G405" s="30">
        <v>0</v>
      </c>
      <c r="H405" s="434">
        <f>F405*G405</f>
        <v>0</v>
      </c>
    </row>
    <row r="415" spans="1:8" ht="48" customHeight="1">
      <c r="A415" s="393"/>
      <c r="B415" s="400">
        <f>MAX($A$1:B412)+1</f>
        <v>43</v>
      </c>
      <c r="C415" s="411" t="s">
        <v>312</v>
      </c>
      <c r="D415" s="396"/>
      <c r="E415" s="402" t="s">
        <v>81</v>
      </c>
      <c r="F415" s="403">
        <v>1</v>
      </c>
      <c r="G415" s="30">
        <v>0</v>
      </c>
      <c r="H415" s="434">
        <f>F415*G415</f>
        <v>0</v>
      </c>
    </row>
    <row r="416" spans="1:8">
      <c r="D416" s="393" t="s">
        <v>471</v>
      </c>
      <c r="E416" s="402" t="s">
        <v>81</v>
      </c>
      <c r="F416" s="403">
        <v>1</v>
      </c>
      <c r="G416" s="30">
        <v>0</v>
      </c>
      <c r="H416" s="434">
        <f>F416*G416</f>
        <v>0</v>
      </c>
    </row>
    <row r="429" spans="1:8" ht="16.5" customHeight="1" thickBot="1">
      <c r="A429" s="497"/>
      <c r="B429" s="497" t="s">
        <v>209</v>
      </c>
      <c r="C429" s="497" t="s">
        <v>210</v>
      </c>
      <c r="D429" s="497"/>
      <c r="E429" s="497"/>
      <c r="F429" s="497"/>
      <c r="G429" s="491"/>
      <c r="H429" s="494">
        <f>SUM(H302:H416)</f>
        <v>0</v>
      </c>
    </row>
    <row r="430" spans="1:8" ht="15.75" thickTop="1"/>
    <row r="434" spans="9:9">
      <c r="I434" s="31"/>
    </row>
    <row r="454" spans="9:9">
      <c r="I454" s="31"/>
    </row>
  </sheetData>
  <sheetProtection algorithmName="SHA-512" hashValue="8eyq/Kje0NamawGCfxgfTf8Kj3PvkAV0Iuwv1qN6DXPahV8mOtmMxNuYcRZe3kwfyHSBFM8SEeei1AOstWONYw==" saltValue="CX5NbhdRWYvBYu0IZTSWmA==" spinCount="100000" sheet="1" formatCells="0" formatColumns="0" formatRows="0" selectLockedCells="1"/>
  <protectedRanges>
    <protectedRange sqref="G427:H428 G430:H65160 G334:H334 G414:H414 G302:H302 G298:H299 G281:H281 G376:H389 G304:H320 G336:H346 G263:H266 G349:H360 G301:H301" name="Obseg5_11"/>
    <protectedRange sqref="H3 G17:H18 H5 G2:H2 G16 G3:G13" name="Obseg5"/>
    <protectedRange sqref="G19:H19" name="Obseg5_12_1"/>
    <protectedRange sqref="H236 H146 H104 H37:H38 H148:H166 H79 H101 H248 H106:H126 H87 H128 H95:H97 H140 H241 H260:H261 H138 H83 H22 H60 H246 H258 H255 H144 H244 H250 H239 H252 H176:H233 H262 H300 H174" name="Obseg5_15_1"/>
    <protectedRange sqref="G146 G104 G37:G38 G148:G166 G79 G101 G248 G106:G126 G87 G128 G95:G97 G140 G241 G260:G261 G138 G83 G22 G60 G246 G258 G255 G144 G244 G250 G239 G252 G176:G233 G262 G300 G174 G236" name="Obseg5_15_1_1"/>
    <protectedRange sqref="G1:H1" name="Obseg5_14_1_1"/>
    <protectedRange sqref="H16 H6:H13" name="Obseg5_3"/>
    <protectedRange sqref="G259 G105 G147 G175 G297 G34 G429" name="Obseg5_15_1_1_1_1"/>
    <protectedRange sqref="H259 H105 H147 H297 H175 H34 H429" name="Obseg5_15_1_5"/>
    <protectedRange sqref="H77 H98 H80:H81 H84:H85 H88:H89" name="Obseg5_15_1_6_2_2"/>
    <protectedRange sqref="G77 G98 G80:G81 G84:G85 G88:G89" name="Obseg5_15_1_1_3_2_2"/>
    <protectedRange sqref="H78 H82" name="Obseg5_15_1_6_3"/>
    <protectedRange sqref="G78 G82" name="Obseg5_15_1_1_3_3"/>
    <protectedRange sqref="F14:F15" name="Obseg5_2"/>
    <protectedRange sqref="H168" name="Obseg5_15_1_3"/>
    <protectedRange sqref="G168" name="Obseg5_15_1_1_2"/>
    <protectedRange sqref="H167 H169 H172" name="Obseg5_15_1_6_4_7_2"/>
    <protectedRange sqref="G167 G169 G172" name="Obseg5_15_1_1_3_4_7_2"/>
    <protectedRange sqref="H170:H171 H173" name="Obseg5_15_1_6_4_7_3"/>
    <protectedRange sqref="G170:G171 G173" name="Obseg5_15_1_1_3_4_7_3"/>
    <protectedRange sqref="H234:H235 H256:H257 H253:H254 H247 H249 H251 H242:H243 H237:H238" name="Obseg5_15_1_6_4_7_2_1"/>
    <protectedRange sqref="G234:G235 G256:G257 G253:G254 G247 G249 G251 G242:G243 G237:G238" name="Obseg5_15_1_1_3_4_7_2_1"/>
    <protectedRange sqref="H139 H129:H137 H141:H143 H145" name="Obseg5_15_1_11"/>
    <protectedRange sqref="G139 G129:G137 G141:G143 G145"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5 H71 H76 H67 H69" name="Obseg5_15_1_9"/>
    <protectedRange sqref="G65 G71 G76 G67 G69" name="Obseg5_15_1_1_7"/>
    <protectedRange sqref="H70 H66 H68 H94 H61:H64 H86 H99:H100 H90:H91" name="Obseg5_15_1_6_2"/>
    <protectedRange sqref="G70 G66 G68 G94 G61:G64 G86 G99:G100 G90:G91" name="Obseg5_15_1_1_3_2"/>
    <protectedRange sqref="H282:H294 H267:H279" name="Obseg5_15_1_6_4_7_2_2"/>
    <protectedRange sqref="G282:G294 G267:G279" name="Obseg5_15_1_1_3_4_7_2_2"/>
    <protectedRange sqref="H280 H303 H335 H295 H347:H348" name="Obseg5_15_1_6_4_7_3_5"/>
    <protectedRange sqref="G280 G303 G335 G295 G347:G348" name="Obseg5_15_1_1_3_4_7_3_5"/>
    <protectedRange sqref="H127" name="Obseg5_15_1_11_1"/>
    <protectedRange sqref="G127" name="Obseg5_15_1_1_8_1"/>
    <protectedRange sqref="H72" name="Obseg5_15_1_6_2_1"/>
    <protectedRange sqref="G72" name="Obseg5_15_1_1_3_2_1"/>
    <protectedRange sqref="H73:H75" name="Obseg5_15_1_6_2_3"/>
    <protectedRange sqref="G73:G75" name="Obseg5_15_1_1_3_2_3"/>
    <protectedRange sqref="H92" name="Obseg5_15_1_6_2_2_1"/>
    <protectedRange sqref="G92" name="Obseg5_15_1_1_3_2_2_1"/>
    <protectedRange sqref="H93" name="Obseg5_15_1_6_2_4"/>
    <protectedRange sqref="G93" name="Obseg5_15_1_1_3_2_4"/>
    <protectedRange sqref="G296:H296" name="Obseg5_11_2"/>
    <protectedRange sqref="H102:H103" name="Obseg5_15_1_6_2_6"/>
    <protectedRange sqref="G102:G103" name="Obseg5_15_1_1_3_2_6"/>
    <protectedRange sqref="G363:H373" name="Obseg5_11_3"/>
    <protectedRange sqref="H361 H374" name="Obseg5_15_1_6_4_7_3_5_3"/>
    <protectedRange sqref="G361 G374" name="Obseg5_15_1_1_3_4_7_3_5_3"/>
    <protectedRange sqref="G394:H403" name="Obseg5_11_4"/>
    <protectedRange sqref="H390" name="Obseg5_15_1_6_4_7_3_5_4"/>
    <protectedRange sqref="G390" name="Obseg5_15_1_1_3_4_7_3_5_4"/>
    <protectedRange sqref="G406:H413" name="Obseg5_11_5"/>
    <protectedRange sqref="H404" name="Obseg5_15_1_6_4_7_3_5_5"/>
    <protectedRange sqref="G404" name="Obseg5_15_1_1_3_4_7_3_5_5"/>
    <protectedRange sqref="G417:H426" name="Obseg5_11_6"/>
    <protectedRange sqref="H415" name="Obseg5_15_1_6_4_7_3_5_6"/>
    <protectedRange sqref="G415" name="Obseg5_15_1_1_3_4_7_3_5_6"/>
    <protectedRange sqref="G322:H333" name="Obseg5_11_7"/>
    <protectedRange sqref="H321" name="Obseg5_15_1_6_4_7_3_5_7"/>
    <protectedRange sqref="G321" name="Obseg5_15_1_1_3_4_7_3_5_7"/>
    <protectedRange sqref="H362" name="Obseg5_15_1_6_4_7_3_5_2"/>
    <protectedRange sqref="G362" name="Obseg5_15_1_1_3_4_7_3_5_2"/>
    <protectedRange sqref="H375" name="Obseg5_15_1_6_4_7_3_5_2_1"/>
    <protectedRange sqref="G375" name="Obseg5_15_1_1_3_4_7_3_5_2_1"/>
    <protectedRange sqref="H391:H393" name="Obseg5_15_1_6_4_7_3_5_1"/>
    <protectedRange sqref="G391:G393" name="Obseg5_15_1_1_3_4_7_3_5_1"/>
    <protectedRange sqref="H405" name="Obseg5_15_1_6_4_7_3_5_3_1"/>
    <protectedRange sqref="G405" name="Obseg5_15_1_1_3_4_7_3_5_3_1"/>
    <protectedRange sqref="H416" name="Obseg5_15_1_6_4_7_3_5_3_2"/>
    <protectedRange sqref="G416" name="Obseg5_15_1_1_3_4_7_3_5_3_2"/>
    <protectedRange sqref="H240 H245" name="Obseg5_15_1_6_4_7_2_1_2"/>
    <protectedRange sqref="G240 G245" name="Obseg5_15_1_1_3_4_7_2_1_2"/>
  </protectedRanges>
  <mergeCells count="167">
    <mergeCell ref="C404:D404"/>
    <mergeCell ref="C415:D415"/>
    <mergeCell ref="C321:D321"/>
    <mergeCell ref="C73:D73"/>
    <mergeCell ref="C74:D74"/>
    <mergeCell ref="C96:D96"/>
    <mergeCell ref="C100:D100"/>
    <mergeCell ref="C102:D102"/>
    <mergeCell ref="C103:D103"/>
    <mergeCell ref="C282:D282"/>
    <mergeCell ref="C361:D361"/>
    <mergeCell ref="C303:D303"/>
    <mergeCell ref="C335:D335"/>
    <mergeCell ref="C347:D347"/>
    <mergeCell ref="C265:D265"/>
    <mergeCell ref="C267:D267"/>
    <mergeCell ref="C257:D257"/>
    <mergeCell ref="C247:D247"/>
    <mergeCell ref="C249:D249"/>
    <mergeCell ref="C251:D251"/>
    <mergeCell ref="C253:D253"/>
    <mergeCell ref="C254:D254"/>
    <mergeCell ref="C256:D256"/>
    <mergeCell ref="C245:D245"/>
    <mergeCell ref="C374:D374"/>
    <mergeCell ref="C390:D390"/>
    <mergeCell ref="C234:D234"/>
    <mergeCell ref="C235:D235"/>
    <mergeCell ref="C237:D237"/>
    <mergeCell ref="C238:D238"/>
    <mergeCell ref="C242:D242"/>
    <mergeCell ref="C243:D243"/>
    <mergeCell ref="C228:D228"/>
    <mergeCell ref="C229:D229"/>
    <mergeCell ref="C230:D230"/>
    <mergeCell ref="C231:D231"/>
    <mergeCell ref="C240:D240"/>
    <mergeCell ref="C219:D219"/>
    <mergeCell ref="C220:D220"/>
    <mergeCell ref="C224:D224"/>
    <mergeCell ref="C225:D225"/>
    <mergeCell ref="C226:D226"/>
    <mergeCell ref="C227:D227"/>
    <mergeCell ref="C210:D210"/>
    <mergeCell ref="C211:D211"/>
    <mergeCell ref="C214:D214"/>
    <mergeCell ref="C215:D215"/>
    <mergeCell ref="C216:D216"/>
    <mergeCell ref="C217:D217"/>
    <mergeCell ref="C200:D200"/>
    <mergeCell ref="C202:D202"/>
    <mergeCell ref="C203:D203"/>
    <mergeCell ref="C207:D207"/>
    <mergeCell ref="C208:D208"/>
    <mergeCell ref="C209:D209"/>
    <mergeCell ref="C193:D193"/>
    <mergeCell ref="C194:D194"/>
    <mergeCell ref="C195:D195"/>
    <mergeCell ref="C196:D196"/>
    <mergeCell ref="C197:D197"/>
    <mergeCell ref="C198:D198"/>
    <mergeCell ref="C187:D187"/>
    <mergeCell ref="C188:D188"/>
    <mergeCell ref="C189:D189"/>
    <mergeCell ref="C190:D190"/>
    <mergeCell ref="C191:D191"/>
    <mergeCell ref="C192:D192"/>
    <mergeCell ref="C173:D173"/>
    <mergeCell ref="C182:D182"/>
    <mergeCell ref="C183:D183"/>
    <mergeCell ref="C184:D184"/>
    <mergeCell ref="C185:D185"/>
    <mergeCell ref="C186:D186"/>
    <mergeCell ref="C172:D172"/>
    <mergeCell ref="C167:D167"/>
    <mergeCell ref="C168:D168"/>
    <mergeCell ref="C169:D169"/>
    <mergeCell ref="C170:D170"/>
    <mergeCell ref="C163:D163"/>
    <mergeCell ref="C164:D164"/>
    <mergeCell ref="C165:D165"/>
    <mergeCell ref="C157:D157"/>
    <mergeCell ref="C158:D158"/>
    <mergeCell ref="C159:D159"/>
    <mergeCell ref="C160:D160"/>
    <mergeCell ref="C161:D161"/>
    <mergeCell ref="C162:D162"/>
    <mergeCell ref="C142:D142"/>
    <mergeCell ref="C143:D143"/>
    <mergeCell ref="C145:D145"/>
    <mergeCell ref="C154:D154"/>
    <mergeCell ref="C155:D155"/>
    <mergeCell ref="C156:D156"/>
    <mergeCell ref="C132:D132"/>
    <mergeCell ref="C134:D134"/>
    <mergeCell ref="C135:D135"/>
    <mergeCell ref="C137:D137"/>
    <mergeCell ref="C139:D139"/>
    <mergeCell ref="C141:D141"/>
    <mergeCell ref="C123:D123"/>
    <mergeCell ref="C124:D124"/>
    <mergeCell ref="C125:D125"/>
    <mergeCell ref="C127:D127"/>
    <mergeCell ref="C129:D129"/>
    <mergeCell ref="C130:D130"/>
    <mergeCell ref="C117:D117"/>
    <mergeCell ref="C118:D118"/>
    <mergeCell ref="C119:D119"/>
    <mergeCell ref="C120:D120"/>
    <mergeCell ref="C121:D121"/>
    <mergeCell ref="C122:D122"/>
    <mergeCell ref="C99:D99"/>
    <mergeCell ref="C112:D112"/>
    <mergeCell ref="C113:D113"/>
    <mergeCell ref="C114:D114"/>
    <mergeCell ref="C115:D115"/>
    <mergeCell ref="C116:D116"/>
    <mergeCell ref="C91:D91"/>
    <mergeCell ref="C92:D92"/>
    <mergeCell ref="C93:D93"/>
    <mergeCell ref="C94:D94"/>
    <mergeCell ref="C95:D95"/>
    <mergeCell ref="C98:D98"/>
    <mergeCell ref="C84:D84"/>
    <mergeCell ref="C85:D85"/>
    <mergeCell ref="C86:D86"/>
    <mergeCell ref="C88:D88"/>
    <mergeCell ref="C89:D89"/>
    <mergeCell ref="C90:D90"/>
    <mergeCell ref="C77:D77"/>
    <mergeCell ref="C78:D78"/>
    <mergeCell ref="C80:D80"/>
    <mergeCell ref="C81:D81"/>
    <mergeCell ref="C82:D82"/>
    <mergeCell ref="C70:D70"/>
    <mergeCell ref="C72:D72"/>
    <mergeCell ref="C75:D75"/>
    <mergeCell ref="C61:D61"/>
    <mergeCell ref="C62:D62"/>
    <mergeCell ref="C63:D63"/>
    <mergeCell ref="C64:D64"/>
    <mergeCell ref="C66:D66"/>
    <mergeCell ref="C68:D68"/>
    <mergeCell ref="C54:D54"/>
    <mergeCell ref="C55:D55"/>
    <mergeCell ref="C56:D56"/>
    <mergeCell ref="C57:D57"/>
    <mergeCell ref="C58:D58"/>
    <mergeCell ref="C59:D59"/>
    <mergeCell ref="C48:D48"/>
    <mergeCell ref="C49:D49"/>
    <mergeCell ref="C50:D50"/>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Ivana Glinška, skupina Pristan, sanitarije V KLETNEM DELU</oddHeader>
    <oddFooter>&amp;CPOPIS GO DEL</oddFooter>
  </headerFooter>
  <rowBreaks count="14" manualBreakCount="14">
    <brk id="18" max="6" man="1"/>
    <brk id="35" max="6" man="1"/>
    <brk id="87" max="7" man="1"/>
    <brk id="106" max="6" man="1"/>
    <brk id="148" max="6" man="1"/>
    <brk id="166" max="7" man="1"/>
    <brk id="176" max="7" man="1"/>
    <brk id="199" max="7" man="1"/>
    <brk id="221" max="7" man="1"/>
    <brk id="260" max="7" man="1"/>
    <brk id="281" max="7" man="1"/>
    <brk id="298" max="7" man="1"/>
    <brk id="346" max="7" man="1"/>
    <brk id="389" max="7"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2DC44-0F3B-4A25-9696-D3182A75365D}">
  <sheetPr>
    <tabColor rgb="FF92D050"/>
  </sheetPr>
  <dimension ref="A2:H131"/>
  <sheetViews>
    <sheetView view="pageBreakPreview" zoomScaleNormal="100" zoomScaleSheetLayoutView="100" workbookViewId="0">
      <selection activeCell="G18" sqref="G18"/>
    </sheetView>
  </sheetViews>
  <sheetFormatPr defaultRowHeight="14.25"/>
  <cols>
    <col min="1" max="1" width="0.85546875" style="499" customWidth="1"/>
    <col min="2" max="2" width="6" style="500" customWidth="1"/>
    <col min="3" max="3" width="31.140625" style="499" customWidth="1"/>
    <col min="4" max="4" width="13" style="499" customWidth="1"/>
    <col min="5" max="5" width="7.28515625" style="500" bestFit="1" customWidth="1"/>
    <col min="6" max="6" width="6.85546875" style="500" bestFit="1" customWidth="1"/>
    <col min="7" max="7" width="12.140625" style="502" customWidth="1"/>
    <col min="8" max="8" width="12.5703125" style="502" customWidth="1"/>
    <col min="9" max="16384" width="9.140625" style="57"/>
  </cols>
  <sheetData>
    <row r="2" spans="1:8" ht="15.75">
      <c r="C2" s="501" t="s">
        <v>670</v>
      </c>
      <c r="D2" s="501"/>
      <c r="E2" s="501"/>
      <c r="F2" s="501"/>
      <c r="G2" s="501"/>
    </row>
    <row r="4" spans="1:8" ht="15">
      <c r="B4" s="446" t="s">
        <v>657</v>
      </c>
      <c r="C4" s="446" t="s">
        <v>658</v>
      </c>
      <c r="H4" s="30">
        <f>H32</f>
        <v>0</v>
      </c>
    </row>
    <row r="5" spans="1:8" ht="15">
      <c r="B5" s="446" t="s">
        <v>660</v>
      </c>
      <c r="C5" s="446" t="s">
        <v>659</v>
      </c>
      <c r="H5" s="30">
        <f>H46</f>
        <v>0</v>
      </c>
    </row>
    <row r="6" spans="1:8" ht="15">
      <c r="B6" s="446" t="s">
        <v>661</v>
      </c>
      <c r="C6" s="446" t="s">
        <v>662</v>
      </c>
      <c r="H6" s="30">
        <f>H61</f>
        <v>0</v>
      </c>
    </row>
    <row r="7" spans="1:8" ht="15">
      <c r="B7" s="446" t="s">
        <v>663</v>
      </c>
      <c r="C7" s="446" t="s">
        <v>664</v>
      </c>
      <c r="H7" s="30">
        <f>H96</f>
        <v>0</v>
      </c>
    </row>
    <row r="8" spans="1:8" ht="15">
      <c r="B8" s="446" t="s">
        <v>666</v>
      </c>
      <c r="C8" s="446" t="s">
        <v>665</v>
      </c>
      <c r="H8" s="30">
        <f>H112</f>
        <v>0</v>
      </c>
    </row>
    <row r="9" spans="1:8" ht="15">
      <c r="B9" s="446" t="s">
        <v>667</v>
      </c>
      <c r="C9" s="446" t="s">
        <v>668</v>
      </c>
      <c r="H9" s="30">
        <f>H128</f>
        <v>0</v>
      </c>
    </row>
    <row r="11" spans="1:8" customFormat="1" ht="17.25" thickBot="1">
      <c r="A11" s="490"/>
      <c r="B11" s="503"/>
      <c r="C11" s="504" t="s">
        <v>669</v>
      </c>
      <c r="D11" s="504"/>
      <c r="E11" s="503"/>
      <c r="F11" s="503"/>
      <c r="G11" s="503"/>
      <c r="H11" s="58">
        <f>SUM(H4:H9)</f>
        <v>0</v>
      </c>
    </row>
    <row r="12" spans="1:8" ht="15" thickTop="1"/>
    <row r="14" spans="1:8" s="52" customFormat="1" ht="15.75">
      <c r="A14" s="505"/>
      <c r="B14" s="501" t="s">
        <v>488</v>
      </c>
      <c r="C14" s="501"/>
      <c r="D14" s="501"/>
      <c r="E14" s="501"/>
      <c r="F14" s="501"/>
      <c r="G14" s="506"/>
      <c r="H14" s="506"/>
    </row>
    <row r="15" spans="1:8" s="53" customFormat="1" ht="12.75">
      <c r="A15" s="507"/>
      <c r="B15" s="508" t="s">
        <v>489</v>
      </c>
      <c r="C15" s="508"/>
      <c r="D15" s="508"/>
      <c r="E15" s="508"/>
      <c r="F15" s="508"/>
      <c r="G15" s="509"/>
      <c r="H15" s="509"/>
    </row>
    <row r="16" spans="1:8" s="53" customFormat="1" ht="12.75">
      <c r="A16" s="507"/>
      <c r="B16" s="510"/>
      <c r="C16" s="507"/>
      <c r="D16" s="507"/>
      <c r="E16" s="510"/>
      <c r="F16" s="510"/>
      <c r="G16" s="509"/>
      <c r="H16" s="509"/>
    </row>
    <row r="17" spans="1:8" s="53" customFormat="1" ht="12.75">
      <c r="A17" s="507"/>
      <c r="B17" s="511" t="s">
        <v>490</v>
      </c>
      <c r="C17" s="512" t="s">
        <v>491</v>
      </c>
      <c r="D17" s="513" t="s">
        <v>492</v>
      </c>
      <c r="E17" s="514" t="s">
        <v>493</v>
      </c>
      <c r="F17" s="515" t="s">
        <v>494</v>
      </c>
      <c r="G17" s="516" t="s">
        <v>495</v>
      </c>
      <c r="H17" s="516" t="s">
        <v>496</v>
      </c>
    </row>
    <row r="18" spans="1:8" s="53" customFormat="1" ht="76.5">
      <c r="A18" s="507"/>
      <c r="B18" s="517" t="s">
        <v>497</v>
      </c>
      <c r="C18" s="518" t="s">
        <v>498</v>
      </c>
      <c r="D18" s="518" t="s">
        <v>499</v>
      </c>
      <c r="E18" s="519" t="s">
        <v>500</v>
      </c>
      <c r="F18" s="520">
        <v>350</v>
      </c>
      <c r="G18" s="521">
        <v>0</v>
      </c>
      <c r="H18" s="521">
        <f t="shared" ref="H18:H28" si="0">(F18*G18)</f>
        <v>0</v>
      </c>
    </row>
    <row r="19" spans="1:8" s="53" customFormat="1" ht="76.5">
      <c r="A19" s="507"/>
      <c r="B19" s="517" t="s">
        <v>501</v>
      </c>
      <c r="C19" s="518" t="s">
        <v>502</v>
      </c>
      <c r="D19" s="518" t="s">
        <v>503</v>
      </c>
      <c r="E19" s="519" t="s">
        <v>500</v>
      </c>
      <c r="F19" s="520">
        <v>500</v>
      </c>
      <c r="G19" s="521">
        <v>0</v>
      </c>
      <c r="H19" s="521">
        <f t="shared" si="0"/>
        <v>0</v>
      </c>
    </row>
    <row r="20" spans="1:8" s="53" customFormat="1" ht="76.5">
      <c r="A20" s="507"/>
      <c r="B20" s="517" t="s">
        <v>504</v>
      </c>
      <c r="C20" s="518" t="s">
        <v>505</v>
      </c>
      <c r="D20" s="518" t="s">
        <v>506</v>
      </c>
      <c r="E20" s="519" t="s">
        <v>500</v>
      </c>
      <c r="F20" s="520">
        <v>55</v>
      </c>
      <c r="G20" s="521">
        <v>0</v>
      </c>
      <c r="H20" s="521">
        <f t="shared" si="0"/>
        <v>0</v>
      </c>
    </row>
    <row r="21" spans="1:8" s="53" customFormat="1" ht="76.5">
      <c r="A21" s="507"/>
      <c r="B21" s="517" t="s">
        <v>507</v>
      </c>
      <c r="C21" s="518" t="s">
        <v>508</v>
      </c>
      <c r="D21" s="518" t="s">
        <v>509</v>
      </c>
      <c r="E21" s="519" t="s">
        <v>500</v>
      </c>
      <c r="F21" s="520">
        <v>55</v>
      </c>
      <c r="G21" s="521">
        <v>0</v>
      </c>
      <c r="H21" s="521">
        <f t="shared" si="0"/>
        <v>0</v>
      </c>
    </row>
    <row r="22" spans="1:8" s="53" customFormat="1" ht="76.5">
      <c r="A22" s="507"/>
      <c r="B22" s="517" t="s">
        <v>510</v>
      </c>
      <c r="C22" s="518" t="s">
        <v>511</v>
      </c>
      <c r="D22" s="518" t="s">
        <v>509</v>
      </c>
      <c r="E22" s="519" t="s">
        <v>500</v>
      </c>
      <c r="F22" s="520">
        <v>55</v>
      </c>
      <c r="G22" s="521">
        <v>0</v>
      </c>
      <c r="H22" s="521">
        <f t="shared" si="0"/>
        <v>0</v>
      </c>
    </row>
    <row r="23" spans="1:8" s="53" customFormat="1" ht="51">
      <c r="A23" s="507"/>
      <c r="B23" s="517" t="s">
        <v>512</v>
      </c>
      <c r="C23" s="518" t="s">
        <v>513</v>
      </c>
      <c r="D23" s="518" t="s">
        <v>514</v>
      </c>
      <c r="E23" s="519" t="s">
        <v>500</v>
      </c>
      <c r="F23" s="520">
        <v>575</v>
      </c>
      <c r="G23" s="521">
        <v>0</v>
      </c>
      <c r="H23" s="521">
        <f>(F23*G23)</f>
        <v>0</v>
      </c>
    </row>
    <row r="24" spans="1:8" s="53" customFormat="1" ht="51">
      <c r="A24" s="507"/>
      <c r="B24" s="517" t="s">
        <v>515</v>
      </c>
      <c r="C24" s="518" t="s">
        <v>513</v>
      </c>
      <c r="D24" s="518" t="s">
        <v>516</v>
      </c>
      <c r="E24" s="519" t="s">
        <v>500</v>
      </c>
      <c r="F24" s="520">
        <v>255</v>
      </c>
      <c r="G24" s="521">
        <v>0</v>
      </c>
      <c r="H24" s="521">
        <f>(F24*G24)</f>
        <v>0</v>
      </c>
    </row>
    <row r="25" spans="1:8" s="53" customFormat="1" ht="51">
      <c r="A25" s="507"/>
      <c r="B25" s="517" t="s">
        <v>517</v>
      </c>
      <c r="C25" s="518" t="s">
        <v>513</v>
      </c>
      <c r="D25" s="518" t="s">
        <v>518</v>
      </c>
      <c r="E25" s="519" t="s">
        <v>500</v>
      </c>
      <c r="F25" s="520">
        <v>55</v>
      </c>
      <c r="G25" s="521">
        <v>0</v>
      </c>
      <c r="H25" s="521">
        <f>(F25*G25)</f>
        <v>0</v>
      </c>
    </row>
    <row r="26" spans="1:8" s="53" customFormat="1" ht="51">
      <c r="A26" s="507"/>
      <c r="B26" s="517" t="s">
        <v>519</v>
      </c>
      <c r="C26" s="518" t="s">
        <v>520</v>
      </c>
      <c r="D26" s="518" t="s">
        <v>521</v>
      </c>
      <c r="E26" s="519" t="s">
        <v>500</v>
      </c>
      <c r="F26" s="520">
        <v>55</v>
      </c>
      <c r="G26" s="521">
        <v>0</v>
      </c>
      <c r="H26" s="521">
        <f t="shared" si="0"/>
        <v>0</v>
      </c>
    </row>
    <row r="27" spans="1:8" s="53" customFormat="1" ht="102">
      <c r="A27" s="507"/>
      <c r="B27" s="517" t="s">
        <v>522</v>
      </c>
      <c r="C27" s="518" t="s">
        <v>523</v>
      </c>
      <c r="D27" s="518"/>
      <c r="E27" s="519" t="s">
        <v>500</v>
      </c>
      <c r="F27" s="520">
        <v>160</v>
      </c>
      <c r="G27" s="521">
        <v>0</v>
      </c>
      <c r="H27" s="521">
        <f t="shared" si="0"/>
        <v>0</v>
      </c>
    </row>
    <row r="28" spans="1:8" s="53" customFormat="1" ht="102">
      <c r="A28" s="507"/>
      <c r="B28" s="517" t="s">
        <v>524</v>
      </c>
      <c r="C28" s="518" t="s">
        <v>525</v>
      </c>
      <c r="D28" s="518"/>
      <c r="E28" s="519" t="s">
        <v>500</v>
      </c>
      <c r="F28" s="520">
        <v>80</v>
      </c>
      <c r="G28" s="521">
        <v>0</v>
      </c>
      <c r="H28" s="521">
        <f t="shared" si="0"/>
        <v>0</v>
      </c>
    </row>
    <row r="29" spans="1:8" s="53" customFormat="1" ht="63.75">
      <c r="A29" s="507"/>
      <c r="B29" s="517" t="s">
        <v>526</v>
      </c>
      <c r="C29" s="518" t="s">
        <v>527</v>
      </c>
      <c r="D29" s="518"/>
      <c r="E29" s="519" t="s">
        <v>528</v>
      </c>
      <c r="F29" s="520">
        <v>1</v>
      </c>
      <c r="G29" s="521">
        <v>0</v>
      </c>
      <c r="H29" s="521">
        <f>(F29*G29)</f>
        <v>0</v>
      </c>
    </row>
    <row r="30" spans="1:8" s="53" customFormat="1" ht="51">
      <c r="A30" s="507"/>
      <c r="B30" s="522" t="s">
        <v>529</v>
      </c>
      <c r="C30" s="523" t="s">
        <v>530</v>
      </c>
      <c r="D30" s="524"/>
      <c r="E30" s="525"/>
      <c r="F30" s="526">
        <v>0.05</v>
      </c>
      <c r="G30" s="521">
        <v>0</v>
      </c>
      <c r="H30" s="521">
        <f>(F30*G30)</f>
        <v>0</v>
      </c>
    </row>
    <row r="31" spans="1:8" s="53" customFormat="1" ht="12.75">
      <c r="A31" s="507"/>
      <c r="B31" s="527"/>
      <c r="C31" s="528"/>
      <c r="D31" s="529"/>
      <c r="E31" s="527"/>
      <c r="F31" s="527"/>
      <c r="G31" s="516"/>
      <c r="H31" s="516"/>
    </row>
    <row r="32" spans="1:8" s="53" customFormat="1" ht="12.75">
      <c r="A32" s="507"/>
      <c r="B32" s="530"/>
      <c r="C32" s="531"/>
      <c r="D32" s="532"/>
      <c r="E32" s="530"/>
      <c r="F32" s="530"/>
      <c r="G32" s="533" t="s">
        <v>65</v>
      </c>
      <c r="H32" s="534">
        <f>SUM(H18:H30)</f>
        <v>0</v>
      </c>
    </row>
    <row r="33" spans="1:8" s="53" customFormat="1" ht="12.75">
      <c r="A33" s="507"/>
      <c r="B33" s="510"/>
      <c r="C33" s="507"/>
      <c r="D33" s="507"/>
      <c r="E33" s="510"/>
      <c r="F33" s="510"/>
      <c r="G33" s="516"/>
      <c r="H33" s="516"/>
    </row>
    <row r="34" spans="1:8" s="54" customFormat="1" ht="15.75" customHeight="1">
      <c r="A34" s="535"/>
      <c r="B34" s="501" t="s">
        <v>531</v>
      </c>
      <c r="C34" s="536"/>
      <c r="D34" s="536"/>
      <c r="E34" s="536"/>
      <c r="F34" s="536"/>
      <c r="G34" s="537"/>
      <c r="H34" s="537"/>
    </row>
    <row r="35" spans="1:8" s="55" customFormat="1" ht="99.75" customHeight="1">
      <c r="A35" s="538"/>
      <c r="B35" s="508" t="s">
        <v>532</v>
      </c>
      <c r="C35" s="508"/>
      <c r="D35" s="508"/>
      <c r="E35" s="508"/>
      <c r="F35" s="508"/>
      <c r="G35" s="516"/>
      <c r="H35" s="516"/>
    </row>
    <row r="36" spans="1:8" s="53" customFormat="1" ht="12.75">
      <c r="A36" s="507"/>
      <c r="B36" s="510"/>
      <c r="C36" s="507"/>
      <c r="D36" s="507"/>
      <c r="E36" s="510"/>
      <c r="F36" s="510"/>
      <c r="G36" s="516"/>
      <c r="H36" s="516"/>
    </row>
    <row r="37" spans="1:8" s="53" customFormat="1" ht="12.75">
      <c r="A37" s="507"/>
      <c r="B37" s="539" t="s">
        <v>490</v>
      </c>
      <c r="C37" s="540" t="s">
        <v>491</v>
      </c>
      <c r="D37" s="513" t="s">
        <v>492</v>
      </c>
      <c r="E37" s="514" t="s">
        <v>493</v>
      </c>
      <c r="F37" s="515" t="s">
        <v>494</v>
      </c>
      <c r="G37" s="516" t="s">
        <v>495</v>
      </c>
      <c r="H37" s="516" t="s">
        <v>496</v>
      </c>
    </row>
    <row r="38" spans="1:8" s="53" customFormat="1" ht="76.5">
      <c r="A38" s="507"/>
      <c r="B38" s="541" t="s">
        <v>533</v>
      </c>
      <c r="C38" s="518" t="s">
        <v>534</v>
      </c>
      <c r="D38" s="518" t="s">
        <v>535</v>
      </c>
      <c r="E38" s="519" t="s">
        <v>81</v>
      </c>
      <c r="F38" s="520">
        <v>1</v>
      </c>
      <c r="G38" s="521">
        <v>0</v>
      </c>
      <c r="H38" s="521">
        <f>(F38*G38)</f>
        <v>0</v>
      </c>
    </row>
    <row r="39" spans="1:8" s="53" customFormat="1" ht="76.5">
      <c r="A39" s="507"/>
      <c r="B39" s="541" t="s">
        <v>536</v>
      </c>
      <c r="C39" s="518" t="s">
        <v>537</v>
      </c>
      <c r="D39" s="518" t="s">
        <v>535</v>
      </c>
      <c r="E39" s="519" t="s">
        <v>528</v>
      </c>
      <c r="F39" s="520">
        <v>1</v>
      </c>
      <c r="G39" s="521">
        <v>0</v>
      </c>
      <c r="H39" s="521">
        <f t="shared" ref="H39:H43" si="1">(F39*G39)</f>
        <v>0</v>
      </c>
    </row>
    <row r="40" spans="1:8" s="53" customFormat="1" ht="127.5">
      <c r="A40" s="507"/>
      <c r="B40" s="541" t="s">
        <v>538</v>
      </c>
      <c r="C40" s="518" t="s">
        <v>539</v>
      </c>
      <c r="D40" s="518" t="s">
        <v>540</v>
      </c>
      <c r="E40" s="519" t="s">
        <v>81</v>
      </c>
      <c r="F40" s="520">
        <v>12</v>
      </c>
      <c r="G40" s="521">
        <v>0</v>
      </c>
      <c r="H40" s="521">
        <f t="shared" si="1"/>
        <v>0</v>
      </c>
    </row>
    <row r="41" spans="1:8" s="53" customFormat="1" ht="76.5">
      <c r="A41" s="507"/>
      <c r="B41" s="541" t="s">
        <v>541</v>
      </c>
      <c r="C41" s="518" t="s">
        <v>542</v>
      </c>
      <c r="D41" s="542" t="s">
        <v>543</v>
      </c>
      <c r="E41" s="543" t="s">
        <v>528</v>
      </c>
      <c r="F41" s="520">
        <v>8</v>
      </c>
      <c r="G41" s="521">
        <v>0</v>
      </c>
      <c r="H41" s="521">
        <f t="shared" si="1"/>
        <v>0</v>
      </c>
    </row>
    <row r="42" spans="1:8" s="53" customFormat="1" ht="89.25">
      <c r="A42" s="507"/>
      <c r="B42" s="541" t="s">
        <v>544</v>
      </c>
      <c r="C42" s="518" t="s">
        <v>545</v>
      </c>
      <c r="D42" s="542"/>
      <c r="E42" s="543" t="s">
        <v>528</v>
      </c>
      <c r="F42" s="520">
        <v>1</v>
      </c>
      <c r="G42" s="521">
        <v>0</v>
      </c>
      <c r="H42" s="521">
        <f t="shared" si="1"/>
        <v>0</v>
      </c>
    </row>
    <row r="43" spans="1:8" s="53" customFormat="1" ht="63.75">
      <c r="A43" s="507"/>
      <c r="B43" s="541" t="s">
        <v>546</v>
      </c>
      <c r="C43" s="518" t="s">
        <v>547</v>
      </c>
      <c r="D43" s="542"/>
      <c r="E43" s="519" t="s">
        <v>528</v>
      </c>
      <c r="F43" s="520">
        <v>20</v>
      </c>
      <c r="G43" s="521">
        <v>0</v>
      </c>
      <c r="H43" s="521">
        <f t="shared" si="1"/>
        <v>0</v>
      </c>
    </row>
    <row r="44" spans="1:8" s="53" customFormat="1" ht="25.5">
      <c r="A44" s="507"/>
      <c r="B44" s="522" t="s">
        <v>548</v>
      </c>
      <c r="C44" s="524" t="s">
        <v>549</v>
      </c>
      <c r="D44" s="524"/>
      <c r="E44" s="525" t="s">
        <v>81</v>
      </c>
      <c r="F44" s="544">
        <v>10</v>
      </c>
      <c r="G44" s="521">
        <v>0</v>
      </c>
      <c r="H44" s="521">
        <f>(F44*G44)</f>
        <v>0</v>
      </c>
    </row>
    <row r="45" spans="1:8" s="53" customFormat="1" ht="12.75">
      <c r="A45" s="507"/>
      <c r="B45" s="527"/>
      <c r="C45" s="528"/>
      <c r="D45" s="529"/>
      <c r="E45" s="527"/>
      <c r="F45" s="527"/>
      <c r="G45" s="516"/>
      <c r="H45" s="516"/>
    </row>
    <row r="46" spans="1:8" s="53" customFormat="1" ht="12.75">
      <c r="A46" s="507"/>
      <c r="B46" s="530"/>
      <c r="C46" s="531"/>
      <c r="D46" s="532"/>
      <c r="E46" s="530"/>
      <c r="F46" s="530"/>
      <c r="G46" s="533" t="s">
        <v>65</v>
      </c>
      <c r="H46" s="534">
        <f>SUM(H38:H44)</f>
        <v>0</v>
      </c>
    </row>
    <row r="47" spans="1:8" s="53" customFormat="1" ht="12.75">
      <c r="A47" s="507"/>
      <c r="B47" s="527"/>
      <c r="C47" s="528"/>
      <c r="D47" s="529"/>
      <c r="E47" s="527"/>
      <c r="F47" s="527"/>
      <c r="G47" s="516"/>
      <c r="H47" s="521"/>
    </row>
    <row r="48" spans="1:8" s="53" customFormat="1" ht="12.75">
      <c r="A48" s="507"/>
      <c r="B48" s="527"/>
      <c r="C48" s="528"/>
      <c r="D48" s="529"/>
      <c r="E48" s="527"/>
      <c r="F48" s="527"/>
      <c r="G48" s="516"/>
      <c r="H48" s="521"/>
    </row>
    <row r="49" spans="1:8" s="52" customFormat="1" ht="15.75">
      <c r="A49" s="505"/>
      <c r="B49" s="501" t="s">
        <v>550</v>
      </c>
      <c r="C49" s="545"/>
      <c r="D49" s="545"/>
      <c r="E49" s="545"/>
      <c r="F49" s="545"/>
      <c r="G49" s="537"/>
      <c r="H49" s="537"/>
    </row>
    <row r="50" spans="1:8" s="53" customFormat="1" ht="164.25" customHeight="1">
      <c r="A50" s="507"/>
      <c r="B50" s="508" t="s">
        <v>551</v>
      </c>
      <c r="C50" s="508"/>
      <c r="D50" s="508"/>
      <c r="E50" s="508"/>
      <c r="F50" s="508"/>
      <c r="G50" s="516"/>
      <c r="H50" s="516"/>
    </row>
    <row r="51" spans="1:8" s="53" customFormat="1" ht="12.75">
      <c r="A51" s="507"/>
      <c r="B51" s="510"/>
      <c r="C51" s="507"/>
      <c r="D51" s="507"/>
      <c r="E51" s="510"/>
      <c r="F51" s="510"/>
      <c r="G51" s="516"/>
      <c r="H51" s="516"/>
    </row>
    <row r="52" spans="1:8" s="53" customFormat="1" ht="12.75">
      <c r="A52" s="507"/>
      <c r="B52" s="511" t="s">
        <v>490</v>
      </c>
      <c r="C52" s="512" t="s">
        <v>491</v>
      </c>
      <c r="D52" s="513" t="s">
        <v>552</v>
      </c>
      <c r="E52" s="546" t="s">
        <v>493</v>
      </c>
      <c r="F52" s="515" t="s">
        <v>494</v>
      </c>
      <c r="G52" s="516" t="s">
        <v>495</v>
      </c>
      <c r="H52" s="516" t="s">
        <v>496</v>
      </c>
    </row>
    <row r="53" spans="1:8" s="53" customFormat="1" ht="25.5">
      <c r="A53" s="507"/>
      <c r="B53" s="547"/>
      <c r="C53" s="548" t="s">
        <v>553</v>
      </c>
      <c r="D53" s="549"/>
      <c r="E53" s="519"/>
      <c r="F53" s="520"/>
      <c r="G53" s="521"/>
      <c r="H53" s="521"/>
    </row>
    <row r="54" spans="1:8" s="53" customFormat="1" ht="165.75">
      <c r="A54" s="507"/>
      <c r="B54" s="541" t="s">
        <v>554</v>
      </c>
      <c r="C54" s="518" t="s">
        <v>555</v>
      </c>
      <c r="D54" s="549" t="s">
        <v>556</v>
      </c>
      <c r="E54" s="519" t="s">
        <v>81</v>
      </c>
      <c r="F54" s="550">
        <v>14</v>
      </c>
      <c r="G54" s="521">
        <v>0</v>
      </c>
      <c r="H54" s="521">
        <f t="shared" ref="H54:H59" si="2">(F54*G54)</f>
        <v>0</v>
      </c>
    </row>
    <row r="55" spans="1:8" s="53" customFormat="1" ht="178.5">
      <c r="A55" s="507"/>
      <c r="B55" s="541" t="s">
        <v>557</v>
      </c>
      <c r="C55" s="518" t="s">
        <v>558</v>
      </c>
      <c r="D55" s="549" t="s">
        <v>559</v>
      </c>
      <c r="E55" s="519" t="s">
        <v>81</v>
      </c>
      <c r="F55" s="550">
        <v>24</v>
      </c>
      <c r="G55" s="521">
        <v>0</v>
      </c>
      <c r="H55" s="521">
        <f t="shared" si="2"/>
        <v>0</v>
      </c>
    </row>
    <row r="56" spans="1:8" s="53" customFormat="1" ht="191.25">
      <c r="A56" s="507"/>
      <c r="B56" s="541" t="s">
        <v>560</v>
      </c>
      <c r="C56" s="518" t="s">
        <v>561</v>
      </c>
      <c r="D56" s="549" t="s">
        <v>562</v>
      </c>
      <c r="E56" s="519" t="s">
        <v>81</v>
      </c>
      <c r="F56" s="550">
        <v>7</v>
      </c>
      <c r="G56" s="521">
        <v>0</v>
      </c>
      <c r="H56" s="521">
        <f t="shared" si="2"/>
        <v>0</v>
      </c>
    </row>
    <row r="57" spans="1:8" s="53" customFormat="1" ht="165.75">
      <c r="A57" s="507"/>
      <c r="B57" s="541" t="s">
        <v>563</v>
      </c>
      <c r="C57" s="518" t="s">
        <v>564</v>
      </c>
      <c r="D57" s="549" t="s">
        <v>565</v>
      </c>
      <c r="E57" s="519"/>
      <c r="F57" s="550">
        <v>1</v>
      </c>
      <c r="G57" s="521">
        <v>0</v>
      </c>
      <c r="H57" s="521">
        <f t="shared" si="2"/>
        <v>0</v>
      </c>
    </row>
    <row r="58" spans="1:8" s="53" customFormat="1" ht="165.75">
      <c r="A58" s="507"/>
      <c r="B58" s="541" t="s">
        <v>566</v>
      </c>
      <c r="C58" s="518" t="s">
        <v>567</v>
      </c>
      <c r="D58" s="549" t="s">
        <v>568</v>
      </c>
      <c r="E58" s="519" t="s">
        <v>81</v>
      </c>
      <c r="F58" s="520">
        <v>2</v>
      </c>
      <c r="G58" s="521">
        <v>0</v>
      </c>
      <c r="H58" s="521">
        <f t="shared" si="2"/>
        <v>0</v>
      </c>
    </row>
    <row r="59" spans="1:8" s="53" customFormat="1" ht="178.5">
      <c r="A59" s="507"/>
      <c r="B59" s="522" t="s">
        <v>569</v>
      </c>
      <c r="C59" s="524" t="s">
        <v>570</v>
      </c>
      <c r="D59" s="551" t="s">
        <v>571</v>
      </c>
      <c r="E59" s="525" t="s">
        <v>81</v>
      </c>
      <c r="F59" s="544">
        <v>3</v>
      </c>
      <c r="G59" s="521">
        <v>0</v>
      </c>
      <c r="H59" s="521">
        <f t="shared" si="2"/>
        <v>0</v>
      </c>
    </row>
    <row r="60" spans="1:8" s="53" customFormat="1" ht="12.75">
      <c r="A60" s="507"/>
      <c r="B60" s="527"/>
      <c r="C60" s="528"/>
      <c r="D60" s="552"/>
      <c r="E60" s="527"/>
      <c r="F60" s="527"/>
      <c r="G60" s="516"/>
      <c r="H60" s="516"/>
    </row>
    <row r="61" spans="1:8" s="53" customFormat="1" ht="12.75">
      <c r="A61" s="507"/>
      <c r="B61" s="530"/>
      <c r="C61" s="531"/>
      <c r="D61" s="553"/>
      <c r="E61" s="530"/>
      <c r="F61" s="530"/>
      <c r="G61" s="533" t="s">
        <v>65</v>
      </c>
      <c r="H61" s="534">
        <f>SUM(H53:H59)</f>
        <v>0</v>
      </c>
    </row>
    <row r="62" spans="1:8" s="53" customFormat="1" ht="12.75">
      <c r="A62" s="507"/>
      <c r="B62" s="527"/>
      <c r="C62" s="528"/>
      <c r="D62" s="552"/>
      <c r="E62" s="527"/>
      <c r="F62" s="527"/>
      <c r="G62" s="516"/>
      <c r="H62" s="521"/>
    </row>
    <row r="63" spans="1:8" s="53" customFormat="1" ht="12.75">
      <c r="A63" s="507"/>
      <c r="B63" s="527"/>
      <c r="C63" s="528"/>
      <c r="D63" s="552"/>
      <c r="E63" s="527"/>
      <c r="F63" s="527"/>
      <c r="G63" s="516"/>
      <c r="H63" s="521"/>
    </row>
    <row r="64" spans="1:8" s="53" customFormat="1" ht="12.75">
      <c r="A64" s="507"/>
      <c r="B64" s="527"/>
      <c r="C64" s="528"/>
      <c r="D64" s="552"/>
      <c r="E64" s="527"/>
      <c r="F64" s="527"/>
      <c r="G64" s="516"/>
      <c r="H64" s="521"/>
    </row>
    <row r="65" spans="1:8" s="53" customFormat="1" ht="12.75">
      <c r="A65" s="507"/>
      <c r="B65" s="527"/>
      <c r="C65" s="528"/>
      <c r="D65" s="552"/>
      <c r="E65" s="527"/>
      <c r="F65" s="527"/>
      <c r="G65" s="516"/>
      <c r="H65" s="516"/>
    </row>
    <row r="66" spans="1:8" s="52" customFormat="1" ht="15.75">
      <c r="A66" s="505"/>
      <c r="B66" s="501" t="s">
        <v>572</v>
      </c>
      <c r="C66" s="545"/>
      <c r="D66" s="545"/>
      <c r="E66" s="545"/>
      <c r="F66" s="545"/>
      <c r="G66" s="537"/>
      <c r="H66" s="537"/>
    </row>
    <row r="67" spans="1:8" s="53" customFormat="1" ht="89.25" customHeight="1">
      <c r="A67" s="507"/>
      <c r="B67" s="508" t="s">
        <v>573</v>
      </c>
      <c r="C67" s="554"/>
      <c r="D67" s="554"/>
      <c r="E67" s="554"/>
      <c r="F67" s="554"/>
      <c r="G67" s="516"/>
      <c r="H67" s="516"/>
    </row>
    <row r="68" spans="1:8" s="53" customFormat="1" ht="12.75">
      <c r="A68" s="507"/>
      <c r="B68" s="510"/>
      <c r="C68" s="507"/>
      <c r="D68" s="507"/>
      <c r="E68" s="510"/>
      <c r="F68" s="510"/>
      <c r="G68" s="516"/>
      <c r="H68" s="516"/>
    </row>
    <row r="69" spans="1:8" s="53" customFormat="1" ht="12.75">
      <c r="A69" s="507"/>
      <c r="B69" s="511" t="s">
        <v>490</v>
      </c>
      <c r="C69" s="512" t="s">
        <v>491</v>
      </c>
      <c r="D69" s="513" t="s">
        <v>492</v>
      </c>
      <c r="E69" s="546" t="s">
        <v>493</v>
      </c>
      <c r="F69" s="515" t="s">
        <v>494</v>
      </c>
      <c r="G69" s="516" t="s">
        <v>495</v>
      </c>
      <c r="H69" s="516" t="s">
        <v>496</v>
      </c>
    </row>
    <row r="70" spans="1:8" s="53" customFormat="1" ht="25.5">
      <c r="A70" s="507"/>
      <c r="B70" s="555" t="s">
        <v>574</v>
      </c>
      <c r="C70" s="548" t="s">
        <v>575</v>
      </c>
      <c r="D70" s="548"/>
      <c r="E70" s="548"/>
      <c r="F70" s="556"/>
      <c r="G70" s="521"/>
      <c r="H70" s="521"/>
    </row>
    <row r="71" spans="1:8" s="53" customFormat="1" ht="51">
      <c r="A71" s="507"/>
      <c r="B71" s="557" t="s">
        <v>576</v>
      </c>
      <c r="C71" s="518" t="s">
        <v>577</v>
      </c>
      <c r="D71" s="518"/>
      <c r="E71" s="518" t="s">
        <v>578</v>
      </c>
      <c r="F71" s="558">
        <v>8</v>
      </c>
      <c r="G71" s="521">
        <v>0</v>
      </c>
      <c r="H71" s="521">
        <f t="shared" ref="H71:H80" si="3">(F71*G71)</f>
        <v>0</v>
      </c>
    </row>
    <row r="72" spans="1:8" s="53" customFormat="1" ht="76.5">
      <c r="A72" s="507"/>
      <c r="B72" s="557" t="s">
        <v>579</v>
      </c>
      <c r="C72" s="518" t="s">
        <v>580</v>
      </c>
      <c r="D72" s="518" t="s">
        <v>581</v>
      </c>
      <c r="E72" s="518" t="s">
        <v>81</v>
      </c>
      <c r="F72" s="558">
        <v>1</v>
      </c>
      <c r="G72" s="521">
        <v>0</v>
      </c>
      <c r="H72" s="521">
        <f t="shared" si="3"/>
        <v>0</v>
      </c>
    </row>
    <row r="73" spans="1:8" s="53" customFormat="1" ht="76.5">
      <c r="A73" s="507"/>
      <c r="B73" s="557" t="s">
        <v>582</v>
      </c>
      <c r="C73" s="518" t="s">
        <v>583</v>
      </c>
      <c r="D73" s="518" t="s">
        <v>584</v>
      </c>
      <c r="E73" s="518" t="s">
        <v>81</v>
      </c>
      <c r="F73" s="558">
        <v>1</v>
      </c>
      <c r="G73" s="521">
        <v>0</v>
      </c>
      <c r="H73" s="521">
        <f t="shared" si="3"/>
        <v>0</v>
      </c>
    </row>
    <row r="74" spans="1:8" s="53" customFormat="1" ht="76.5">
      <c r="A74" s="507"/>
      <c r="B74" s="557" t="s">
        <v>585</v>
      </c>
      <c r="C74" s="518" t="s">
        <v>586</v>
      </c>
      <c r="D74" s="518" t="s">
        <v>587</v>
      </c>
      <c r="E74" s="518" t="s">
        <v>81</v>
      </c>
      <c r="F74" s="558">
        <v>1</v>
      </c>
      <c r="G74" s="521">
        <v>0</v>
      </c>
      <c r="H74" s="521">
        <f t="shared" si="3"/>
        <v>0</v>
      </c>
    </row>
    <row r="75" spans="1:8" s="53" customFormat="1" ht="76.5">
      <c r="A75" s="507"/>
      <c r="B75" s="557" t="s">
        <v>588</v>
      </c>
      <c r="C75" s="518" t="s">
        <v>589</v>
      </c>
      <c r="D75" s="549" t="s">
        <v>590</v>
      </c>
      <c r="E75" s="519" t="s">
        <v>528</v>
      </c>
      <c r="F75" s="520">
        <v>1</v>
      </c>
      <c r="G75" s="521">
        <v>0</v>
      </c>
      <c r="H75" s="521">
        <f t="shared" si="3"/>
        <v>0</v>
      </c>
    </row>
    <row r="76" spans="1:8" s="53" customFormat="1" ht="51">
      <c r="A76" s="507"/>
      <c r="B76" s="557" t="s">
        <v>591</v>
      </c>
      <c r="C76" s="518" t="s">
        <v>592</v>
      </c>
      <c r="D76" s="518"/>
      <c r="E76" s="518" t="s">
        <v>528</v>
      </c>
      <c r="F76" s="558">
        <v>2</v>
      </c>
      <c r="G76" s="521">
        <v>0</v>
      </c>
      <c r="H76" s="521">
        <f t="shared" si="3"/>
        <v>0</v>
      </c>
    </row>
    <row r="77" spans="1:8" s="53" customFormat="1" ht="51">
      <c r="A77" s="507"/>
      <c r="B77" s="557" t="s">
        <v>593</v>
      </c>
      <c r="C77" s="518" t="s">
        <v>594</v>
      </c>
      <c r="D77" s="518"/>
      <c r="E77" s="518" t="s">
        <v>81</v>
      </c>
      <c r="F77" s="558">
        <v>2</v>
      </c>
      <c r="G77" s="521">
        <v>0</v>
      </c>
      <c r="H77" s="521">
        <f t="shared" si="3"/>
        <v>0</v>
      </c>
    </row>
    <row r="78" spans="1:8" s="53" customFormat="1" ht="63.75">
      <c r="A78" s="507"/>
      <c r="B78" s="557" t="s">
        <v>595</v>
      </c>
      <c r="C78" s="518" t="s">
        <v>596</v>
      </c>
      <c r="D78" s="518"/>
      <c r="E78" s="518" t="s">
        <v>528</v>
      </c>
      <c r="F78" s="558">
        <v>1</v>
      </c>
      <c r="G78" s="521">
        <v>0</v>
      </c>
      <c r="H78" s="521">
        <f t="shared" si="3"/>
        <v>0</v>
      </c>
    </row>
    <row r="79" spans="1:8" s="53" customFormat="1" ht="63.75">
      <c r="A79" s="507"/>
      <c r="B79" s="557" t="s">
        <v>597</v>
      </c>
      <c r="C79" s="518" t="s">
        <v>598</v>
      </c>
      <c r="D79" s="518"/>
      <c r="E79" s="518" t="s">
        <v>528</v>
      </c>
      <c r="F79" s="558">
        <v>1</v>
      </c>
      <c r="G79" s="521">
        <v>0</v>
      </c>
      <c r="H79" s="521">
        <f t="shared" si="3"/>
        <v>0</v>
      </c>
    </row>
    <row r="80" spans="1:8" s="53" customFormat="1" ht="102">
      <c r="A80" s="507"/>
      <c r="B80" s="557" t="s">
        <v>599</v>
      </c>
      <c r="C80" s="518" t="s">
        <v>600</v>
      </c>
      <c r="D80" s="518"/>
      <c r="E80" s="519" t="s">
        <v>528</v>
      </c>
      <c r="F80" s="520">
        <v>1</v>
      </c>
      <c r="G80" s="521">
        <v>0</v>
      </c>
      <c r="H80" s="521">
        <f t="shared" si="3"/>
        <v>0</v>
      </c>
    </row>
    <row r="81" spans="1:8" s="53" customFormat="1" ht="25.5">
      <c r="A81" s="507"/>
      <c r="B81" s="555" t="s">
        <v>601</v>
      </c>
      <c r="C81" s="548" t="s">
        <v>602</v>
      </c>
      <c r="D81" s="548"/>
      <c r="E81" s="518"/>
      <c r="F81" s="558"/>
      <c r="G81" s="521"/>
      <c r="H81" s="521"/>
    </row>
    <row r="82" spans="1:8" s="53" customFormat="1" ht="51">
      <c r="A82" s="507"/>
      <c r="B82" s="557" t="s">
        <v>603</v>
      </c>
      <c r="C82" s="518" t="s">
        <v>604</v>
      </c>
      <c r="D82" s="518"/>
      <c r="E82" s="518" t="s">
        <v>578</v>
      </c>
      <c r="F82" s="558">
        <v>4</v>
      </c>
      <c r="G82" s="521">
        <v>0</v>
      </c>
      <c r="H82" s="521">
        <f t="shared" ref="H82:H83" si="4">(F82*G82)</f>
        <v>0</v>
      </c>
    </row>
    <row r="83" spans="1:8" s="53" customFormat="1" ht="51">
      <c r="A83" s="507"/>
      <c r="B83" s="557" t="s">
        <v>605</v>
      </c>
      <c r="C83" s="518" t="s">
        <v>592</v>
      </c>
      <c r="D83" s="518"/>
      <c r="E83" s="518" t="s">
        <v>528</v>
      </c>
      <c r="F83" s="558">
        <v>10</v>
      </c>
      <c r="G83" s="521">
        <v>0</v>
      </c>
      <c r="H83" s="521">
        <f t="shared" si="4"/>
        <v>0</v>
      </c>
    </row>
    <row r="84" spans="1:8" s="53" customFormat="1" ht="51">
      <c r="A84" s="507"/>
      <c r="B84" s="557" t="s">
        <v>606</v>
      </c>
      <c r="C84" s="518" t="s">
        <v>594</v>
      </c>
      <c r="D84" s="518"/>
      <c r="E84" s="518" t="s">
        <v>81</v>
      </c>
      <c r="F84" s="558">
        <v>10</v>
      </c>
      <c r="G84" s="521">
        <v>0</v>
      </c>
      <c r="H84" s="521">
        <f>(F84*G84)</f>
        <v>0</v>
      </c>
    </row>
    <row r="85" spans="1:8" s="53" customFormat="1" ht="63.75">
      <c r="A85" s="507"/>
      <c r="B85" s="557" t="s">
        <v>607</v>
      </c>
      <c r="C85" s="518" t="s">
        <v>596</v>
      </c>
      <c r="D85" s="518"/>
      <c r="E85" s="518" t="s">
        <v>528</v>
      </c>
      <c r="F85" s="558">
        <v>1</v>
      </c>
      <c r="G85" s="521">
        <v>0</v>
      </c>
      <c r="H85" s="521">
        <f t="shared" ref="H85:H87" si="5">(F85*G85)</f>
        <v>0</v>
      </c>
    </row>
    <row r="86" spans="1:8" s="53" customFormat="1" ht="63.75">
      <c r="A86" s="507"/>
      <c r="B86" s="557" t="s">
        <v>608</v>
      </c>
      <c r="C86" s="518" t="s">
        <v>598</v>
      </c>
      <c r="D86" s="518"/>
      <c r="E86" s="518" t="s">
        <v>528</v>
      </c>
      <c r="F86" s="558">
        <v>1</v>
      </c>
      <c r="G86" s="521">
        <v>0</v>
      </c>
      <c r="H86" s="521">
        <f t="shared" si="5"/>
        <v>0</v>
      </c>
    </row>
    <row r="87" spans="1:8" s="53" customFormat="1" ht="102">
      <c r="A87" s="507"/>
      <c r="B87" s="557" t="s">
        <v>609</v>
      </c>
      <c r="C87" s="518" t="s">
        <v>600</v>
      </c>
      <c r="D87" s="518"/>
      <c r="E87" s="518" t="s">
        <v>528</v>
      </c>
      <c r="F87" s="558">
        <v>1</v>
      </c>
      <c r="G87" s="521">
        <v>0</v>
      </c>
      <c r="H87" s="521">
        <f t="shared" si="5"/>
        <v>0</v>
      </c>
    </row>
    <row r="88" spans="1:8" s="53" customFormat="1" ht="25.5">
      <c r="A88" s="507"/>
      <c r="B88" s="555" t="s">
        <v>610</v>
      </c>
      <c r="C88" s="548" t="s">
        <v>611</v>
      </c>
      <c r="D88" s="548"/>
      <c r="E88" s="518"/>
      <c r="F88" s="558"/>
      <c r="G88" s="521"/>
      <c r="H88" s="521"/>
    </row>
    <row r="89" spans="1:8" s="53" customFormat="1" ht="51">
      <c r="A89" s="507"/>
      <c r="B89" s="557" t="s">
        <v>612</v>
      </c>
      <c r="C89" s="518" t="s">
        <v>613</v>
      </c>
      <c r="D89" s="518"/>
      <c r="E89" s="518" t="s">
        <v>578</v>
      </c>
      <c r="F89" s="558">
        <v>4</v>
      </c>
      <c r="G89" s="521">
        <v>0</v>
      </c>
      <c r="H89" s="521">
        <f t="shared" ref="H89:H90" si="6">(F89*G89)</f>
        <v>0</v>
      </c>
    </row>
    <row r="90" spans="1:8" s="53" customFormat="1" ht="51">
      <c r="A90" s="507"/>
      <c r="B90" s="557" t="s">
        <v>614</v>
      </c>
      <c r="C90" s="518" t="s">
        <v>592</v>
      </c>
      <c r="D90" s="518"/>
      <c r="E90" s="518" t="s">
        <v>528</v>
      </c>
      <c r="F90" s="558">
        <v>12</v>
      </c>
      <c r="G90" s="521">
        <v>0</v>
      </c>
      <c r="H90" s="521">
        <f t="shared" si="6"/>
        <v>0</v>
      </c>
    </row>
    <row r="91" spans="1:8" s="53" customFormat="1" ht="51">
      <c r="A91" s="507"/>
      <c r="B91" s="557" t="s">
        <v>615</v>
      </c>
      <c r="C91" s="518" t="s">
        <v>594</v>
      </c>
      <c r="D91" s="518"/>
      <c r="E91" s="518" t="s">
        <v>81</v>
      </c>
      <c r="F91" s="558">
        <v>12</v>
      </c>
      <c r="G91" s="521">
        <v>0</v>
      </c>
      <c r="H91" s="521">
        <f>(F91*G91)</f>
        <v>0</v>
      </c>
    </row>
    <row r="92" spans="1:8" s="53" customFormat="1" ht="63.75">
      <c r="A92" s="507"/>
      <c r="B92" s="557" t="s">
        <v>616</v>
      </c>
      <c r="C92" s="518" t="s">
        <v>596</v>
      </c>
      <c r="D92" s="518"/>
      <c r="E92" s="518" t="s">
        <v>528</v>
      </c>
      <c r="F92" s="558">
        <v>1</v>
      </c>
      <c r="G92" s="521">
        <v>0</v>
      </c>
      <c r="H92" s="521">
        <f t="shared" ref="H92:H93" si="7">(F92*G92)</f>
        <v>0</v>
      </c>
    </row>
    <row r="93" spans="1:8" s="53" customFormat="1" ht="63.75">
      <c r="A93" s="507"/>
      <c r="B93" s="557" t="s">
        <v>617</v>
      </c>
      <c r="C93" s="518" t="s">
        <v>598</v>
      </c>
      <c r="D93" s="518"/>
      <c r="E93" s="518" t="s">
        <v>528</v>
      </c>
      <c r="F93" s="558">
        <v>1</v>
      </c>
      <c r="G93" s="521">
        <v>0</v>
      </c>
      <c r="H93" s="521">
        <f t="shared" si="7"/>
        <v>0</v>
      </c>
    </row>
    <row r="94" spans="1:8" s="53" customFormat="1" ht="102">
      <c r="A94" s="507"/>
      <c r="B94" s="559" t="s">
        <v>618</v>
      </c>
      <c r="C94" s="524" t="s">
        <v>600</v>
      </c>
      <c r="D94" s="524"/>
      <c r="E94" s="524" t="s">
        <v>528</v>
      </c>
      <c r="F94" s="560">
        <v>1</v>
      </c>
      <c r="G94" s="521">
        <v>0</v>
      </c>
      <c r="H94" s="521">
        <f>(F94*G94)</f>
        <v>0</v>
      </c>
    </row>
    <row r="95" spans="1:8" s="53" customFormat="1" ht="12.75">
      <c r="A95" s="507"/>
      <c r="B95" s="527"/>
      <c r="C95" s="561"/>
      <c r="D95" s="561"/>
      <c r="E95" s="527"/>
      <c r="F95" s="527"/>
      <c r="G95" s="516"/>
      <c r="H95" s="516"/>
    </row>
    <row r="96" spans="1:8" s="53" customFormat="1" ht="12.75">
      <c r="A96" s="507"/>
      <c r="B96" s="562"/>
      <c r="C96" s="563"/>
      <c r="D96" s="563"/>
      <c r="E96" s="562"/>
      <c r="F96" s="562"/>
      <c r="G96" s="533" t="s">
        <v>65</v>
      </c>
      <c r="H96" s="534">
        <f>SUM(H70:H94)</f>
        <v>0</v>
      </c>
    </row>
    <row r="97" spans="1:8" s="53" customFormat="1" ht="12.75">
      <c r="A97" s="507"/>
      <c r="B97" s="510"/>
      <c r="C97" s="507"/>
      <c r="D97" s="507"/>
      <c r="E97" s="510"/>
      <c r="F97" s="510"/>
      <c r="G97" s="516"/>
      <c r="H97" s="521"/>
    </row>
    <row r="98" spans="1:8" s="53" customFormat="1" ht="12.75" customHeight="1">
      <c r="A98" s="507"/>
      <c r="B98" s="527"/>
      <c r="C98" s="528"/>
      <c r="D98" s="529"/>
      <c r="E98" s="527"/>
      <c r="F98" s="527"/>
      <c r="G98" s="516"/>
      <c r="H98" s="521"/>
    </row>
    <row r="99" spans="1:8" s="53" customFormat="1" ht="15.75" customHeight="1">
      <c r="A99" s="507"/>
      <c r="B99" s="564" t="s">
        <v>619</v>
      </c>
      <c r="C99" s="564"/>
      <c r="D99" s="564"/>
      <c r="E99" s="564"/>
      <c r="F99" s="564"/>
      <c r="G99" s="537"/>
      <c r="H99" s="537"/>
    </row>
    <row r="100" spans="1:8" s="53" customFormat="1" ht="38.25" customHeight="1">
      <c r="A100" s="507"/>
      <c r="B100" s="508" t="s">
        <v>620</v>
      </c>
      <c r="C100" s="508"/>
      <c r="D100" s="508"/>
      <c r="E100" s="508"/>
      <c r="F100" s="508"/>
      <c r="G100" s="516"/>
      <c r="H100" s="516"/>
    </row>
    <row r="101" spans="1:8" s="53" customFormat="1" ht="12.75">
      <c r="A101" s="507"/>
      <c r="B101" s="510"/>
      <c r="C101" s="507"/>
      <c r="D101" s="507"/>
      <c r="E101" s="510"/>
      <c r="F101" s="510"/>
      <c r="G101" s="516"/>
      <c r="H101" s="516"/>
    </row>
    <row r="102" spans="1:8" s="53" customFormat="1" ht="12.75">
      <c r="A102" s="507"/>
      <c r="B102" s="511" t="s">
        <v>490</v>
      </c>
      <c r="C102" s="512" t="s">
        <v>491</v>
      </c>
      <c r="D102" s="513" t="s">
        <v>552</v>
      </c>
      <c r="E102" s="546" t="s">
        <v>493</v>
      </c>
      <c r="F102" s="515" t="s">
        <v>494</v>
      </c>
      <c r="G102" s="516" t="s">
        <v>495</v>
      </c>
      <c r="H102" s="516" t="s">
        <v>496</v>
      </c>
    </row>
    <row r="103" spans="1:8" s="53" customFormat="1" ht="76.5">
      <c r="A103" s="507"/>
      <c r="B103" s="565" t="s">
        <v>621</v>
      </c>
      <c r="C103" s="566" t="s">
        <v>622</v>
      </c>
      <c r="D103" s="567"/>
      <c r="E103" s="568" t="s">
        <v>578</v>
      </c>
      <c r="F103" s="569">
        <v>56</v>
      </c>
      <c r="G103" s="521">
        <v>0</v>
      </c>
      <c r="H103" s="521">
        <f t="shared" ref="H103:H110" si="8">(F103*G103)</f>
        <v>0</v>
      </c>
    </row>
    <row r="104" spans="1:8" s="53" customFormat="1" ht="89.25">
      <c r="A104" s="507"/>
      <c r="B104" s="517" t="s">
        <v>623</v>
      </c>
      <c r="C104" s="570" t="s">
        <v>624</v>
      </c>
      <c r="D104" s="571"/>
      <c r="E104" s="572" t="s">
        <v>528</v>
      </c>
      <c r="F104" s="573">
        <v>1</v>
      </c>
      <c r="G104" s="521">
        <v>0</v>
      </c>
      <c r="H104" s="521">
        <f t="shared" si="8"/>
        <v>0</v>
      </c>
    </row>
    <row r="105" spans="1:8" s="53" customFormat="1" ht="76.5">
      <c r="A105" s="507"/>
      <c r="B105" s="517" t="s">
        <v>625</v>
      </c>
      <c r="C105" s="518" t="s">
        <v>626</v>
      </c>
      <c r="D105" s="542"/>
      <c r="E105" s="519" t="s">
        <v>528</v>
      </c>
      <c r="F105" s="520">
        <v>1</v>
      </c>
      <c r="G105" s="521">
        <v>0</v>
      </c>
      <c r="H105" s="521">
        <f t="shared" si="8"/>
        <v>0</v>
      </c>
    </row>
    <row r="106" spans="1:8" s="53" customFormat="1" ht="229.5">
      <c r="A106" s="507"/>
      <c r="B106" s="517" t="s">
        <v>627</v>
      </c>
      <c r="C106" s="518" t="s">
        <v>628</v>
      </c>
      <c r="D106" s="542"/>
      <c r="E106" s="519" t="s">
        <v>528</v>
      </c>
      <c r="F106" s="520">
        <v>4</v>
      </c>
      <c r="G106" s="521">
        <v>0</v>
      </c>
      <c r="H106" s="521">
        <f t="shared" si="8"/>
        <v>0</v>
      </c>
    </row>
    <row r="107" spans="1:8" s="53" customFormat="1" ht="89.25">
      <c r="A107" s="507"/>
      <c r="B107" s="517" t="s">
        <v>629</v>
      </c>
      <c r="C107" s="518" t="s">
        <v>630</v>
      </c>
      <c r="D107" s="542"/>
      <c r="E107" s="519" t="s">
        <v>528</v>
      </c>
      <c r="F107" s="520">
        <v>8</v>
      </c>
      <c r="G107" s="521">
        <v>0</v>
      </c>
      <c r="H107" s="521">
        <f t="shared" si="8"/>
        <v>0</v>
      </c>
    </row>
    <row r="108" spans="1:8" s="53" customFormat="1" ht="102">
      <c r="A108" s="507"/>
      <c r="B108" s="517" t="s">
        <v>631</v>
      </c>
      <c r="C108" s="518" t="s">
        <v>632</v>
      </c>
      <c r="D108" s="542"/>
      <c r="E108" s="519" t="s">
        <v>49</v>
      </c>
      <c r="F108" s="520">
        <v>500</v>
      </c>
      <c r="G108" s="521">
        <v>0</v>
      </c>
      <c r="H108" s="521">
        <f t="shared" si="8"/>
        <v>0</v>
      </c>
    </row>
    <row r="109" spans="1:8" s="53" customFormat="1" ht="114.75">
      <c r="A109" s="507"/>
      <c r="B109" s="517" t="s">
        <v>633</v>
      </c>
      <c r="C109" s="518" t="s">
        <v>634</v>
      </c>
      <c r="D109" s="542"/>
      <c r="E109" s="519" t="s">
        <v>528</v>
      </c>
      <c r="F109" s="520">
        <v>1</v>
      </c>
      <c r="G109" s="521">
        <v>0</v>
      </c>
      <c r="H109" s="521">
        <f t="shared" si="8"/>
        <v>0</v>
      </c>
    </row>
    <row r="110" spans="1:8" s="53" customFormat="1" ht="63.75">
      <c r="A110" s="507"/>
      <c r="B110" s="522" t="s">
        <v>635</v>
      </c>
      <c r="C110" s="523" t="s">
        <v>636</v>
      </c>
      <c r="D110" s="574"/>
      <c r="E110" s="525"/>
      <c r="F110" s="526">
        <v>0.1</v>
      </c>
      <c r="G110" s="521">
        <v>0</v>
      </c>
      <c r="H110" s="521">
        <f t="shared" si="8"/>
        <v>0</v>
      </c>
    </row>
    <row r="111" spans="1:8" s="53" customFormat="1" ht="12.75">
      <c r="A111" s="507"/>
      <c r="B111" s="527"/>
      <c r="C111" s="528"/>
      <c r="D111" s="529"/>
      <c r="E111" s="527"/>
      <c r="F111" s="527"/>
      <c r="G111" s="516"/>
      <c r="H111" s="516"/>
    </row>
    <row r="112" spans="1:8" s="53" customFormat="1" ht="12.75">
      <c r="A112" s="507"/>
      <c r="B112" s="530"/>
      <c r="C112" s="531"/>
      <c r="D112" s="532"/>
      <c r="E112" s="530"/>
      <c r="F112" s="530"/>
      <c r="G112" s="533" t="s">
        <v>65</v>
      </c>
      <c r="H112" s="534">
        <f>SUM(H103:H110)</f>
        <v>0</v>
      </c>
    </row>
    <row r="113" spans="1:8" s="53" customFormat="1" ht="12.75">
      <c r="A113" s="507"/>
      <c r="B113" s="527"/>
      <c r="C113" s="528"/>
      <c r="D113" s="529"/>
      <c r="E113" s="527"/>
      <c r="F113" s="527"/>
      <c r="G113" s="516"/>
      <c r="H113" s="521"/>
    </row>
    <row r="114" spans="1:8" s="53" customFormat="1" ht="12.75">
      <c r="A114" s="507"/>
      <c r="B114" s="527"/>
      <c r="C114" s="528"/>
      <c r="D114" s="529"/>
      <c r="E114" s="527"/>
      <c r="F114" s="527"/>
      <c r="G114" s="516"/>
      <c r="H114" s="521"/>
    </row>
    <row r="115" spans="1:8" s="53" customFormat="1" ht="12.75">
      <c r="A115" s="507"/>
      <c r="B115" s="527"/>
      <c r="C115" s="528"/>
      <c r="D115" s="529"/>
      <c r="E115" s="527"/>
      <c r="F115" s="527"/>
      <c r="G115" s="516"/>
      <c r="H115" s="521"/>
    </row>
    <row r="116" spans="1:8" s="53" customFormat="1" ht="15.75">
      <c r="A116" s="507"/>
      <c r="B116" s="501" t="s">
        <v>637</v>
      </c>
      <c r="C116" s="501"/>
      <c r="D116" s="501"/>
      <c r="E116" s="501"/>
      <c r="F116" s="501"/>
      <c r="G116" s="516"/>
      <c r="H116" s="516"/>
    </row>
    <row r="117" spans="1:8" s="53" customFormat="1" ht="12.75">
      <c r="A117" s="507"/>
      <c r="B117" s="510"/>
      <c r="C117" s="507"/>
      <c r="D117" s="507"/>
      <c r="E117" s="510"/>
      <c r="F117" s="510"/>
      <c r="G117" s="516"/>
      <c r="H117" s="516"/>
    </row>
    <row r="118" spans="1:8" s="53" customFormat="1" ht="12.75">
      <c r="A118" s="507"/>
      <c r="B118" s="511" t="s">
        <v>490</v>
      </c>
      <c r="C118" s="512" t="s">
        <v>491</v>
      </c>
      <c r="D118" s="513" t="s">
        <v>638</v>
      </c>
      <c r="E118" s="546" t="s">
        <v>493</v>
      </c>
      <c r="F118" s="515" t="s">
        <v>494</v>
      </c>
      <c r="G118" s="516" t="s">
        <v>495</v>
      </c>
      <c r="H118" s="516" t="s">
        <v>496</v>
      </c>
    </row>
    <row r="119" spans="1:8" s="53" customFormat="1" ht="38.25">
      <c r="A119" s="507"/>
      <c r="B119" s="541" t="s">
        <v>639</v>
      </c>
      <c r="C119" s="518" t="s">
        <v>640</v>
      </c>
      <c r="D119" s="542"/>
      <c r="E119" s="519" t="s">
        <v>528</v>
      </c>
      <c r="F119" s="520">
        <v>8</v>
      </c>
      <c r="G119" s="521">
        <v>0</v>
      </c>
      <c r="H119" s="521">
        <f t="shared" ref="H119:H126" si="9">(F119*G119)</f>
        <v>0</v>
      </c>
    </row>
    <row r="120" spans="1:8" s="53" customFormat="1" ht="38.25">
      <c r="A120" s="507"/>
      <c r="B120" s="541" t="s">
        <v>641</v>
      </c>
      <c r="C120" s="518" t="s">
        <v>642</v>
      </c>
      <c r="D120" s="519"/>
      <c r="E120" s="519" t="s">
        <v>81</v>
      </c>
      <c r="F120" s="520">
        <v>5</v>
      </c>
      <c r="G120" s="521">
        <v>0</v>
      </c>
      <c r="H120" s="521">
        <f t="shared" si="9"/>
        <v>0</v>
      </c>
    </row>
    <row r="121" spans="1:8" s="53" customFormat="1" ht="76.5">
      <c r="A121" s="507"/>
      <c r="B121" s="541" t="s">
        <v>643</v>
      </c>
      <c r="C121" s="518" t="s">
        <v>644</v>
      </c>
      <c r="D121" s="519"/>
      <c r="E121" s="519" t="s">
        <v>528</v>
      </c>
      <c r="F121" s="520">
        <v>1</v>
      </c>
      <c r="G121" s="521">
        <v>0</v>
      </c>
      <c r="H121" s="521">
        <f t="shared" si="9"/>
        <v>0</v>
      </c>
    </row>
    <row r="122" spans="1:8" s="53" customFormat="1" ht="63.75">
      <c r="A122" s="507"/>
      <c r="B122" s="541" t="s">
        <v>645</v>
      </c>
      <c r="C122" s="518" t="s">
        <v>646</v>
      </c>
      <c r="D122" s="519"/>
      <c r="E122" s="519" t="s">
        <v>578</v>
      </c>
      <c r="F122" s="520">
        <v>16</v>
      </c>
      <c r="G122" s="521">
        <v>0</v>
      </c>
      <c r="H122" s="521">
        <f t="shared" si="9"/>
        <v>0</v>
      </c>
    </row>
    <row r="123" spans="1:8" s="53" customFormat="1" ht="76.5">
      <c r="A123" s="507"/>
      <c r="B123" s="541" t="s">
        <v>647</v>
      </c>
      <c r="C123" s="518" t="s">
        <v>648</v>
      </c>
      <c r="D123" s="519"/>
      <c r="E123" s="519" t="s">
        <v>528</v>
      </c>
      <c r="F123" s="520">
        <v>1</v>
      </c>
      <c r="G123" s="521">
        <v>0</v>
      </c>
      <c r="H123" s="521">
        <f t="shared" si="9"/>
        <v>0</v>
      </c>
    </row>
    <row r="124" spans="1:8" s="53" customFormat="1" ht="63.75">
      <c r="A124" s="507"/>
      <c r="B124" s="541" t="s">
        <v>649</v>
      </c>
      <c r="C124" s="518" t="s">
        <v>650</v>
      </c>
      <c r="D124" s="519"/>
      <c r="E124" s="519" t="s">
        <v>528</v>
      </c>
      <c r="F124" s="520">
        <v>1</v>
      </c>
      <c r="G124" s="521">
        <v>0</v>
      </c>
      <c r="H124" s="521">
        <f t="shared" si="9"/>
        <v>0</v>
      </c>
    </row>
    <row r="125" spans="1:8" s="53" customFormat="1" ht="102">
      <c r="A125" s="507"/>
      <c r="B125" s="541" t="s">
        <v>651</v>
      </c>
      <c r="C125" s="518" t="s">
        <v>652</v>
      </c>
      <c r="D125" s="519"/>
      <c r="E125" s="519" t="s">
        <v>528</v>
      </c>
      <c r="F125" s="520">
        <v>1</v>
      </c>
      <c r="G125" s="521">
        <v>0</v>
      </c>
      <c r="H125" s="521">
        <f t="shared" si="9"/>
        <v>0</v>
      </c>
    </row>
    <row r="126" spans="1:8" s="53" customFormat="1" ht="127.5">
      <c r="A126" s="507"/>
      <c r="B126" s="522" t="s">
        <v>653</v>
      </c>
      <c r="C126" s="524" t="s">
        <v>654</v>
      </c>
      <c r="D126" s="525"/>
      <c r="E126" s="525" t="s">
        <v>528</v>
      </c>
      <c r="F126" s="544">
        <v>1</v>
      </c>
      <c r="G126" s="521">
        <v>0</v>
      </c>
      <c r="H126" s="521">
        <f t="shared" si="9"/>
        <v>0</v>
      </c>
    </row>
    <row r="127" spans="1:8" s="53" customFormat="1" ht="12.75">
      <c r="A127" s="507"/>
      <c r="B127" s="510"/>
      <c r="C127" s="507"/>
      <c r="D127" s="507"/>
      <c r="E127" s="510"/>
      <c r="F127" s="510"/>
      <c r="G127" s="516"/>
      <c r="H127" s="516"/>
    </row>
    <row r="128" spans="1:8" s="53" customFormat="1" ht="12.75">
      <c r="A128" s="507"/>
      <c r="B128" s="575"/>
      <c r="C128" s="563"/>
      <c r="D128" s="563"/>
      <c r="E128" s="562"/>
      <c r="F128" s="562"/>
      <c r="G128" s="533" t="s">
        <v>65</v>
      </c>
      <c r="H128" s="534">
        <f>SUM(H119:H126)</f>
        <v>0</v>
      </c>
    </row>
    <row r="129" spans="1:8" s="53" customFormat="1" ht="12.75">
      <c r="A129" s="507"/>
      <c r="B129" s="576"/>
      <c r="C129" s="507"/>
      <c r="D129" s="507"/>
      <c r="E129" s="510"/>
      <c r="F129" s="510"/>
      <c r="G129" s="516"/>
      <c r="H129" s="521"/>
    </row>
    <row r="130" spans="1:8" s="53" customFormat="1" ht="12.75">
      <c r="A130" s="507"/>
      <c r="B130" s="576"/>
      <c r="C130" s="507"/>
      <c r="D130" s="507"/>
      <c r="E130" s="510"/>
      <c r="F130" s="510"/>
      <c r="G130" s="516"/>
      <c r="H130" s="521"/>
    </row>
    <row r="131" spans="1:8" s="53" customFormat="1" ht="364.5" customHeight="1">
      <c r="A131" s="507"/>
      <c r="B131" s="510"/>
      <c r="C131" s="577" t="s">
        <v>655</v>
      </c>
      <c r="D131" s="577"/>
      <c r="E131" s="577"/>
      <c r="F131" s="577"/>
      <c r="G131" s="509"/>
      <c r="H131" s="509"/>
    </row>
  </sheetData>
  <sheetProtection formatCells="0" selectLockedCells="1" selectUnlockedCells="1"/>
  <protectedRanges>
    <protectedRange sqref="G1:H1048576" name="Obseg9"/>
    <protectedRange sqref="H11" name="Obseg5_3_6"/>
    <protectedRange sqref="G11" name="Obseg5"/>
    <protectedRange sqref="H9" name="Obseg5_3_5"/>
    <protectedRange sqref="H8" name="Obseg5_3_4"/>
    <protectedRange sqref="H7" name="Obseg5_3_3"/>
    <protectedRange sqref="H6" name="Obseg5_3_2"/>
    <protectedRange sqref="H5" name="Obseg5_3_1"/>
    <protectedRange sqref="H4" name="Obseg5_3"/>
  </protectedRanges>
  <mergeCells count="13">
    <mergeCell ref="B116:F116"/>
    <mergeCell ref="C131:F131"/>
    <mergeCell ref="B14:F14"/>
    <mergeCell ref="B15:F15"/>
    <mergeCell ref="B34:F34"/>
    <mergeCell ref="B35:F35"/>
    <mergeCell ref="B49:F49"/>
    <mergeCell ref="B50:F50"/>
    <mergeCell ref="C2:G2"/>
    <mergeCell ref="B66:F66"/>
    <mergeCell ref="B67:F67"/>
    <mergeCell ref="B99:F99"/>
    <mergeCell ref="B100:F100"/>
  </mergeCells>
  <pageMargins left="0.78740157480314965" right="0.39370078740157483" top="0.59055118110236227" bottom="0.59055118110236227" header="0.39370078740157483" footer="0.39370078740157483"/>
  <pageSetup paperSize="9" orientation="portrait" copies="6" r:id="rId1"/>
  <headerFooter alignWithMargins="0">
    <oddHeader>&amp;L&amp;"-,Običajno"Vrtec Ivana Glinška MB-Prenova sanitarij&amp;R&amp;"-,Običajno"&amp;8&amp;P/&amp;N</oddHeader>
    <oddFooter>&amp;C&amp;"-,Običajno"&amp;8Datoteka: &amp;F</oddFooter>
  </headerFooter>
  <rowBreaks count="5" manualBreakCount="5">
    <brk id="32" max="16383" man="1"/>
    <brk id="47" max="16383" man="1"/>
    <brk id="64" max="16383" man="1"/>
    <brk id="97" max="16383" man="1"/>
    <brk id="11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24564-D5F4-43F5-BB0B-7200428F607A}">
  <sheetPr>
    <tabColor theme="4"/>
  </sheetPr>
  <dimension ref="A1:IV373"/>
  <sheetViews>
    <sheetView view="pageBreakPreview" topLeftCell="A22" zoomScaleNormal="100" zoomScaleSheetLayoutView="100" workbookViewId="0">
      <selection activeCell="E47" sqref="E47"/>
    </sheetView>
  </sheetViews>
  <sheetFormatPr defaultColWidth="9.140625" defaultRowHeight="12.75"/>
  <cols>
    <col min="1" max="1" width="5.5703125" style="74" customWidth="1"/>
    <col min="2" max="2" width="49.85546875" style="162" customWidth="1"/>
    <col min="3" max="3" width="5.85546875" style="163" customWidth="1"/>
    <col min="4" max="4" width="5.85546875" style="164" customWidth="1"/>
    <col min="5" max="5" width="10.5703125" style="163" customWidth="1"/>
    <col min="6" max="6" width="12" style="163" customWidth="1"/>
    <col min="7" max="7" width="9.140625" style="165"/>
    <col min="8" max="8" width="48.85546875" style="165" customWidth="1"/>
    <col min="9" max="17" width="9.140625" style="165"/>
    <col min="18" max="18" width="9" style="165" customWidth="1"/>
    <col min="19" max="16384" width="9.140625" style="165"/>
  </cols>
  <sheetData>
    <row r="1" spans="1:7" s="66" customFormat="1">
      <c r="A1" s="60" t="s">
        <v>674</v>
      </c>
      <c r="B1" s="61" t="s">
        <v>675</v>
      </c>
      <c r="C1" s="62" t="s">
        <v>676</v>
      </c>
      <c r="D1" s="63" t="s">
        <v>677</v>
      </c>
      <c r="E1" s="64" t="s">
        <v>678</v>
      </c>
      <c r="F1" s="65" t="s">
        <v>679</v>
      </c>
    </row>
    <row r="2" spans="1:7" s="73" customFormat="1">
      <c r="A2" s="67"/>
      <c r="B2" s="68"/>
      <c r="C2" s="69"/>
      <c r="D2" s="70"/>
      <c r="E2" s="71" t="s">
        <v>680</v>
      </c>
      <c r="F2" s="72" t="s">
        <v>680</v>
      </c>
    </row>
    <row r="3" spans="1:7" s="73" customFormat="1">
      <c r="A3" s="74"/>
      <c r="B3" s="75"/>
      <c r="C3" s="76"/>
      <c r="D3" s="77"/>
      <c r="E3" s="78"/>
      <c r="F3" s="78"/>
    </row>
    <row r="4" spans="1:7" s="73" customFormat="1" ht="15.75">
      <c r="A4" s="79"/>
      <c r="B4" s="80" t="str">
        <f>[1]REKAPITULACIJA!B4</f>
        <v>Datum: 05.05.2026</v>
      </c>
      <c r="C4" s="81"/>
      <c r="D4" s="81"/>
      <c r="E4" s="82"/>
      <c r="F4" s="82"/>
      <c r="G4" s="81"/>
    </row>
    <row r="5" spans="1:7" s="73" customFormat="1" ht="15.75">
      <c r="A5" s="79"/>
      <c r="B5" s="83"/>
      <c r="C5" s="81"/>
      <c r="D5" s="81"/>
      <c r="E5" s="82"/>
      <c r="F5" s="82"/>
      <c r="G5" s="81"/>
    </row>
    <row r="6" spans="1:7" s="73" customFormat="1" ht="13.5" thickBot="1">
      <c r="A6" s="84"/>
      <c r="B6" s="75"/>
      <c r="C6" s="85"/>
      <c r="D6" s="85"/>
      <c r="E6" s="86"/>
      <c r="F6" s="86"/>
      <c r="G6" s="85"/>
    </row>
    <row r="7" spans="1:7" s="91" customFormat="1" ht="21" customHeight="1" thickBot="1">
      <c r="A7" s="87"/>
      <c r="B7" s="88" t="str">
        <f>[1]REKAPITULACIJA!B7</f>
        <v>Vrtec Ivana Glinška, enota Pristan</v>
      </c>
      <c r="C7" s="89"/>
      <c r="D7" s="89"/>
      <c r="E7" s="90"/>
      <c r="F7" s="90"/>
      <c r="G7" s="89"/>
    </row>
    <row r="8" spans="1:7" s="73" customFormat="1" ht="13.5" thickBot="1">
      <c r="A8" s="92"/>
      <c r="B8" s="93"/>
      <c r="C8" s="85"/>
      <c r="D8" s="85"/>
      <c r="E8" s="94"/>
      <c r="F8" s="94"/>
    </row>
    <row r="9" spans="1:7" s="73" customFormat="1" ht="53.25" customHeight="1" thickBot="1">
      <c r="A9" s="92"/>
      <c r="B9" s="95" t="str">
        <f>[1]REKAPITULACIJA!B9</f>
        <v>OPOMBA: POPISI SO PROJEKTANTSKI IN NAREJENI NA OSNOVI PZI PROJEKTNE DOKUMENTACIJE. PRED ZAČETKOM MONTAŽE PREVERITI DEJANSKO STANJE NA OBJEKTU!</v>
      </c>
      <c r="C9" s="85"/>
      <c r="D9" s="85"/>
      <c r="E9" s="94"/>
      <c r="F9" s="94"/>
    </row>
    <row r="10" spans="1:7" s="73" customFormat="1">
      <c r="A10" s="92"/>
      <c r="B10" s="93"/>
      <c r="C10" s="85"/>
      <c r="D10" s="85"/>
      <c r="E10" s="94"/>
      <c r="F10" s="94"/>
    </row>
    <row r="11" spans="1:7" s="73" customFormat="1">
      <c r="A11" s="92"/>
      <c r="B11" s="93"/>
      <c r="C11" s="85"/>
      <c r="D11" s="85"/>
      <c r="E11" s="94"/>
      <c r="F11" s="94"/>
    </row>
    <row r="12" spans="1:7" s="73" customFormat="1" ht="15">
      <c r="A12" s="96" t="s">
        <v>681</v>
      </c>
      <c r="B12" s="97" t="str">
        <f>[1]REKAPITULACIJA!B11</f>
        <v>V popisih strojnih instalacij niso zajeta:</v>
      </c>
      <c r="C12" s="85"/>
      <c r="D12" s="85"/>
      <c r="E12" s="98"/>
      <c r="F12" s="94"/>
    </row>
    <row r="13" spans="1:7" s="73" customFormat="1" ht="15">
      <c r="A13" s="96" t="s">
        <v>681</v>
      </c>
      <c r="B13" s="97" t="str">
        <f>[1]REKAPITULACIJA!B12</f>
        <v>gradbena dela, razen navedenih;</v>
      </c>
      <c r="C13" s="85"/>
      <c r="D13" s="85"/>
      <c r="E13" s="98"/>
      <c r="F13" s="94"/>
    </row>
    <row r="14" spans="1:7" s="73" customFormat="1" ht="15">
      <c r="A14" s="96" t="s">
        <v>681</v>
      </c>
      <c r="B14" s="97" t="str">
        <f>[1]REKAPITULACIJA!B13</f>
        <v>elektro dela, razen navedenih.</v>
      </c>
      <c r="C14" s="85"/>
      <c r="D14" s="85"/>
      <c r="E14" s="98"/>
      <c r="F14" s="94"/>
    </row>
    <row r="15" spans="1:7" s="73" customFormat="1" ht="25.5">
      <c r="A15" s="96" t="s">
        <v>681</v>
      </c>
      <c r="B15" s="97" t="str">
        <f>[1]REKAPITULACIJA!B14</f>
        <v>Vsa izbrana oprema mora biti potrjena s strani investitorja, nadzora in projektantov strojnih inštalacij.</v>
      </c>
      <c r="C15" s="85"/>
      <c r="D15" s="85"/>
      <c r="E15" s="99"/>
      <c r="F15" s="94"/>
    </row>
    <row r="16" spans="1:7" s="73" customFormat="1" ht="38.25">
      <c r="A16" s="96" t="s">
        <v>681</v>
      </c>
      <c r="B16" s="97" t="str">
        <f>[1]REKAPITULACIJA!B15</f>
        <v xml:space="preserve">Pred naročilom mora biti vsa izbrana oprema potrjena s strani investitorja in nadzora ter usklajena s posameznimi načrti (arhitektura, strojno, elektro…) </v>
      </c>
      <c r="C16" s="85"/>
      <c r="D16" s="85"/>
      <c r="E16" s="99"/>
      <c r="F16" s="94"/>
    </row>
    <row r="17" spans="1:6" s="73" customFormat="1" ht="15">
      <c r="A17" s="96"/>
      <c r="B17" s="97"/>
      <c r="C17" s="85"/>
      <c r="D17" s="85"/>
      <c r="E17" s="99"/>
      <c r="F17" s="94"/>
    </row>
    <row r="18" spans="1:6" s="73" customFormat="1">
      <c r="A18" s="100"/>
      <c r="B18" s="101"/>
      <c r="C18" s="85"/>
      <c r="D18" s="85"/>
      <c r="E18" s="102"/>
      <c r="F18" s="94"/>
    </row>
    <row r="19" spans="1:6" s="73" customFormat="1" ht="15.75">
      <c r="A19" s="103"/>
      <c r="B19" s="104" t="s">
        <v>656</v>
      </c>
      <c r="C19" s="85"/>
      <c r="D19" s="85"/>
      <c r="E19" s="94"/>
      <c r="F19" s="94"/>
    </row>
    <row r="20" spans="1:6" s="73" customFormat="1">
      <c r="A20" s="92"/>
      <c r="B20" s="105"/>
      <c r="C20" s="85"/>
      <c r="D20" s="85"/>
      <c r="E20" s="94"/>
      <c r="F20" s="94"/>
    </row>
    <row r="21" spans="1:6" s="73" customFormat="1" ht="14.25">
      <c r="A21" s="92"/>
      <c r="B21" s="106"/>
      <c r="C21" s="85"/>
      <c r="D21" s="85"/>
      <c r="E21" s="94"/>
      <c r="F21" s="107"/>
    </row>
    <row r="22" spans="1:6" s="73" customFormat="1" ht="15">
      <c r="A22" s="108" t="s">
        <v>11</v>
      </c>
      <c r="B22" s="109" t="str">
        <f>B38</f>
        <v>VODOVOD IN KANALIZACIJA</v>
      </c>
      <c r="C22" s="85"/>
      <c r="D22" s="85"/>
      <c r="E22" s="94"/>
      <c r="F22" s="107"/>
    </row>
    <row r="23" spans="1:6" s="66" customFormat="1">
      <c r="A23" s="92"/>
      <c r="B23" s="110"/>
      <c r="C23" s="111"/>
      <c r="D23" s="111"/>
      <c r="E23" s="111"/>
      <c r="F23" s="112"/>
    </row>
    <row r="24" spans="1:6" s="73" customFormat="1" ht="15">
      <c r="A24" s="108"/>
      <c r="B24" s="110" t="s">
        <v>682</v>
      </c>
      <c r="C24" s="85"/>
      <c r="D24" s="85"/>
      <c r="E24" s="94"/>
      <c r="F24" s="107"/>
    </row>
    <row r="25" spans="1:6" s="66" customFormat="1">
      <c r="A25" s="92">
        <v>1</v>
      </c>
      <c r="B25" s="111" t="str">
        <f>B42</f>
        <v>DEMONTAŽNO RUŠITVENA DELA</v>
      </c>
      <c r="C25" s="111"/>
      <c r="D25" s="111"/>
      <c r="E25" s="111"/>
      <c r="F25" s="112">
        <f>F56</f>
        <v>0</v>
      </c>
    </row>
    <row r="26" spans="1:6" s="66" customFormat="1">
      <c r="A26" s="92"/>
      <c r="B26" s="111"/>
      <c r="C26" s="111"/>
      <c r="D26" s="111"/>
      <c r="E26" s="111"/>
      <c r="F26" s="112"/>
    </row>
    <row r="27" spans="1:6" s="73" customFormat="1">
      <c r="A27" s="92"/>
      <c r="B27" s="110" t="s">
        <v>683</v>
      </c>
      <c r="C27" s="110"/>
      <c r="D27" s="110"/>
      <c r="E27" s="110"/>
      <c r="F27" s="113"/>
    </row>
    <row r="28" spans="1:6" s="66" customFormat="1">
      <c r="A28" s="92"/>
      <c r="B28" s="110"/>
      <c r="C28" s="111"/>
      <c r="D28" s="111"/>
      <c r="E28" s="111"/>
      <c r="F28" s="112"/>
    </row>
    <row r="29" spans="1:6" s="66" customFormat="1">
      <c r="A29" s="92">
        <v>2</v>
      </c>
      <c r="B29" s="111" t="str">
        <f>B112</f>
        <v>SANITARNA OPREMA</v>
      </c>
      <c r="C29" s="111"/>
      <c r="D29" s="111"/>
      <c r="E29" s="111"/>
      <c r="F29" s="112">
        <f>F112</f>
        <v>0</v>
      </c>
    </row>
    <row r="30" spans="1:6" s="66" customFormat="1">
      <c r="A30" s="92">
        <f t="shared" ref="A30" si="0">A29+1</f>
        <v>3</v>
      </c>
      <c r="B30" s="101" t="str">
        <f>B169</f>
        <v>HLADNA IN TOPLA VODA</v>
      </c>
      <c r="C30" s="101"/>
      <c r="D30" s="101"/>
      <c r="E30" s="101"/>
      <c r="F30" s="112">
        <f>F169</f>
        <v>0</v>
      </c>
    </row>
    <row r="31" spans="1:6" s="66" customFormat="1">
      <c r="A31" s="92">
        <v>4</v>
      </c>
      <c r="B31" s="101" t="str">
        <f>B201</f>
        <v xml:space="preserve">FEKALNA KANALIZACIJA </v>
      </c>
      <c r="C31" s="101"/>
      <c r="D31" s="101"/>
      <c r="E31" s="101"/>
      <c r="F31" s="112">
        <f>F201</f>
        <v>0</v>
      </c>
    </row>
    <row r="32" spans="1:6" s="66" customFormat="1">
      <c r="A32" s="92">
        <v>5</v>
      </c>
      <c r="B32" s="101" t="str">
        <f>B217</f>
        <v>SPLOŠNO</v>
      </c>
      <c r="C32" s="101"/>
      <c r="D32" s="101"/>
      <c r="E32" s="101"/>
      <c r="F32" s="112">
        <f>F217</f>
        <v>0</v>
      </c>
    </row>
    <row r="33" spans="1:8" s="73" customFormat="1">
      <c r="A33" s="114"/>
      <c r="B33" s="105"/>
      <c r="C33" s="81"/>
      <c r="D33" s="81"/>
      <c r="E33" s="115"/>
    </row>
    <row r="34" spans="1:8" s="121" customFormat="1" ht="15.75">
      <c r="A34" s="116"/>
      <c r="B34" s="117" t="s">
        <v>684</v>
      </c>
      <c r="C34" s="118"/>
      <c r="D34" s="118"/>
      <c r="E34" s="119"/>
      <c r="F34" s="120">
        <f>SUM(F21:F33)</f>
        <v>0</v>
      </c>
    </row>
    <row r="35" spans="1:8" s="121" customFormat="1" ht="15.75">
      <c r="A35" s="122"/>
      <c r="B35" s="123"/>
      <c r="C35" s="124"/>
      <c r="D35" s="124"/>
      <c r="E35" s="125"/>
      <c r="F35" s="126"/>
    </row>
    <row r="36" spans="1:8" s="131" customFormat="1" ht="15.75">
      <c r="A36" s="74"/>
      <c r="B36" s="127"/>
      <c r="C36" s="128"/>
      <c r="D36" s="129"/>
      <c r="E36" s="130"/>
      <c r="F36" s="130"/>
    </row>
    <row r="37" spans="1:8" s="131" customFormat="1" ht="15.75">
      <c r="A37" s="74"/>
      <c r="B37" s="127"/>
      <c r="C37" s="128"/>
      <c r="D37" s="129"/>
      <c r="E37" s="130"/>
      <c r="F37" s="130"/>
    </row>
    <row r="38" spans="1:8" s="131" customFormat="1">
      <c r="A38" s="132"/>
      <c r="B38" s="133" t="s">
        <v>685</v>
      </c>
      <c r="C38" s="134"/>
      <c r="D38" s="135"/>
      <c r="E38" s="136"/>
      <c r="F38" s="136"/>
    </row>
    <row r="39" spans="1:8" s="131" customFormat="1">
      <c r="A39" s="137"/>
      <c r="B39" s="138"/>
      <c r="C39" s="139"/>
      <c r="D39" s="140"/>
      <c r="E39" s="141"/>
      <c r="F39" s="141"/>
    </row>
    <row r="40" spans="1:8" s="143" customFormat="1">
      <c r="A40" s="84"/>
      <c r="B40" s="133" t="s">
        <v>682</v>
      </c>
      <c r="C40" s="85"/>
      <c r="D40" s="142"/>
      <c r="E40" s="94"/>
      <c r="F40" s="94"/>
    </row>
    <row r="41" spans="1:8" s="143" customFormat="1" ht="10.5" customHeight="1">
      <c r="A41" s="92"/>
      <c r="B41" s="105"/>
      <c r="C41" s="144"/>
      <c r="D41" s="145"/>
      <c r="E41" s="113"/>
      <c r="F41" s="113"/>
    </row>
    <row r="42" spans="1:8" s="143" customFormat="1">
      <c r="A42" s="74" t="s">
        <v>657</v>
      </c>
      <c r="B42" s="146" t="s">
        <v>686</v>
      </c>
      <c r="C42" s="147"/>
      <c r="D42" s="147"/>
      <c r="E42" s="148"/>
      <c r="F42" s="148"/>
    </row>
    <row r="43" spans="1:8" s="143" customFormat="1">
      <c r="A43" s="74"/>
      <c r="B43" s="149"/>
      <c r="C43" s="147"/>
      <c r="D43" s="147"/>
      <c r="E43" s="148"/>
      <c r="F43" s="148"/>
    </row>
    <row r="44" spans="1:8" s="143" customFormat="1">
      <c r="A44" s="84"/>
      <c r="B44" s="133" t="s">
        <v>687</v>
      </c>
      <c r="C44" s="85"/>
      <c r="D44" s="142"/>
      <c r="E44" s="94"/>
      <c r="F44" s="94"/>
    </row>
    <row r="45" spans="1:8" s="143" customFormat="1" ht="51">
      <c r="A45" s="84"/>
      <c r="B45" s="133" t="s">
        <v>688</v>
      </c>
      <c r="C45" s="85"/>
      <c r="D45" s="142"/>
      <c r="E45" s="94"/>
      <c r="F45" s="94"/>
    </row>
    <row r="46" spans="1:8" s="143" customFormat="1">
      <c r="A46" s="84"/>
      <c r="B46" s="133"/>
      <c r="C46" s="85"/>
      <c r="D46" s="142"/>
      <c r="E46" s="94"/>
      <c r="F46" s="94"/>
    </row>
    <row r="47" spans="1:8" s="153" customFormat="1" ht="38.25">
      <c r="A47" s="84" t="s">
        <v>689</v>
      </c>
      <c r="B47" s="150" t="s">
        <v>690</v>
      </c>
      <c r="C47" s="151" t="s">
        <v>691</v>
      </c>
      <c r="D47" s="145">
        <v>15</v>
      </c>
      <c r="E47" s="152">
        <v>0</v>
      </c>
      <c r="F47" s="152">
        <f>E47*D47</f>
        <v>0</v>
      </c>
      <c r="G47" s="102"/>
      <c r="H47" s="102"/>
    </row>
    <row r="48" spans="1:8" s="153" customFormat="1">
      <c r="A48" s="84"/>
      <c r="B48" s="154"/>
      <c r="C48" s="151"/>
      <c r="D48" s="145"/>
      <c r="E48" s="152"/>
      <c r="F48" s="152"/>
      <c r="G48" s="102"/>
      <c r="H48" s="102"/>
    </row>
    <row r="49" spans="1:256" s="153" customFormat="1" ht="38.25">
      <c r="A49" s="84" t="s">
        <v>692</v>
      </c>
      <c r="B49" s="150" t="s">
        <v>693</v>
      </c>
      <c r="C49" s="151" t="s">
        <v>691</v>
      </c>
      <c r="D49" s="145">
        <v>6</v>
      </c>
      <c r="E49" s="152">
        <v>0</v>
      </c>
      <c r="F49" s="152">
        <f>E49*D49</f>
        <v>0</v>
      </c>
      <c r="G49" s="102"/>
      <c r="H49" s="102"/>
    </row>
    <row r="50" spans="1:256" s="153" customFormat="1">
      <c r="A50" s="84"/>
      <c r="B50" s="154"/>
      <c r="C50" s="151"/>
      <c r="D50" s="145"/>
      <c r="E50" s="152"/>
      <c r="F50" s="152"/>
      <c r="G50" s="102"/>
      <c r="H50" s="102"/>
    </row>
    <row r="51" spans="1:256" s="153" customFormat="1">
      <c r="A51" s="84" t="s">
        <v>694</v>
      </c>
      <c r="B51" s="154" t="s">
        <v>695</v>
      </c>
      <c r="C51" s="151" t="s">
        <v>696</v>
      </c>
      <c r="D51" s="145">
        <v>1</v>
      </c>
      <c r="E51" s="152">
        <v>0</v>
      </c>
      <c r="F51" s="152">
        <f>E51*D51</f>
        <v>0</v>
      </c>
      <c r="G51" s="102"/>
      <c r="H51" s="102"/>
    </row>
    <row r="52" spans="1:256" s="153" customFormat="1">
      <c r="A52" s="84"/>
      <c r="B52" s="154"/>
      <c r="C52" s="151"/>
      <c r="D52" s="145"/>
      <c r="E52" s="152"/>
      <c r="F52" s="152"/>
      <c r="G52" s="102"/>
      <c r="H52" s="102"/>
    </row>
    <row r="53" spans="1:256" s="153" customFormat="1" ht="25.5">
      <c r="A53" s="84" t="s">
        <v>697</v>
      </c>
      <c r="B53" s="154" t="s">
        <v>698</v>
      </c>
      <c r="C53" s="151"/>
      <c r="D53" s="145"/>
      <c r="E53" s="155"/>
      <c r="F53" s="155"/>
      <c r="G53" s="102"/>
      <c r="H53" s="102"/>
    </row>
    <row r="54" spans="1:256" s="153" customFormat="1">
      <c r="A54" s="84"/>
      <c r="B54" s="154" t="s">
        <v>699</v>
      </c>
      <c r="C54" s="151" t="s">
        <v>64</v>
      </c>
      <c r="D54" s="145">
        <v>10</v>
      </c>
      <c r="E54" s="152">
        <v>0</v>
      </c>
      <c r="F54" s="152">
        <f>E54*D54</f>
        <v>0</v>
      </c>
      <c r="G54" s="102"/>
      <c r="H54" s="102"/>
    </row>
    <row r="55" spans="1:256" s="153" customFormat="1">
      <c r="A55" s="84"/>
      <c r="B55" s="154"/>
      <c r="C55" s="151"/>
      <c r="D55" s="151"/>
      <c r="E55" s="152"/>
      <c r="F55" s="152"/>
      <c r="G55" s="102"/>
      <c r="H55" s="102"/>
    </row>
    <row r="56" spans="1:256" s="66" customFormat="1">
      <c r="A56" s="156"/>
      <c r="B56" s="157" t="str">
        <f>B42</f>
        <v>DEMONTAŽNO RUŠITVENA DELA</v>
      </c>
      <c r="C56" s="158"/>
      <c r="D56" s="158"/>
      <c r="E56" s="159" t="s">
        <v>700</v>
      </c>
      <c r="F56" s="160">
        <f>SUM(F47:F55)</f>
        <v>0</v>
      </c>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row>
    <row r="57" spans="1:256">
      <c r="A57" s="161"/>
    </row>
    <row r="58" spans="1:256">
      <c r="A58" s="161"/>
    </row>
    <row r="59" spans="1:256" s="143" customFormat="1">
      <c r="A59" s="84"/>
      <c r="B59" s="133" t="s">
        <v>683</v>
      </c>
      <c r="C59" s="85"/>
      <c r="D59" s="142"/>
      <c r="E59" s="94"/>
      <c r="F59" s="94"/>
    </row>
    <row r="60" spans="1:256" s="143" customFormat="1" ht="10.5" customHeight="1">
      <c r="A60" s="92"/>
      <c r="B60" s="105"/>
      <c r="C60" s="144"/>
      <c r="D60" s="145"/>
      <c r="E60" s="113"/>
      <c r="F60" s="113"/>
    </row>
    <row r="61" spans="1:256" s="73" customFormat="1">
      <c r="A61" s="92"/>
      <c r="B61" s="105"/>
      <c r="C61" s="144"/>
      <c r="D61" s="145"/>
      <c r="E61" s="113"/>
      <c r="F61" s="113"/>
    </row>
    <row r="62" spans="1:256" s="66" customFormat="1">
      <c r="A62" s="84" t="s">
        <v>660</v>
      </c>
      <c r="B62" s="166" t="s">
        <v>701</v>
      </c>
      <c r="C62" s="85"/>
      <c r="D62" s="85"/>
      <c r="E62" s="94"/>
      <c r="F62" s="94"/>
    </row>
    <row r="63" spans="1:256" s="73" customFormat="1">
      <c r="A63" s="167"/>
      <c r="B63" s="133"/>
      <c r="C63" s="144"/>
      <c r="D63" s="144"/>
      <c r="E63" s="113"/>
      <c r="F63" s="113"/>
    </row>
    <row r="64" spans="1:256" s="143" customFormat="1">
      <c r="A64" s="84"/>
      <c r="B64" s="133" t="s">
        <v>687</v>
      </c>
      <c r="C64" s="85"/>
      <c r="D64" s="142"/>
      <c r="E64" s="94"/>
      <c r="F64" s="94"/>
    </row>
    <row r="65" spans="1:256" s="143" customFormat="1" ht="51">
      <c r="A65" s="84"/>
      <c r="B65" s="133" t="s">
        <v>702</v>
      </c>
      <c r="C65" s="85"/>
      <c r="D65" s="142"/>
      <c r="E65" s="94"/>
      <c r="F65" s="94"/>
    </row>
    <row r="66" spans="1:256" s="143" customFormat="1">
      <c r="A66" s="84"/>
      <c r="B66" s="133"/>
      <c r="C66" s="85"/>
      <c r="D66" s="142"/>
      <c r="E66" s="94"/>
      <c r="F66" s="94"/>
    </row>
    <row r="67" spans="1:256" s="143" customFormat="1" ht="25.5">
      <c r="A67" s="74" t="s">
        <v>703</v>
      </c>
      <c r="B67" s="149" t="s">
        <v>704</v>
      </c>
      <c r="C67" s="168"/>
      <c r="D67" s="169"/>
      <c r="G67" s="73"/>
      <c r="H67" s="73"/>
      <c r="I67" s="73"/>
    </row>
    <row r="68" spans="1:256" s="143" customFormat="1">
      <c r="A68" s="170" t="s">
        <v>705</v>
      </c>
      <c r="B68" s="149" t="s">
        <v>706</v>
      </c>
      <c r="C68" s="168"/>
      <c r="D68" s="169"/>
      <c r="G68" s="73"/>
      <c r="H68" s="73"/>
      <c r="I68" s="73"/>
    </row>
    <row r="69" spans="1:256" s="143" customFormat="1" ht="193.5" customHeight="1">
      <c r="A69" s="170" t="s">
        <v>705</v>
      </c>
      <c r="B69" s="149" t="s">
        <v>707</v>
      </c>
      <c r="C69" s="171"/>
      <c r="D69" s="172"/>
    </row>
    <row r="70" spans="1:256" s="143" customFormat="1" ht="38.25">
      <c r="A70" s="170"/>
      <c r="B70" s="149" t="s">
        <v>708</v>
      </c>
      <c r="C70" s="171"/>
      <c r="D70" s="172"/>
    </row>
    <row r="71" spans="1:256" s="143" customFormat="1" ht="38.25">
      <c r="A71" s="170" t="s">
        <v>705</v>
      </c>
      <c r="B71" s="154" t="s">
        <v>709</v>
      </c>
      <c r="C71" s="144" t="s">
        <v>710</v>
      </c>
      <c r="D71" s="145">
        <v>1</v>
      </c>
      <c r="E71" s="152">
        <v>0</v>
      </c>
      <c r="F71" s="152">
        <f>D71*E71</f>
        <v>0</v>
      </c>
      <c r="G71" s="73"/>
      <c r="H71" s="73"/>
      <c r="I71" s="73"/>
    </row>
    <row r="72" spans="1:256" s="174" customFormat="1">
      <c r="A72" s="74"/>
      <c r="B72" s="149"/>
      <c r="C72" s="147"/>
      <c r="D72" s="173"/>
      <c r="E72" s="148"/>
      <c r="F72" s="148"/>
      <c r="G72" s="143"/>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43"/>
      <c r="BP72" s="143"/>
      <c r="BQ72" s="143"/>
      <c r="BR72" s="143"/>
      <c r="BS72" s="143"/>
      <c r="BT72" s="143"/>
      <c r="BU72" s="143"/>
      <c r="BV72" s="143"/>
      <c r="BW72" s="143"/>
      <c r="BX72" s="143"/>
      <c r="BY72" s="143"/>
      <c r="BZ72" s="143"/>
      <c r="CA72" s="143"/>
      <c r="CB72" s="143"/>
      <c r="CC72" s="143"/>
      <c r="CD72" s="143"/>
      <c r="CE72" s="143"/>
      <c r="CF72" s="143"/>
      <c r="CG72" s="143"/>
      <c r="CH72" s="143"/>
      <c r="CI72" s="143"/>
      <c r="CJ72" s="143"/>
      <c r="CK72" s="143"/>
      <c r="CL72" s="143"/>
      <c r="CM72" s="143"/>
      <c r="CN72" s="143"/>
      <c r="CO72" s="143"/>
      <c r="CP72" s="143"/>
      <c r="CQ72" s="143"/>
      <c r="CR72" s="143"/>
      <c r="CS72" s="143"/>
      <c r="CT72" s="143"/>
      <c r="CU72" s="143"/>
      <c r="CV72" s="143"/>
      <c r="CW72" s="143"/>
      <c r="CX72" s="143"/>
      <c r="CY72" s="143"/>
      <c r="CZ72" s="143"/>
      <c r="DA72" s="143"/>
      <c r="DB72" s="143"/>
      <c r="DC72" s="143"/>
      <c r="DD72" s="143"/>
      <c r="DE72" s="143"/>
      <c r="DF72" s="143"/>
      <c r="DG72" s="143"/>
      <c r="DH72" s="143"/>
      <c r="DI72" s="143"/>
      <c r="DJ72" s="143"/>
      <c r="DK72" s="143"/>
      <c r="DL72" s="143"/>
      <c r="DM72" s="143"/>
      <c r="DN72" s="143"/>
      <c r="DO72" s="143"/>
      <c r="DP72" s="143"/>
      <c r="DQ72" s="143"/>
      <c r="DR72" s="143"/>
      <c r="DS72" s="143"/>
      <c r="DT72" s="143"/>
      <c r="DU72" s="143"/>
      <c r="DV72" s="143"/>
      <c r="DW72" s="143"/>
      <c r="DX72" s="143"/>
      <c r="DY72" s="143"/>
      <c r="DZ72" s="143"/>
      <c r="EA72" s="143"/>
      <c r="EB72" s="143"/>
      <c r="EC72" s="143"/>
      <c r="ED72" s="143"/>
      <c r="EE72" s="143"/>
      <c r="EF72" s="143"/>
      <c r="EG72" s="143"/>
      <c r="EH72" s="143"/>
      <c r="EI72" s="143"/>
      <c r="EJ72" s="143"/>
      <c r="EK72" s="143"/>
      <c r="EL72" s="143"/>
      <c r="EM72" s="143"/>
      <c r="EN72" s="143"/>
      <c r="EO72" s="143"/>
      <c r="EP72" s="143"/>
      <c r="EQ72" s="143"/>
      <c r="ER72" s="143"/>
      <c r="ES72" s="143"/>
      <c r="ET72" s="143"/>
      <c r="EU72" s="143"/>
      <c r="EV72" s="143"/>
      <c r="EW72" s="143"/>
      <c r="EX72" s="143"/>
      <c r="EY72" s="143"/>
      <c r="EZ72" s="143"/>
      <c r="FA72" s="143"/>
      <c r="FB72" s="143"/>
      <c r="FC72" s="143"/>
      <c r="FD72" s="143"/>
      <c r="FE72" s="143"/>
      <c r="FF72" s="143"/>
      <c r="FG72" s="143"/>
      <c r="FH72" s="143"/>
      <c r="FI72" s="143"/>
      <c r="FJ72" s="143"/>
      <c r="FK72" s="143"/>
      <c r="FL72" s="143"/>
      <c r="FM72" s="143"/>
      <c r="FN72" s="143"/>
      <c r="FO72" s="143"/>
      <c r="FP72" s="143"/>
      <c r="FQ72" s="143"/>
      <c r="FR72" s="143"/>
      <c r="FS72" s="143"/>
      <c r="FT72" s="143"/>
      <c r="FU72" s="143"/>
      <c r="FV72" s="143"/>
      <c r="FW72" s="143"/>
      <c r="FX72" s="143"/>
      <c r="FY72" s="143"/>
      <c r="FZ72" s="143"/>
      <c r="GA72" s="143"/>
      <c r="GB72" s="143"/>
      <c r="GC72" s="143"/>
      <c r="GD72" s="143"/>
      <c r="GE72" s="143"/>
      <c r="GF72" s="143"/>
      <c r="GG72" s="143"/>
      <c r="GH72" s="143"/>
      <c r="GI72" s="143"/>
      <c r="GJ72" s="143"/>
      <c r="GK72" s="143"/>
      <c r="GL72" s="143"/>
      <c r="GM72" s="143"/>
      <c r="GN72" s="143"/>
      <c r="GO72" s="143"/>
      <c r="GP72" s="143"/>
      <c r="GQ72" s="143"/>
      <c r="GR72" s="143"/>
      <c r="GS72" s="143"/>
      <c r="GT72" s="143"/>
      <c r="GU72" s="143"/>
      <c r="GV72" s="143"/>
      <c r="GW72" s="143"/>
      <c r="GX72" s="143"/>
      <c r="GY72" s="143"/>
      <c r="GZ72" s="143"/>
      <c r="HA72" s="143"/>
      <c r="HB72" s="143"/>
      <c r="HC72" s="143"/>
      <c r="HD72" s="143"/>
      <c r="HE72" s="143"/>
      <c r="HF72" s="143"/>
      <c r="HG72" s="143"/>
      <c r="HH72" s="143"/>
      <c r="HI72" s="143"/>
      <c r="HJ72" s="143"/>
      <c r="HK72" s="143"/>
      <c r="HL72" s="143"/>
      <c r="HM72" s="143"/>
      <c r="HN72" s="143"/>
      <c r="HO72" s="143"/>
      <c r="HP72" s="143"/>
      <c r="HQ72" s="143"/>
      <c r="HR72" s="143"/>
      <c r="HS72" s="143"/>
      <c r="HT72" s="143"/>
      <c r="HU72" s="143"/>
      <c r="HV72" s="143"/>
      <c r="HW72" s="143"/>
      <c r="HX72" s="143"/>
      <c r="HY72" s="143"/>
      <c r="HZ72" s="143"/>
      <c r="IA72" s="143"/>
      <c r="IB72" s="143"/>
      <c r="IC72" s="143"/>
      <c r="ID72" s="143"/>
      <c r="IE72" s="143"/>
      <c r="IF72" s="143"/>
      <c r="IG72" s="143"/>
      <c r="IH72" s="143"/>
      <c r="II72" s="143"/>
      <c r="IJ72" s="143"/>
      <c r="IK72" s="143"/>
      <c r="IL72" s="143"/>
      <c r="IM72" s="143"/>
      <c r="IN72" s="143"/>
      <c r="IO72" s="143"/>
      <c r="IP72" s="143"/>
      <c r="IQ72" s="143"/>
      <c r="IR72" s="143"/>
      <c r="IS72" s="143"/>
      <c r="IT72" s="143"/>
      <c r="IU72" s="143"/>
      <c r="IV72" s="143"/>
    </row>
    <row r="73" spans="1:256" s="143" customFormat="1" ht="51">
      <c r="A73" s="74" t="s">
        <v>711</v>
      </c>
      <c r="B73" s="149" t="s">
        <v>712</v>
      </c>
      <c r="C73" s="168"/>
      <c r="D73" s="169"/>
      <c r="G73" s="73"/>
      <c r="H73" s="73"/>
      <c r="I73" s="73"/>
    </row>
    <row r="74" spans="1:256" s="143" customFormat="1">
      <c r="A74" s="170" t="s">
        <v>705</v>
      </c>
      <c r="B74" s="149" t="s">
        <v>713</v>
      </c>
      <c r="C74" s="168"/>
      <c r="D74" s="169"/>
      <c r="G74" s="73"/>
      <c r="H74" s="73"/>
      <c r="I74" s="73"/>
    </row>
    <row r="75" spans="1:256" s="143" customFormat="1" ht="38.25">
      <c r="A75" s="170" t="s">
        <v>705</v>
      </c>
      <c r="B75" s="149" t="s">
        <v>714</v>
      </c>
      <c r="C75" s="171"/>
      <c r="D75" s="172"/>
    </row>
    <row r="76" spans="1:256" s="143" customFormat="1" ht="38.25">
      <c r="A76" s="170" t="s">
        <v>705</v>
      </c>
      <c r="B76" s="154" t="s">
        <v>709</v>
      </c>
      <c r="C76" s="144" t="s">
        <v>710</v>
      </c>
      <c r="D76" s="145">
        <v>2</v>
      </c>
      <c r="E76" s="152">
        <v>0</v>
      </c>
      <c r="F76" s="152">
        <f>D76*E76</f>
        <v>0</v>
      </c>
      <c r="G76" s="73"/>
      <c r="H76" s="73"/>
      <c r="I76" s="73"/>
    </row>
    <row r="77" spans="1:256" s="174" customFormat="1">
      <c r="A77" s="74"/>
      <c r="B77" s="149"/>
      <c r="C77" s="147"/>
      <c r="D77" s="173"/>
      <c r="E77" s="148"/>
      <c r="F77" s="148"/>
      <c r="G77" s="143"/>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43"/>
      <c r="BB77" s="143"/>
      <c r="BC77" s="143"/>
      <c r="BD77" s="143"/>
      <c r="BE77" s="143"/>
      <c r="BF77" s="143"/>
      <c r="BG77" s="143"/>
      <c r="BH77" s="143"/>
      <c r="BI77" s="143"/>
      <c r="BJ77" s="143"/>
      <c r="BK77" s="143"/>
      <c r="BL77" s="143"/>
      <c r="BM77" s="143"/>
      <c r="BN77" s="143"/>
      <c r="BO77" s="143"/>
      <c r="BP77" s="143"/>
      <c r="BQ77" s="143"/>
      <c r="BR77" s="143"/>
      <c r="BS77" s="143"/>
      <c r="BT77" s="143"/>
      <c r="BU77" s="143"/>
      <c r="BV77" s="143"/>
      <c r="BW77" s="143"/>
      <c r="BX77" s="143"/>
      <c r="BY77" s="143"/>
      <c r="BZ77" s="143"/>
      <c r="CA77" s="143"/>
      <c r="CB77" s="143"/>
      <c r="CC77" s="143"/>
      <c r="CD77" s="143"/>
      <c r="CE77" s="143"/>
      <c r="CF77" s="143"/>
      <c r="CG77" s="143"/>
      <c r="CH77" s="143"/>
      <c r="CI77" s="143"/>
      <c r="CJ77" s="143"/>
      <c r="CK77" s="143"/>
      <c r="CL77" s="143"/>
      <c r="CM77" s="143"/>
      <c r="CN77" s="143"/>
      <c r="CO77" s="143"/>
      <c r="CP77" s="143"/>
      <c r="CQ77" s="143"/>
      <c r="CR77" s="143"/>
      <c r="CS77" s="143"/>
      <c r="CT77" s="143"/>
      <c r="CU77" s="143"/>
      <c r="CV77" s="143"/>
      <c r="CW77" s="143"/>
      <c r="CX77" s="143"/>
      <c r="CY77" s="143"/>
      <c r="CZ77" s="143"/>
      <c r="DA77" s="143"/>
      <c r="DB77" s="143"/>
      <c r="DC77" s="143"/>
      <c r="DD77" s="143"/>
      <c r="DE77" s="143"/>
      <c r="DF77" s="143"/>
      <c r="DG77" s="143"/>
      <c r="DH77" s="143"/>
      <c r="DI77" s="143"/>
      <c r="DJ77" s="143"/>
      <c r="DK77" s="143"/>
      <c r="DL77" s="143"/>
      <c r="DM77" s="143"/>
      <c r="DN77" s="143"/>
      <c r="DO77" s="143"/>
      <c r="DP77" s="143"/>
      <c r="DQ77" s="143"/>
      <c r="DR77" s="143"/>
      <c r="DS77" s="143"/>
      <c r="DT77" s="143"/>
      <c r="DU77" s="143"/>
      <c r="DV77" s="143"/>
      <c r="DW77" s="143"/>
      <c r="DX77" s="143"/>
      <c r="DY77" s="143"/>
      <c r="DZ77" s="143"/>
      <c r="EA77" s="143"/>
      <c r="EB77" s="143"/>
      <c r="EC77" s="143"/>
      <c r="ED77" s="143"/>
      <c r="EE77" s="143"/>
      <c r="EF77" s="143"/>
      <c r="EG77" s="143"/>
      <c r="EH77" s="143"/>
      <c r="EI77" s="143"/>
      <c r="EJ77" s="143"/>
      <c r="EK77" s="143"/>
      <c r="EL77" s="143"/>
      <c r="EM77" s="143"/>
      <c r="EN77" s="143"/>
      <c r="EO77" s="143"/>
      <c r="EP77" s="143"/>
      <c r="EQ77" s="143"/>
      <c r="ER77" s="143"/>
      <c r="ES77" s="143"/>
      <c r="ET77" s="143"/>
      <c r="EU77" s="143"/>
      <c r="EV77" s="143"/>
      <c r="EW77" s="143"/>
      <c r="EX77" s="143"/>
      <c r="EY77" s="143"/>
      <c r="EZ77" s="143"/>
      <c r="FA77" s="143"/>
      <c r="FB77" s="143"/>
      <c r="FC77" s="143"/>
      <c r="FD77" s="143"/>
      <c r="FE77" s="143"/>
      <c r="FF77" s="143"/>
      <c r="FG77" s="143"/>
      <c r="FH77" s="143"/>
      <c r="FI77" s="143"/>
      <c r="FJ77" s="143"/>
      <c r="FK77" s="143"/>
      <c r="FL77" s="143"/>
      <c r="FM77" s="143"/>
      <c r="FN77" s="143"/>
      <c r="FO77" s="143"/>
      <c r="FP77" s="143"/>
      <c r="FQ77" s="143"/>
      <c r="FR77" s="143"/>
      <c r="FS77" s="143"/>
      <c r="FT77" s="143"/>
      <c r="FU77" s="143"/>
      <c r="FV77" s="143"/>
      <c r="FW77" s="143"/>
      <c r="FX77" s="143"/>
      <c r="FY77" s="143"/>
      <c r="FZ77" s="143"/>
      <c r="GA77" s="143"/>
      <c r="GB77" s="143"/>
      <c r="GC77" s="143"/>
      <c r="GD77" s="143"/>
      <c r="GE77" s="143"/>
      <c r="GF77" s="143"/>
      <c r="GG77" s="143"/>
      <c r="GH77" s="143"/>
      <c r="GI77" s="143"/>
      <c r="GJ77" s="143"/>
      <c r="GK77" s="143"/>
      <c r="GL77" s="143"/>
      <c r="GM77" s="143"/>
      <c r="GN77" s="143"/>
      <c r="GO77" s="143"/>
      <c r="GP77" s="143"/>
      <c r="GQ77" s="143"/>
      <c r="GR77" s="143"/>
      <c r="GS77" s="143"/>
      <c r="GT77" s="143"/>
      <c r="GU77" s="143"/>
      <c r="GV77" s="143"/>
      <c r="GW77" s="143"/>
      <c r="GX77" s="143"/>
      <c r="GY77" s="143"/>
      <c r="GZ77" s="143"/>
      <c r="HA77" s="143"/>
      <c r="HB77" s="143"/>
      <c r="HC77" s="143"/>
      <c r="HD77" s="143"/>
      <c r="HE77" s="143"/>
      <c r="HF77" s="143"/>
      <c r="HG77" s="143"/>
      <c r="HH77" s="143"/>
      <c r="HI77" s="143"/>
      <c r="HJ77" s="143"/>
      <c r="HK77" s="143"/>
      <c r="HL77" s="143"/>
      <c r="HM77" s="143"/>
      <c r="HN77" s="143"/>
      <c r="HO77" s="143"/>
      <c r="HP77" s="143"/>
      <c r="HQ77" s="143"/>
      <c r="HR77" s="143"/>
      <c r="HS77" s="143"/>
      <c r="HT77" s="143"/>
      <c r="HU77" s="143"/>
      <c r="HV77" s="143"/>
      <c r="HW77" s="143"/>
      <c r="HX77" s="143"/>
      <c r="HY77" s="143"/>
      <c r="HZ77" s="143"/>
      <c r="IA77" s="143"/>
      <c r="IB77" s="143"/>
      <c r="IC77" s="143"/>
      <c r="ID77" s="143"/>
      <c r="IE77" s="143"/>
      <c r="IF77" s="143"/>
      <c r="IG77" s="143"/>
      <c r="IH77" s="143"/>
      <c r="II77" s="143"/>
      <c r="IJ77" s="143"/>
      <c r="IK77" s="143"/>
      <c r="IL77" s="143"/>
      <c r="IM77" s="143"/>
      <c r="IN77" s="143"/>
      <c r="IO77" s="143"/>
      <c r="IP77" s="143"/>
      <c r="IQ77" s="143"/>
      <c r="IR77" s="143"/>
      <c r="IS77" s="143"/>
      <c r="IT77" s="143"/>
      <c r="IU77" s="143"/>
      <c r="IV77" s="143"/>
    </row>
    <row r="78" spans="1:256" s="143" customFormat="1" ht="39.75" customHeight="1">
      <c r="A78" s="74" t="s">
        <v>715</v>
      </c>
      <c r="B78" s="149" t="s">
        <v>716</v>
      </c>
      <c r="C78" s="168"/>
      <c r="D78" s="169"/>
      <c r="G78" s="73"/>
      <c r="H78" s="73"/>
      <c r="I78" s="73"/>
    </row>
    <row r="79" spans="1:256" s="143" customFormat="1">
      <c r="A79" s="170" t="s">
        <v>705</v>
      </c>
      <c r="B79" s="149" t="s">
        <v>713</v>
      </c>
      <c r="C79" s="168"/>
      <c r="D79" s="169"/>
      <c r="G79" s="73"/>
      <c r="H79" s="73"/>
      <c r="I79" s="73"/>
    </row>
    <row r="80" spans="1:256" s="143" customFormat="1" ht="38.25">
      <c r="A80" s="170" t="s">
        <v>705</v>
      </c>
      <c r="B80" s="149" t="s">
        <v>714</v>
      </c>
      <c r="C80" s="171"/>
    </row>
    <row r="81" spans="1:256" s="143" customFormat="1" ht="38.25">
      <c r="A81" s="170" t="s">
        <v>705</v>
      </c>
      <c r="B81" s="154" t="s">
        <v>709</v>
      </c>
      <c r="C81" s="144" t="s">
        <v>710</v>
      </c>
      <c r="D81" s="145">
        <v>11</v>
      </c>
      <c r="E81" s="152">
        <v>0</v>
      </c>
      <c r="F81" s="152">
        <f>D81*E81</f>
        <v>0</v>
      </c>
      <c r="G81" s="73"/>
      <c r="H81" s="73"/>
      <c r="I81" s="73"/>
    </row>
    <row r="82" spans="1:256" s="174" customFormat="1">
      <c r="A82" s="74"/>
      <c r="B82" s="149"/>
      <c r="C82" s="147"/>
      <c r="D82" s="173"/>
      <c r="E82" s="148"/>
      <c r="F82" s="148"/>
      <c r="G82" s="143"/>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3"/>
      <c r="BK82" s="143"/>
      <c r="BL82" s="143"/>
      <c r="BM82" s="143"/>
      <c r="BN82" s="143"/>
      <c r="BO82" s="143"/>
      <c r="BP82" s="143"/>
      <c r="BQ82" s="143"/>
      <c r="BR82" s="143"/>
      <c r="BS82" s="143"/>
      <c r="BT82" s="143"/>
      <c r="BU82" s="143"/>
      <c r="BV82" s="143"/>
      <c r="BW82" s="143"/>
      <c r="BX82" s="143"/>
      <c r="BY82" s="143"/>
      <c r="BZ82" s="143"/>
      <c r="CA82" s="143"/>
      <c r="CB82" s="143"/>
      <c r="CC82" s="143"/>
      <c r="CD82" s="143"/>
      <c r="CE82" s="143"/>
      <c r="CF82" s="143"/>
      <c r="CG82" s="143"/>
      <c r="CH82" s="143"/>
      <c r="CI82" s="143"/>
      <c r="CJ82" s="143"/>
      <c r="CK82" s="143"/>
      <c r="CL82" s="143"/>
      <c r="CM82" s="143"/>
      <c r="CN82" s="143"/>
      <c r="CO82" s="143"/>
      <c r="CP82" s="143"/>
      <c r="CQ82" s="143"/>
      <c r="CR82" s="143"/>
      <c r="CS82" s="143"/>
      <c r="CT82" s="143"/>
      <c r="CU82" s="143"/>
      <c r="CV82" s="143"/>
      <c r="CW82" s="143"/>
      <c r="CX82" s="143"/>
      <c r="CY82" s="143"/>
      <c r="CZ82" s="143"/>
      <c r="DA82" s="143"/>
      <c r="DB82" s="143"/>
      <c r="DC82" s="143"/>
      <c r="DD82" s="143"/>
      <c r="DE82" s="143"/>
      <c r="DF82" s="143"/>
      <c r="DG82" s="143"/>
      <c r="DH82" s="143"/>
      <c r="DI82" s="143"/>
      <c r="DJ82" s="143"/>
      <c r="DK82" s="143"/>
      <c r="DL82" s="143"/>
      <c r="DM82" s="143"/>
      <c r="DN82" s="143"/>
      <c r="DO82" s="143"/>
      <c r="DP82" s="143"/>
      <c r="DQ82" s="143"/>
      <c r="DR82" s="143"/>
      <c r="DS82" s="143"/>
      <c r="DT82" s="143"/>
      <c r="DU82" s="143"/>
      <c r="DV82" s="143"/>
      <c r="DW82" s="143"/>
      <c r="DX82" s="143"/>
      <c r="DY82" s="143"/>
      <c r="DZ82" s="143"/>
      <c r="EA82" s="143"/>
      <c r="EB82" s="143"/>
      <c r="EC82" s="143"/>
      <c r="ED82" s="143"/>
      <c r="EE82" s="143"/>
      <c r="EF82" s="143"/>
      <c r="EG82" s="143"/>
      <c r="EH82" s="143"/>
      <c r="EI82" s="143"/>
      <c r="EJ82" s="143"/>
      <c r="EK82" s="143"/>
      <c r="EL82" s="143"/>
      <c r="EM82" s="143"/>
      <c r="EN82" s="143"/>
      <c r="EO82" s="143"/>
      <c r="EP82" s="143"/>
      <c r="EQ82" s="143"/>
      <c r="ER82" s="143"/>
      <c r="ES82" s="143"/>
      <c r="ET82" s="143"/>
      <c r="EU82" s="143"/>
      <c r="EV82" s="143"/>
      <c r="EW82" s="143"/>
      <c r="EX82" s="143"/>
      <c r="EY82" s="143"/>
      <c r="EZ82" s="143"/>
      <c r="FA82" s="143"/>
      <c r="FB82" s="143"/>
      <c r="FC82" s="143"/>
      <c r="FD82" s="143"/>
      <c r="FE82" s="143"/>
      <c r="FF82" s="143"/>
      <c r="FG82" s="143"/>
      <c r="FH82" s="143"/>
      <c r="FI82" s="143"/>
      <c r="FJ82" s="143"/>
      <c r="FK82" s="143"/>
      <c r="FL82" s="143"/>
      <c r="FM82" s="143"/>
      <c r="FN82" s="143"/>
      <c r="FO82" s="143"/>
      <c r="FP82" s="143"/>
      <c r="FQ82" s="143"/>
      <c r="FR82" s="143"/>
      <c r="FS82" s="143"/>
      <c r="FT82" s="143"/>
      <c r="FU82" s="143"/>
      <c r="FV82" s="143"/>
      <c r="FW82" s="143"/>
      <c r="FX82" s="143"/>
      <c r="FY82" s="143"/>
      <c r="FZ82" s="143"/>
      <c r="GA82" s="143"/>
      <c r="GB82" s="143"/>
      <c r="GC82" s="143"/>
      <c r="GD82" s="143"/>
      <c r="GE82" s="143"/>
      <c r="GF82" s="143"/>
      <c r="GG82" s="143"/>
      <c r="GH82" s="143"/>
      <c r="GI82" s="143"/>
      <c r="GJ82" s="143"/>
      <c r="GK82" s="143"/>
      <c r="GL82" s="143"/>
      <c r="GM82" s="143"/>
      <c r="GN82" s="143"/>
      <c r="GO82" s="143"/>
      <c r="GP82" s="143"/>
      <c r="GQ82" s="143"/>
      <c r="GR82" s="143"/>
      <c r="GS82" s="143"/>
      <c r="GT82" s="143"/>
      <c r="GU82" s="143"/>
      <c r="GV82" s="143"/>
      <c r="GW82" s="143"/>
      <c r="GX82" s="143"/>
      <c r="GY82" s="143"/>
      <c r="GZ82" s="143"/>
      <c r="HA82" s="143"/>
      <c r="HB82" s="143"/>
      <c r="HC82" s="143"/>
      <c r="HD82" s="143"/>
      <c r="HE82" s="143"/>
      <c r="HF82" s="143"/>
      <c r="HG82" s="143"/>
      <c r="HH82" s="143"/>
      <c r="HI82" s="143"/>
      <c r="HJ82" s="143"/>
      <c r="HK82" s="143"/>
      <c r="HL82" s="143"/>
      <c r="HM82" s="143"/>
      <c r="HN82" s="143"/>
      <c r="HO82" s="143"/>
      <c r="HP82" s="143"/>
      <c r="HQ82" s="143"/>
      <c r="HR82" s="143"/>
      <c r="HS82" s="143"/>
      <c r="HT82" s="143"/>
      <c r="HU82" s="143"/>
      <c r="HV82" s="143"/>
      <c r="HW82" s="143"/>
      <c r="HX82" s="143"/>
      <c r="HY82" s="143"/>
      <c r="HZ82" s="143"/>
      <c r="IA82" s="143"/>
      <c r="IB82" s="143"/>
      <c r="IC82" s="143"/>
      <c r="ID82" s="143"/>
      <c r="IE82" s="143"/>
      <c r="IF82" s="143"/>
      <c r="IG82" s="143"/>
      <c r="IH82" s="143"/>
      <c r="II82" s="143"/>
      <c r="IJ82" s="143"/>
      <c r="IK82" s="143"/>
      <c r="IL82" s="143"/>
      <c r="IM82" s="143"/>
      <c r="IN82" s="143"/>
      <c r="IO82" s="143"/>
      <c r="IP82" s="143"/>
      <c r="IQ82" s="143"/>
      <c r="IR82" s="143"/>
      <c r="IS82" s="143"/>
      <c r="IT82" s="143"/>
      <c r="IU82" s="143"/>
      <c r="IV82" s="143"/>
    </row>
    <row r="83" spans="1:256" s="143" customFormat="1" ht="12" customHeight="1">
      <c r="A83" s="74" t="s">
        <v>717</v>
      </c>
      <c r="B83" s="149" t="s">
        <v>718</v>
      </c>
    </row>
    <row r="84" spans="1:256" s="143" customFormat="1" ht="51">
      <c r="A84" s="170" t="s">
        <v>705</v>
      </c>
      <c r="B84" s="149" t="s">
        <v>719</v>
      </c>
      <c r="C84" s="168"/>
      <c r="D84" s="169"/>
      <c r="J84" s="169"/>
    </row>
    <row r="85" spans="1:256" s="143" customFormat="1" ht="76.5">
      <c r="A85" s="170" t="s">
        <v>705</v>
      </c>
      <c r="B85" s="175" t="s">
        <v>720</v>
      </c>
      <c r="C85" s="168"/>
      <c r="D85" s="169"/>
      <c r="J85" s="169"/>
    </row>
    <row r="86" spans="1:256" s="143" customFormat="1" ht="51">
      <c r="A86" s="170" t="s">
        <v>705</v>
      </c>
      <c r="B86" s="149" t="s">
        <v>721</v>
      </c>
      <c r="C86" s="168"/>
      <c r="D86" s="169"/>
      <c r="J86" s="169"/>
    </row>
    <row r="87" spans="1:256" s="143" customFormat="1" ht="13.5" customHeight="1">
      <c r="A87" s="170" t="s">
        <v>705</v>
      </c>
      <c r="B87" s="149" t="s">
        <v>722</v>
      </c>
      <c r="C87" s="168"/>
      <c r="D87" s="169"/>
      <c r="J87" s="169"/>
    </row>
    <row r="88" spans="1:256" s="143" customFormat="1" ht="38.25">
      <c r="A88" s="170" t="s">
        <v>705</v>
      </c>
      <c r="B88" s="149" t="s">
        <v>723</v>
      </c>
      <c r="C88" s="56" t="s">
        <v>710</v>
      </c>
      <c r="D88" s="176">
        <v>21</v>
      </c>
      <c r="E88" s="177">
        <v>0</v>
      </c>
      <c r="F88" s="177">
        <f>E88*D88</f>
        <v>0</v>
      </c>
      <c r="J88" s="169"/>
    </row>
    <row r="89" spans="1:256" s="174" customFormat="1">
      <c r="A89" s="74"/>
      <c r="B89" s="149"/>
      <c r="C89" s="147"/>
      <c r="D89" s="173"/>
      <c r="E89" s="148"/>
      <c r="F89" s="148"/>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3"/>
      <c r="BF89" s="143"/>
      <c r="BG89" s="143"/>
      <c r="BH89" s="143"/>
      <c r="BI89" s="143"/>
      <c r="BJ89" s="143"/>
      <c r="BK89" s="143"/>
      <c r="BL89" s="143"/>
      <c r="BM89" s="143"/>
      <c r="BN89" s="143"/>
      <c r="BO89" s="143"/>
      <c r="BP89" s="143"/>
      <c r="BQ89" s="143"/>
      <c r="BR89" s="143"/>
      <c r="BS89" s="143"/>
      <c r="BT89" s="143"/>
      <c r="BU89" s="143"/>
      <c r="BV89" s="143"/>
      <c r="BW89" s="143"/>
      <c r="BX89" s="143"/>
      <c r="BY89" s="143"/>
      <c r="BZ89" s="143"/>
      <c r="CA89" s="143"/>
      <c r="CB89" s="143"/>
      <c r="CC89" s="143"/>
      <c r="CD89" s="143"/>
      <c r="CE89" s="143"/>
      <c r="CF89" s="143"/>
      <c r="CG89" s="143"/>
      <c r="CH89" s="143"/>
      <c r="CI89" s="143"/>
      <c r="CJ89" s="143"/>
      <c r="CK89" s="143"/>
      <c r="CL89" s="143"/>
      <c r="CM89" s="143"/>
      <c r="CN89" s="143"/>
      <c r="CO89" s="143"/>
      <c r="CP89" s="143"/>
      <c r="CQ89" s="143"/>
      <c r="CR89" s="143"/>
      <c r="CS89" s="143"/>
      <c r="CT89" s="143"/>
      <c r="CU89" s="143"/>
      <c r="CV89" s="143"/>
      <c r="CW89" s="143"/>
      <c r="CX89" s="143"/>
      <c r="CY89" s="143"/>
      <c r="CZ89" s="143"/>
      <c r="DA89" s="143"/>
      <c r="DB89" s="143"/>
      <c r="DC89" s="143"/>
      <c r="DD89" s="143"/>
      <c r="DE89" s="143"/>
      <c r="DF89" s="143"/>
      <c r="DG89" s="143"/>
      <c r="DH89" s="143"/>
      <c r="DI89" s="143"/>
      <c r="DJ89" s="143"/>
      <c r="DK89" s="143"/>
      <c r="DL89" s="143"/>
      <c r="DM89" s="143"/>
      <c r="DN89" s="143"/>
      <c r="DO89" s="143"/>
      <c r="DP89" s="143"/>
      <c r="DQ89" s="143"/>
      <c r="DR89" s="143"/>
      <c r="DS89" s="143"/>
      <c r="DT89" s="143"/>
      <c r="DU89" s="143"/>
      <c r="DV89" s="143"/>
      <c r="DW89" s="143"/>
      <c r="DX89" s="143"/>
      <c r="DY89" s="143"/>
      <c r="DZ89" s="143"/>
      <c r="EA89" s="143"/>
      <c r="EB89" s="143"/>
      <c r="EC89" s="143"/>
      <c r="ED89" s="143"/>
      <c r="EE89" s="143"/>
      <c r="EF89" s="143"/>
      <c r="EG89" s="143"/>
      <c r="EH89" s="143"/>
      <c r="EI89" s="143"/>
      <c r="EJ89" s="143"/>
      <c r="EK89" s="143"/>
      <c r="EL89" s="143"/>
      <c r="EM89" s="143"/>
      <c r="EN89" s="143"/>
      <c r="EO89" s="143"/>
      <c r="EP89" s="143"/>
      <c r="EQ89" s="143"/>
      <c r="ER89" s="143"/>
      <c r="ES89" s="143"/>
      <c r="ET89" s="143"/>
      <c r="EU89" s="143"/>
      <c r="EV89" s="143"/>
      <c r="EW89" s="143"/>
      <c r="EX89" s="143"/>
      <c r="EY89" s="143"/>
      <c r="EZ89" s="143"/>
      <c r="FA89" s="143"/>
      <c r="FB89" s="143"/>
      <c r="FC89" s="143"/>
      <c r="FD89" s="143"/>
      <c r="FE89" s="143"/>
      <c r="FF89" s="143"/>
      <c r="FG89" s="143"/>
      <c r="FH89" s="143"/>
      <c r="FI89" s="143"/>
      <c r="FJ89" s="143"/>
      <c r="FK89" s="143"/>
      <c r="FL89" s="143"/>
      <c r="FM89" s="143"/>
      <c r="FN89" s="143"/>
      <c r="FO89" s="143"/>
      <c r="FP89" s="143"/>
      <c r="FQ89" s="143"/>
      <c r="FR89" s="143"/>
      <c r="FS89" s="143"/>
      <c r="FT89" s="143"/>
      <c r="FU89" s="143"/>
      <c r="FV89" s="143"/>
      <c r="FW89" s="143"/>
      <c r="FX89" s="143"/>
      <c r="FY89" s="143"/>
      <c r="FZ89" s="143"/>
      <c r="GA89" s="143"/>
      <c r="GB89" s="143"/>
      <c r="GC89" s="143"/>
      <c r="GD89" s="143"/>
      <c r="GE89" s="143"/>
      <c r="GF89" s="143"/>
      <c r="GG89" s="143"/>
      <c r="GH89" s="143"/>
      <c r="GI89" s="143"/>
      <c r="GJ89" s="143"/>
      <c r="GK89" s="143"/>
      <c r="GL89" s="143"/>
      <c r="GM89" s="143"/>
      <c r="GN89" s="143"/>
      <c r="GO89" s="143"/>
      <c r="GP89" s="143"/>
      <c r="GQ89" s="143"/>
      <c r="GR89" s="143"/>
      <c r="GS89" s="143"/>
      <c r="GT89" s="143"/>
      <c r="GU89" s="143"/>
      <c r="GV89" s="143"/>
      <c r="GW89" s="143"/>
      <c r="GX89" s="143"/>
      <c r="GY89" s="143"/>
      <c r="GZ89" s="143"/>
      <c r="HA89" s="143"/>
      <c r="HB89" s="143"/>
      <c r="HC89" s="143"/>
      <c r="HD89" s="143"/>
      <c r="HE89" s="143"/>
      <c r="HF89" s="143"/>
      <c r="HG89" s="143"/>
      <c r="HH89" s="143"/>
      <c r="HI89" s="143"/>
      <c r="HJ89" s="143"/>
      <c r="HK89" s="143"/>
      <c r="HL89" s="143"/>
      <c r="HM89" s="143"/>
      <c r="HN89" s="143"/>
      <c r="HO89" s="143"/>
      <c r="HP89" s="143"/>
      <c r="HQ89" s="143"/>
      <c r="HR89" s="143"/>
      <c r="HS89" s="143"/>
      <c r="HT89" s="143"/>
      <c r="HU89" s="143"/>
      <c r="HV89" s="143"/>
      <c r="HW89" s="143"/>
      <c r="HX89" s="143"/>
      <c r="HY89" s="143"/>
      <c r="HZ89" s="143"/>
      <c r="IA89" s="143"/>
      <c r="IB89" s="143"/>
      <c r="IC89" s="143"/>
      <c r="ID89" s="143"/>
      <c r="IE89" s="143"/>
      <c r="IF89" s="143"/>
      <c r="IG89" s="143"/>
      <c r="IH89" s="143"/>
      <c r="II89" s="143"/>
      <c r="IJ89" s="143"/>
      <c r="IK89" s="143"/>
      <c r="IL89" s="143"/>
      <c r="IM89" s="143"/>
      <c r="IN89" s="143"/>
      <c r="IO89" s="143"/>
      <c r="IP89" s="143"/>
      <c r="IQ89" s="143"/>
      <c r="IR89" s="143"/>
      <c r="IS89" s="143"/>
      <c r="IT89" s="143"/>
      <c r="IU89" s="143"/>
      <c r="IV89" s="143"/>
    </row>
    <row r="90" spans="1:256" s="131" customFormat="1" ht="15">
      <c r="A90" s="74" t="s">
        <v>724</v>
      </c>
      <c r="B90" s="149" t="s">
        <v>725</v>
      </c>
      <c r="C90" s="171"/>
      <c r="D90" s="172"/>
      <c r="E90" s="178"/>
      <c r="F90" s="179"/>
      <c r="G90" s="143"/>
    </row>
    <row r="91" spans="1:256" s="131" customFormat="1" ht="25.5">
      <c r="A91" s="170" t="s">
        <v>705</v>
      </c>
      <c r="B91" s="149" t="s">
        <v>726</v>
      </c>
      <c r="C91" s="171"/>
      <c r="D91" s="172"/>
      <c r="E91" s="180"/>
      <c r="F91" s="180"/>
      <c r="G91" s="143"/>
    </row>
    <row r="92" spans="1:256" s="131" customFormat="1" ht="25.5">
      <c r="A92" s="170"/>
      <c r="B92" s="149" t="s">
        <v>727</v>
      </c>
      <c r="C92" s="171"/>
      <c r="D92" s="172"/>
      <c r="E92" s="180"/>
      <c r="F92" s="180"/>
      <c r="G92" s="143"/>
    </row>
    <row r="93" spans="1:256" s="131" customFormat="1" ht="63.75">
      <c r="A93" s="170" t="s">
        <v>705</v>
      </c>
      <c r="B93" s="149" t="s">
        <v>728</v>
      </c>
      <c r="C93" s="168"/>
      <c r="D93" s="169"/>
      <c r="E93" s="180"/>
      <c r="F93" s="180"/>
      <c r="G93" s="143"/>
    </row>
    <row r="94" spans="1:256" s="131" customFormat="1" ht="38.25">
      <c r="A94" s="170" t="s">
        <v>705</v>
      </c>
      <c r="B94" s="149" t="s">
        <v>729</v>
      </c>
      <c r="C94" s="143"/>
      <c r="D94" s="143"/>
      <c r="E94" s="143"/>
      <c r="F94" s="143"/>
      <c r="G94" s="143"/>
    </row>
    <row r="95" spans="1:256" s="143" customFormat="1">
      <c r="A95" s="74"/>
      <c r="B95" s="149"/>
      <c r="C95" s="168" t="s">
        <v>710</v>
      </c>
      <c r="D95" s="172">
        <v>3</v>
      </c>
      <c r="E95" s="181">
        <v>0</v>
      </c>
      <c r="F95" s="181">
        <f>E95*D95</f>
        <v>0</v>
      </c>
    </row>
    <row r="96" spans="1:256" s="143" customFormat="1">
      <c r="A96" s="74"/>
      <c r="B96" s="149"/>
      <c r="C96" s="168"/>
      <c r="D96" s="180"/>
      <c r="E96" s="169"/>
      <c r="F96" s="180"/>
    </row>
    <row r="97" spans="1:16" s="131" customFormat="1">
      <c r="A97" s="74" t="s">
        <v>730</v>
      </c>
      <c r="B97" s="149" t="s">
        <v>731</v>
      </c>
      <c r="C97" s="143"/>
      <c r="D97" s="143"/>
      <c r="E97" s="143"/>
      <c r="F97" s="143"/>
      <c r="G97" s="143"/>
    </row>
    <row r="98" spans="1:16" s="131" customFormat="1" ht="38.25">
      <c r="A98" s="170" t="s">
        <v>705</v>
      </c>
      <c r="B98" s="149" t="s">
        <v>732</v>
      </c>
      <c r="C98" s="168"/>
      <c r="D98" s="169"/>
      <c r="E98" s="143"/>
      <c r="F98" s="143"/>
      <c r="G98" s="143"/>
      <c r="J98" s="182"/>
    </row>
    <row r="99" spans="1:16" s="131" customFormat="1" ht="25.5">
      <c r="A99" s="170" t="s">
        <v>705</v>
      </c>
      <c r="B99" s="149" t="s">
        <v>733</v>
      </c>
      <c r="C99" s="168"/>
      <c r="D99" s="169"/>
      <c r="E99" s="143"/>
      <c r="F99" s="143"/>
      <c r="G99" s="143"/>
      <c r="J99" s="182"/>
    </row>
    <row r="100" spans="1:16" s="131" customFormat="1" ht="25.5">
      <c r="A100" s="170" t="s">
        <v>705</v>
      </c>
      <c r="B100" s="149" t="s">
        <v>734</v>
      </c>
      <c r="C100" s="168"/>
      <c r="D100" s="169"/>
      <c r="E100" s="143"/>
      <c r="F100" s="143"/>
      <c r="G100" s="143"/>
      <c r="J100" s="182"/>
    </row>
    <row r="101" spans="1:16" s="131" customFormat="1" ht="38.25">
      <c r="A101" s="170" t="s">
        <v>705</v>
      </c>
      <c r="B101" s="149" t="s">
        <v>735</v>
      </c>
      <c r="C101" s="56" t="s">
        <v>710</v>
      </c>
      <c r="D101" s="176">
        <v>4</v>
      </c>
      <c r="E101" s="177">
        <v>0</v>
      </c>
      <c r="F101" s="177">
        <f>E101*D101</f>
        <v>0</v>
      </c>
      <c r="G101" s="143"/>
      <c r="J101" s="182"/>
    </row>
    <row r="102" spans="1:16" s="131" customFormat="1">
      <c r="A102" s="170"/>
      <c r="B102" s="149"/>
      <c r="C102" s="56"/>
      <c r="D102" s="176"/>
      <c r="E102" s="177"/>
      <c r="F102" s="177"/>
      <c r="G102" s="143"/>
      <c r="J102" s="182"/>
    </row>
    <row r="103" spans="1:16" s="131" customFormat="1">
      <c r="A103" s="74" t="s">
        <v>736</v>
      </c>
      <c r="B103" s="149" t="s">
        <v>737</v>
      </c>
      <c r="C103" s="143"/>
      <c r="D103" s="143"/>
      <c r="E103" s="143"/>
      <c r="F103" s="143"/>
    </row>
    <row r="104" spans="1:16" s="131" customFormat="1" ht="39" customHeight="1">
      <c r="A104" s="170" t="s">
        <v>705</v>
      </c>
      <c r="B104" s="149" t="s">
        <v>738</v>
      </c>
      <c r="C104" s="168"/>
      <c r="D104" s="143"/>
      <c r="E104" s="169"/>
      <c r="F104" s="143"/>
      <c r="G104" s="182"/>
      <c r="I104" s="182"/>
      <c r="K104" s="182"/>
      <c r="M104" s="182"/>
      <c r="O104" s="182"/>
    </row>
    <row r="105" spans="1:16" s="131" customFormat="1" ht="14.25" customHeight="1">
      <c r="A105" s="170" t="s">
        <v>705</v>
      </c>
      <c r="B105" s="149" t="s">
        <v>739</v>
      </c>
      <c r="C105" s="168"/>
      <c r="D105" s="143"/>
      <c r="E105" s="169"/>
      <c r="F105" s="143"/>
      <c r="G105" s="182"/>
      <c r="I105" s="182"/>
      <c r="K105" s="182"/>
      <c r="M105" s="182"/>
      <c r="O105" s="182"/>
    </row>
    <row r="106" spans="1:16" s="131" customFormat="1" ht="41.25" customHeight="1">
      <c r="A106" s="170" t="s">
        <v>705</v>
      </c>
      <c r="B106" s="149" t="s">
        <v>740</v>
      </c>
      <c r="C106" s="168"/>
      <c r="D106" s="143"/>
      <c r="E106" s="169"/>
      <c r="F106" s="143"/>
      <c r="G106" s="182"/>
      <c r="I106" s="182"/>
      <c r="K106" s="182"/>
      <c r="M106" s="182"/>
      <c r="O106" s="182"/>
    </row>
    <row r="107" spans="1:16" s="131" customFormat="1" ht="25.5">
      <c r="A107" s="170" t="s">
        <v>705</v>
      </c>
      <c r="B107" s="149" t="s">
        <v>741</v>
      </c>
      <c r="C107" s="168"/>
      <c r="D107" s="143"/>
      <c r="E107" s="169"/>
      <c r="F107" s="143"/>
      <c r="G107" s="182"/>
      <c r="I107" s="182"/>
      <c r="K107" s="182"/>
      <c r="M107" s="182"/>
      <c r="O107" s="182"/>
    </row>
    <row r="108" spans="1:16" s="131" customFormat="1" ht="25.5">
      <c r="A108" s="170" t="s">
        <v>705</v>
      </c>
      <c r="B108" s="149" t="s">
        <v>742</v>
      </c>
      <c r="C108" s="168"/>
      <c r="D108" s="143"/>
      <c r="E108" s="169"/>
      <c r="F108" s="143"/>
      <c r="G108" s="182"/>
      <c r="I108" s="182"/>
      <c r="K108" s="182"/>
      <c r="M108" s="182"/>
      <c r="O108" s="182"/>
    </row>
    <row r="109" spans="1:16" s="131" customFormat="1" ht="38.25">
      <c r="A109" s="170" t="s">
        <v>705</v>
      </c>
      <c r="B109" s="149" t="s">
        <v>743</v>
      </c>
      <c r="C109" s="56" t="s">
        <v>710</v>
      </c>
      <c r="D109" s="176">
        <v>3</v>
      </c>
      <c r="E109" s="177">
        <v>0</v>
      </c>
      <c r="F109" s="177">
        <f>E109*D109</f>
        <v>0</v>
      </c>
      <c r="G109" s="183"/>
      <c r="H109" s="184"/>
      <c r="I109" s="183"/>
      <c r="J109" s="184"/>
      <c r="K109" s="183"/>
      <c r="L109" s="184"/>
      <c r="M109" s="183"/>
      <c r="N109" s="184"/>
      <c r="O109" s="183"/>
      <c r="P109" s="184"/>
    </row>
    <row r="110" spans="1:16" s="131" customFormat="1">
      <c r="A110" s="74"/>
      <c r="B110" s="149"/>
      <c r="C110" s="147"/>
      <c r="D110" s="148"/>
      <c r="E110" s="173"/>
      <c r="F110" s="148"/>
      <c r="G110" s="185"/>
      <c r="H110" s="186"/>
      <c r="I110" s="185"/>
      <c r="J110" s="186"/>
      <c r="K110" s="185"/>
      <c r="L110" s="186"/>
      <c r="M110" s="185"/>
      <c r="N110" s="186"/>
      <c r="O110" s="185"/>
      <c r="P110" s="186"/>
    </row>
    <row r="111" spans="1:16" s="131" customFormat="1" ht="12" customHeight="1">
      <c r="A111" s="74"/>
      <c r="B111" s="149"/>
      <c r="C111" s="168"/>
      <c r="D111" s="169"/>
      <c r="E111" s="143"/>
      <c r="F111" s="143"/>
      <c r="G111" s="143"/>
      <c r="J111" s="182"/>
    </row>
    <row r="112" spans="1:16" s="73" customFormat="1" ht="12" customHeight="1">
      <c r="A112" s="156"/>
      <c r="B112" s="157" t="str">
        <f>B62</f>
        <v>SANITARNA OPREMA</v>
      </c>
      <c r="C112" s="158"/>
      <c r="D112" s="159" t="s">
        <v>744</v>
      </c>
      <c r="E112" s="159"/>
      <c r="F112" s="160">
        <f>SUM(F61:F111)</f>
        <v>0</v>
      </c>
    </row>
    <row r="113" spans="1:6" s="73" customFormat="1" ht="12" customHeight="1">
      <c r="A113" s="84"/>
      <c r="B113" s="187"/>
      <c r="C113" s="144"/>
      <c r="D113" s="145"/>
      <c r="E113" s="113"/>
      <c r="F113" s="113"/>
    </row>
    <row r="114" spans="1:6" s="73" customFormat="1" ht="12" customHeight="1">
      <c r="A114" s="84"/>
      <c r="B114" s="133"/>
      <c r="C114" s="144"/>
      <c r="D114" s="145"/>
      <c r="E114" s="113"/>
      <c r="F114" s="113"/>
    </row>
    <row r="115" spans="1:6" s="73" customFormat="1" ht="12" customHeight="1">
      <c r="A115" s="84"/>
      <c r="B115" s="133"/>
      <c r="C115" s="144"/>
      <c r="D115" s="145"/>
      <c r="E115" s="113"/>
      <c r="F115" s="113"/>
    </row>
    <row r="116" spans="1:6" s="73" customFormat="1" ht="11.25" customHeight="1">
      <c r="A116" s="188" t="s">
        <v>661</v>
      </c>
      <c r="B116" s="166" t="s">
        <v>745</v>
      </c>
      <c r="C116" s="189"/>
      <c r="D116" s="190"/>
      <c r="E116" s="191"/>
      <c r="F116" s="191"/>
    </row>
    <row r="117" spans="1:6" s="73" customFormat="1" ht="15">
      <c r="A117" s="188"/>
      <c r="B117" s="192"/>
      <c r="C117" s="189"/>
      <c r="D117" s="190"/>
      <c r="E117" s="191"/>
      <c r="F117" s="191"/>
    </row>
    <row r="118" spans="1:6" s="73" customFormat="1" ht="78.75">
      <c r="A118" s="167" t="s">
        <v>746</v>
      </c>
      <c r="B118" s="154" t="s">
        <v>747</v>
      </c>
      <c r="C118" s="144"/>
      <c r="D118" s="190"/>
      <c r="E118" s="152"/>
      <c r="F118" s="152"/>
    </row>
    <row r="119" spans="1:6" s="73" customFormat="1" ht="15">
      <c r="A119" s="84"/>
      <c r="B119" s="154" t="s">
        <v>748</v>
      </c>
      <c r="C119" s="144" t="s">
        <v>710</v>
      </c>
      <c r="D119" s="190">
        <v>36</v>
      </c>
      <c r="E119" s="152">
        <v>0</v>
      </c>
      <c r="F119" s="152">
        <f t="shared" ref="F119:F120" si="1">E119*D119</f>
        <v>0</v>
      </c>
    </row>
    <row r="120" spans="1:6" s="73" customFormat="1" ht="15">
      <c r="A120" s="84"/>
      <c r="B120" s="154" t="s">
        <v>749</v>
      </c>
      <c r="C120" s="144" t="s">
        <v>710</v>
      </c>
      <c r="D120" s="190">
        <v>8</v>
      </c>
      <c r="E120" s="152">
        <v>0</v>
      </c>
      <c r="F120" s="152">
        <f t="shared" si="1"/>
        <v>0</v>
      </c>
    </row>
    <row r="121" spans="1:6" s="73" customFormat="1" ht="15">
      <c r="A121" s="84"/>
      <c r="B121" s="154"/>
      <c r="C121" s="151"/>
      <c r="D121" s="190"/>
      <c r="E121" s="152"/>
      <c r="F121" s="152"/>
    </row>
    <row r="122" spans="1:6" s="73" customFormat="1" ht="38.25">
      <c r="A122" s="74" t="s">
        <v>750</v>
      </c>
      <c r="B122" s="149" t="s">
        <v>751</v>
      </c>
      <c r="C122" s="171"/>
      <c r="D122" s="190"/>
      <c r="E122" s="152"/>
      <c r="F122" s="152"/>
    </row>
    <row r="123" spans="1:6" s="73" customFormat="1" ht="15">
      <c r="A123" s="193"/>
      <c r="B123" s="194" t="s">
        <v>752</v>
      </c>
      <c r="C123" s="171" t="s">
        <v>710</v>
      </c>
      <c r="D123" s="190">
        <v>12</v>
      </c>
      <c r="E123" s="152">
        <v>0</v>
      </c>
      <c r="F123" s="152">
        <f>E123*D123</f>
        <v>0</v>
      </c>
    </row>
    <row r="124" spans="1:6" s="73" customFormat="1" ht="15">
      <c r="A124" s="193"/>
      <c r="B124" s="194"/>
      <c r="C124" s="171"/>
      <c r="D124" s="190"/>
      <c r="E124" s="152"/>
      <c r="F124" s="152"/>
    </row>
    <row r="125" spans="1:6" s="143" customFormat="1" ht="38.25">
      <c r="A125" s="74" t="s">
        <v>753</v>
      </c>
      <c r="B125" s="149" t="s">
        <v>754</v>
      </c>
      <c r="C125" s="149"/>
      <c r="D125" s="190"/>
      <c r="E125" s="152"/>
      <c r="F125" s="152"/>
    </row>
    <row r="126" spans="1:6" s="143" customFormat="1" ht="12.75" customHeight="1">
      <c r="A126" s="195"/>
      <c r="B126" s="149" t="s">
        <v>755</v>
      </c>
      <c r="C126" s="168" t="s">
        <v>710</v>
      </c>
      <c r="D126" s="190"/>
      <c r="E126" s="152">
        <v>0</v>
      </c>
      <c r="F126" s="152">
        <f>E126*D126</f>
        <v>0</v>
      </c>
    </row>
    <row r="127" spans="1:6" s="143" customFormat="1" ht="12.75" customHeight="1">
      <c r="A127" s="195"/>
      <c r="B127" s="149"/>
      <c r="C127" s="168"/>
      <c r="D127" s="190"/>
      <c r="E127" s="152"/>
      <c r="F127" s="152"/>
    </row>
    <row r="128" spans="1:6" s="143" customFormat="1" ht="25.5">
      <c r="A128" s="74" t="s">
        <v>756</v>
      </c>
      <c r="B128" s="149" t="s">
        <v>757</v>
      </c>
      <c r="C128" s="149"/>
      <c r="D128" s="190"/>
      <c r="E128" s="152"/>
      <c r="F128" s="152"/>
    </row>
    <row r="129" spans="1:6" s="143" customFormat="1" ht="12.75" customHeight="1">
      <c r="A129" s="195"/>
      <c r="B129" s="149" t="s">
        <v>758</v>
      </c>
    </row>
    <row r="130" spans="1:6" s="143" customFormat="1" ht="12.75" customHeight="1">
      <c r="A130" s="195"/>
      <c r="B130" s="149" t="s">
        <v>759</v>
      </c>
      <c r="C130" s="168" t="s">
        <v>710</v>
      </c>
      <c r="D130" s="190">
        <v>6</v>
      </c>
      <c r="E130" s="152">
        <v>0</v>
      </c>
      <c r="F130" s="152">
        <f>E130*D130</f>
        <v>0</v>
      </c>
    </row>
    <row r="131" spans="1:6" s="143" customFormat="1" ht="12.75" customHeight="1">
      <c r="A131" s="195"/>
      <c r="B131" s="149" t="s">
        <v>760</v>
      </c>
      <c r="C131" s="168" t="s">
        <v>710</v>
      </c>
      <c r="D131" s="190">
        <v>1</v>
      </c>
      <c r="E131" s="152">
        <v>0</v>
      </c>
      <c r="F131" s="152">
        <f>E131*D131</f>
        <v>0</v>
      </c>
    </row>
    <row r="132" spans="1:6" s="143" customFormat="1" ht="12.75" customHeight="1">
      <c r="A132" s="195"/>
      <c r="B132" s="149" t="s">
        <v>761</v>
      </c>
      <c r="C132" s="168" t="s">
        <v>710</v>
      </c>
      <c r="D132" s="190">
        <v>6</v>
      </c>
      <c r="E132" s="152">
        <v>0</v>
      </c>
      <c r="F132" s="152">
        <f>E132*D132</f>
        <v>0</v>
      </c>
    </row>
    <row r="133" spans="1:6" s="143" customFormat="1" ht="12.75" customHeight="1">
      <c r="A133" s="195"/>
      <c r="B133" s="149"/>
      <c r="C133" s="168"/>
      <c r="D133" s="190"/>
      <c r="E133" s="152"/>
      <c r="F133" s="152"/>
    </row>
    <row r="134" spans="1:6" s="143" customFormat="1" ht="63.75">
      <c r="A134" s="74" t="s">
        <v>762</v>
      </c>
      <c r="B134" s="149" t="s">
        <v>763</v>
      </c>
      <c r="C134" s="171"/>
      <c r="D134" s="190"/>
      <c r="E134" s="152"/>
      <c r="F134" s="152"/>
    </row>
    <row r="135" spans="1:6" s="143" customFormat="1" ht="15">
      <c r="A135" s="74"/>
      <c r="B135" s="149" t="s">
        <v>748</v>
      </c>
      <c r="C135" s="171" t="s">
        <v>500</v>
      </c>
      <c r="D135" s="190">
        <f>D142+D149</f>
        <v>34</v>
      </c>
      <c r="E135" s="152">
        <v>0</v>
      </c>
      <c r="F135" s="152">
        <f t="shared" ref="F135:F139" si="2">D135*E135</f>
        <v>0</v>
      </c>
    </row>
    <row r="136" spans="1:6" s="143" customFormat="1" ht="15">
      <c r="A136" s="74"/>
      <c r="B136" s="149" t="s">
        <v>749</v>
      </c>
      <c r="C136" s="171" t="s">
        <v>500</v>
      </c>
      <c r="D136" s="190">
        <f t="shared" ref="D136:D139" si="3">D143+D150</f>
        <v>36</v>
      </c>
      <c r="E136" s="152">
        <v>0</v>
      </c>
      <c r="F136" s="152">
        <f t="shared" si="2"/>
        <v>0</v>
      </c>
    </row>
    <row r="137" spans="1:6" s="143" customFormat="1" ht="15">
      <c r="A137" s="74"/>
      <c r="B137" s="149" t="s">
        <v>764</v>
      </c>
      <c r="C137" s="171" t="s">
        <v>500</v>
      </c>
      <c r="D137" s="190">
        <f t="shared" si="3"/>
        <v>32</v>
      </c>
      <c r="E137" s="152">
        <v>0</v>
      </c>
      <c r="F137" s="152">
        <f t="shared" si="2"/>
        <v>0</v>
      </c>
    </row>
    <row r="138" spans="1:6" s="143" customFormat="1" ht="15">
      <c r="A138" s="74"/>
      <c r="B138" s="149" t="s">
        <v>765</v>
      </c>
      <c r="C138" s="171" t="s">
        <v>500</v>
      </c>
      <c r="D138" s="190">
        <f t="shared" si="3"/>
        <v>14</v>
      </c>
      <c r="E138" s="152">
        <v>0</v>
      </c>
      <c r="F138" s="152">
        <f t="shared" si="2"/>
        <v>0</v>
      </c>
    </row>
    <row r="139" spans="1:6" s="143" customFormat="1" ht="15">
      <c r="A139" s="74"/>
      <c r="B139" s="149" t="s">
        <v>766</v>
      </c>
      <c r="C139" s="171" t="s">
        <v>500</v>
      </c>
      <c r="D139" s="190">
        <f t="shared" si="3"/>
        <v>6</v>
      </c>
      <c r="E139" s="152">
        <v>0</v>
      </c>
      <c r="F139" s="152">
        <f t="shared" si="2"/>
        <v>0</v>
      </c>
    </row>
    <row r="140" spans="1:6" s="143" customFormat="1" ht="15">
      <c r="A140" s="74"/>
      <c r="B140" s="149"/>
      <c r="C140" s="171"/>
      <c r="D140" s="190"/>
      <c r="E140" s="152"/>
      <c r="F140" s="152"/>
    </row>
    <row r="141" spans="1:6" s="196" customFormat="1" ht="82.7" customHeight="1">
      <c r="A141" s="74" t="s">
        <v>767</v>
      </c>
      <c r="B141" s="154" t="s">
        <v>768</v>
      </c>
      <c r="C141" s="144"/>
      <c r="D141" s="190"/>
      <c r="E141" s="152"/>
      <c r="F141" s="152"/>
    </row>
    <row r="142" spans="1:6" s="143" customFormat="1" ht="15">
      <c r="A142" s="74"/>
      <c r="B142" s="154" t="s">
        <v>748</v>
      </c>
      <c r="C142" s="144" t="s">
        <v>500</v>
      </c>
      <c r="D142" s="190">
        <v>6</v>
      </c>
      <c r="E142" s="152">
        <v>0</v>
      </c>
      <c r="F142" s="152">
        <f t="shared" ref="F142:F146" si="4">D142*E142</f>
        <v>0</v>
      </c>
    </row>
    <row r="143" spans="1:6" s="143" customFormat="1" ht="15">
      <c r="A143" s="74"/>
      <c r="B143" s="154" t="s">
        <v>749</v>
      </c>
      <c r="C143" s="144" t="s">
        <v>500</v>
      </c>
      <c r="D143" s="190">
        <v>8</v>
      </c>
      <c r="E143" s="152">
        <v>0</v>
      </c>
      <c r="F143" s="152">
        <f t="shared" si="4"/>
        <v>0</v>
      </c>
    </row>
    <row r="144" spans="1:6" s="143" customFormat="1" ht="15">
      <c r="A144" s="74"/>
      <c r="B144" s="154" t="s">
        <v>764</v>
      </c>
      <c r="C144" s="144" t="s">
        <v>500</v>
      </c>
      <c r="D144" s="190">
        <v>16</v>
      </c>
      <c r="E144" s="152">
        <v>0</v>
      </c>
      <c r="F144" s="152">
        <f t="shared" si="4"/>
        <v>0</v>
      </c>
    </row>
    <row r="145" spans="1:6" s="143" customFormat="1" ht="15">
      <c r="A145" s="74"/>
      <c r="B145" s="154" t="s">
        <v>765</v>
      </c>
      <c r="C145" s="144" t="s">
        <v>500</v>
      </c>
      <c r="D145" s="190">
        <v>8</v>
      </c>
      <c r="E145" s="152">
        <v>0</v>
      </c>
      <c r="F145" s="152">
        <f t="shared" si="4"/>
        <v>0</v>
      </c>
    </row>
    <row r="146" spans="1:6" s="143" customFormat="1" ht="15">
      <c r="A146" s="74"/>
      <c r="B146" s="154" t="s">
        <v>766</v>
      </c>
      <c r="C146" s="144" t="s">
        <v>500</v>
      </c>
      <c r="D146" s="190">
        <v>6</v>
      </c>
      <c r="E146" s="152">
        <v>0</v>
      </c>
      <c r="F146" s="152">
        <f t="shared" si="4"/>
        <v>0</v>
      </c>
    </row>
    <row r="147" spans="1:6" s="196" customFormat="1" ht="15">
      <c r="A147" s="74"/>
      <c r="B147" s="154"/>
      <c r="C147" s="144"/>
      <c r="D147" s="190"/>
      <c r="E147" s="152"/>
      <c r="F147" s="152"/>
    </row>
    <row r="148" spans="1:6" s="196" customFormat="1" ht="99" customHeight="1">
      <c r="A148" s="74" t="s">
        <v>769</v>
      </c>
      <c r="B148" s="154" t="s">
        <v>770</v>
      </c>
      <c r="C148" s="144"/>
      <c r="D148" s="190"/>
      <c r="E148" s="152"/>
      <c r="F148" s="152"/>
    </row>
    <row r="149" spans="1:6" s="143" customFormat="1" ht="15">
      <c r="A149" s="74"/>
      <c r="B149" s="154" t="s">
        <v>748</v>
      </c>
      <c r="C149" s="144" t="s">
        <v>500</v>
      </c>
      <c r="D149" s="190">
        <v>28</v>
      </c>
      <c r="E149" s="152">
        <v>0</v>
      </c>
      <c r="F149" s="152">
        <f t="shared" ref="F149:F152" si="5">D149*E149</f>
        <v>0</v>
      </c>
    </row>
    <row r="150" spans="1:6" s="143" customFormat="1" ht="15">
      <c r="A150" s="74"/>
      <c r="B150" s="154" t="s">
        <v>749</v>
      </c>
      <c r="C150" s="144" t="s">
        <v>500</v>
      </c>
      <c r="D150" s="190">
        <v>28</v>
      </c>
      <c r="E150" s="152">
        <v>0</v>
      </c>
      <c r="F150" s="152">
        <f t="shared" si="5"/>
        <v>0</v>
      </c>
    </row>
    <row r="151" spans="1:6" s="143" customFormat="1" ht="15">
      <c r="A151" s="74"/>
      <c r="B151" s="154" t="s">
        <v>764</v>
      </c>
      <c r="C151" s="144" t="s">
        <v>500</v>
      </c>
      <c r="D151" s="190">
        <v>16</v>
      </c>
      <c r="E151" s="152">
        <v>0</v>
      </c>
      <c r="F151" s="152">
        <f t="shared" si="5"/>
        <v>0</v>
      </c>
    </row>
    <row r="152" spans="1:6" s="143" customFormat="1" ht="15">
      <c r="A152" s="74"/>
      <c r="B152" s="154" t="s">
        <v>765</v>
      </c>
      <c r="C152" s="144" t="s">
        <v>500</v>
      </c>
      <c r="D152" s="190">
        <v>6</v>
      </c>
      <c r="E152" s="152">
        <v>0</v>
      </c>
      <c r="F152" s="152">
        <f t="shared" si="5"/>
        <v>0</v>
      </c>
    </row>
    <row r="153" spans="1:6" s="196" customFormat="1" ht="15">
      <c r="A153" s="74"/>
      <c r="B153" s="154"/>
      <c r="C153" s="144"/>
      <c r="D153" s="190"/>
      <c r="E153" s="152"/>
      <c r="F153" s="152"/>
    </row>
    <row r="154" spans="1:6" s="194" customFormat="1" ht="42.6" customHeight="1">
      <c r="A154" s="74" t="s">
        <v>771</v>
      </c>
      <c r="B154" s="149" t="s">
        <v>772</v>
      </c>
      <c r="D154" s="190"/>
      <c r="E154" s="152"/>
      <c r="F154" s="152"/>
    </row>
    <row r="155" spans="1:6" s="194" customFormat="1" ht="15">
      <c r="B155" s="197" t="s">
        <v>773</v>
      </c>
      <c r="C155" s="171" t="s">
        <v>500</v>
      </c>
      <c r="D155" s="190">
        <v>154</v>
      </c>
      <c r="E155" s="152">
        <v>0</v>
      </c>
      <c r="F155" s="152">
        <f>D155*E155</f>
        <v>0</v>
      </c>
    </row>
    <row r="156" spans="1:6" s="194" customFormat="1" ht="15">
      <c r="B156" s="198" t="s">
        <v>774</v>
      </c>
      <c r="C156" s="171" t="s">
        <v>500</v>
      </c>
      <c r="D156" s="190">
        <v>24</v>
      </c>
      <c r="E156" s="152">
        <v>0</v>
      </c>
      <c r="F156" s="152">
        <f>D156*E156</f>
        <v>0</v>
      </c>
    </row>
    <row r="157" spans="1:6" s="143" customFormat="1" ht="9.75" customHeight="1">
      <c r="A157" s="199"/>
      <c r="B157" s="200"/>
      <c r="C157" s="201"/>
      <c r="D157" s="190"/>
      <c r="E157" s="152"/>
      <c r="F157" s="152"/>
    </row>
    <row r="158" spans="1:6" s="194" customFormat="1" ht="42.6" customHeight="1">
      <c r="A158" s="74" t="s">
        <v>775</v>
      </c>
      <c r="B158" s="149" t="s">
        <v>776</v>
      </c>
      <c r="D158" s="190"/>
      <c r="E158" s="152"/>
      <c r="F158" s="152"/>
    </row>
    <row r="159" spans="1:6" s="194" customFormat="1" ht="15">
      <c r="B159" s="197" t="s">
        <v>773</v>
      </c>
      <c r="C159" s="171" t="s">
        <v>500</v>
      </c>
      <c r="D159" s="190">
        <v>148</v>
      </c>
      <c r="E159" s="152">
        <v>0</v>
      </c>
      <c r="F159" s="152">
        <f>D159*E159</f>
        <v>0</v>
      </c>
    </row>
    <row r="160" spans="1:6" s="194" customFormat="1" ht="15">
      <c r="B160" s="198" t="s">
        <v>774</v>
      </c>
      <c r="C160" s="171" t="s">
        <v>500</v>
      </c>
      <c r="D160" s="190">
        <v>14</v>
      </c>
      <c r="E160" s="152">
        <v>0</v>
      </c>
      <c r="F160" s="152">
        <f>D160*E160</f>
        <v>0</v>
      </c>
    </row>
    <row r="161" spans="1:6" s="143" customFormat="1" ht="15">
      <c r="A161" s="199"/>
      <c r="B161" s="200"/>
      <c r="C161" s="201"/>
      <c r="D161" s="190"/>
      <c r="E161" s="152"/>
      <c r="F161" s="152"/>
    </row>
    <row r="162" spans="1:6" s="202" customFormat="1" ht="15">
      <c r="A162" s="74" t="s">
        <v>777</v>
      </c>
      <c r="B162" s="149" t="s">
        <v>778</v>
      </c>
      <c r="C162" s="171"/>
      <c r="D162" s="190"/>
      <c r="E162" s="152"/>
      <c r="F162" s="152"/>
    </row>
    <row r="163" spans="1:6" s="143" customFormat="1" ht="27.75" customHeight="1">
      <c r="A163" s="74"/>
      <c r="B163" s="149" t="s">
        <v>779</v>
      </c>
      <c r="C163" s="171" t="s">
        <v>696</v>
      </c>
      <c r="D163" s="190">
        <v>1</v>
      </c>
      <c r="E163" s="152"/>
      <c r="F163" s="152">
        <f>(F135+F136+F137+F138+F139+F160+F155+F156+F159)*5/100</f>
        <v>0</v>
      </c>
    </row>
    <row r="164" spans="1:6" s="202" customFormat="1" ht="15">
      <c r="A164" s="203"/>
      <c r="B164" s="204"/>
      <c r="C164" s="171"/>
      <c r="D164" s="190"/>
      <c r="E164" s="152"/>
      <c r="F164" s="152"/>
    </row>
    <row r="165" spans="1:6" s="143" customFormat="1" ht="38.25">
      <c r="A165" s="84" t="s">
        <v>780</v>
      </c>
      <c r="B165" s="154" t="s">
        <v>781</v>
      </c>
      <c r="C165" s="144" t="s">
        <v>64</v>
      </c>
      <c r="D165" s="190">
        <v>18</v>
      </c>
      <c r="E165" s="152">
        <v>0</v>
      </c>
      <c r="F165" s="152">
        <f>D165*E165</f>
        <v>0</v>
      </c>
    </row>
    <row r="166" spans="1:6" s="143" customFormat="1" ht="15">
      <c r="A166" s="84"/>
      <c r="B166" s="154"/>
      <c r="C166" s="144"/>
      <c r="D166" s="190"/>
      <c r="E166" s="152"/>
      <c r="F166" s="152"/>
    </row>
    <row r="167" spans="1:6" s="73" customFormat="1" ht="39" customHeight="1">
      <c r="A167" s="188" t="s">
        <v>782</v>
      </c>
      <c r="B167" s="192" t="s">
        <v>783</v>
      </c>
      <c r="C167" s="189" t="s">
        <v>691</v>
      </c>
      <c r="D167" s="190">
        <v>12</v>
      </c>
      <c r="E167" s="152">
        <v>0</v>
      </c>
      <c r="F167" s="152">
        <f>D167*E167</f>
        <v>0</v>
      </c>
    </row>
    <row r="168" spans="1:6" s="73" customFormat="1">
      <c r="A168" s="84"/>
      <c r="B168" s="154"/>
      <c r="C168" s="144"/>
      <c r="D168" s="145"/>
    </row>
    <row r="169" spans="1:6" s="73" customFormat="1">
      <c r="A169" s="156"/>
      <c r="B169" s="157" t="str">
        <f>B116</f>
        <v>HLADNA IN TOPLA VODA</v>
      </c>
      <c r="C169" s="158"/>
      <c r="D169" s="159" t="s">
        <v>744</v>
      </c>
      <c r="E169" s="159"/>
      <c r="F169" s="160">
        <f>SUM(F116:F168)</f>
        <v>0</v>
      </c>
    </row>
    <row r="170" spans="1:6" s="73" customFormat="1">
      <c r="A170" s="84"/>
      <c r="B170" s="162"/>
      <c r="C170" s="139"/>
      <c r="D170" s="140"/>
      <c r="E170" s="205"/>
      <c r="F170" s="205"/>
    </row>
    <row r="171" spans="1:6" s="131" customFormat="1">
      <c r="A171" s="74"/>
      <c r="B171" s="154"/>
      <c r="C171" s="144"/>
      <c r="D171" s="145"/>
      <c r="E171" s="112"/>
      <c r="F171" s="112"/>
    </row>
    <row r="172" spans="1:6" s="73" customFormat="1">
      <c r="A172" s="206"/>
      <c r="B172" s="207" t="s">
        <v>784</v>
      </c>
      <c r="C172" s="144"/>
      <c r="D172" s="142"/>
      <c r="E172" s="94"/>
      <c r="F172" s="94"/>
    </row>
    <row r="173" spans="1:6" s="73" customFormat="1">
      <c r="A173" s="206"/>
      <c r="B173" s="207"/>
      <c r="C173" s="144"/>
      <c r="D173" s="142"/>
      <c r="E173" s="94"/>
      <c r="F173" s="94"/>
    </row>
    <row r="174" spans="1:6" s="73" customFormat="1">
      <c r="A174" s="206"/>
      <c r="B174" s="133"/>
      <c r="C174" s="144"/>
      <c r="D174" s="142"/>
      <c r="E174" s="94"/>
      <c r="F174" s="94"/>
    </row>
    <row r="175" spans="1:6" s="73" customFormat="1">
      <c r="A175" s="84" t="s">
        <v>663</v>
      </c>
      <c r="B175" s="166" t="s">
        <v>785</v>
      </c>
      <c r="C175" s="144"/>
      <c r="D175" s="142"/>
      <c r="E175" s="94"/>
      <c r="F175" s="94"/>
    </row>
    <row r="176" spans="1:6" s="73" customFormat="1" ht="12.75" customHeight="1">
      <c r="A176" s="206"/>
      <c r="B176" s="154"/>
      <c r="C176" s="144"/>
      <c r="D176" s="142"/>
      <c r="E176" s="94"/>
      <c r="F176" s="94"/>
    </row>
    <row r="177" spans="1:6" s="73" customFormat="1" ht="38.25">
      <c r="A177" s="84" t="s">
        <v>786</v>
      </c>
      <c r="B177" s="154" t="s">
        <v>787</v>
      </c>
      <c r="C177" s="144"/>
      <c r="D177" s="112"/>
      <c r="E177" s="144"/>
      <c r="F177" s="112"/>
    </row>
    <row r="178" spans="1:6" s="73" customFormat="1" ht="12.75" customHeight="1">
      <c r="A178" s="84"/>
      <c r="B178" s="154" t="s">
        <v>788</v>
      </c>
      <c r="C178" s="144" t="s">
        <v>691</v>
      </c>
      <c r="D178" s="145">
        <v>5</v>
      </c>
      <c r="E178" s="152">
        <v>0</v>
      </c>
      <c r="F178" s="152">
        <f>D178*E178</f>
        <v>0</v>
      </c>
    </row>
    <row r="179" spans="1:6" s="73" customFormat="1" ht="12.75" customHeight="1">
      <c r="A179" s="84"/>
      <c r="B179" s="154" t="s">
        <v>789</v>
      </c>
      <c r="C179" s="144" t="s">
        <v>691</v>
      </c>
      <c r="D179" s="145">
        <v>7</v>
      </c>
      <c r="E179" s="152">
        <v>0</v>
      </c>
      <c r="F179" s="152">
        <f>D179*E179</f>
        <v>0</v>
      </c>
    </row>
    <row r="180" spans="1:6" s="73" customFormat="1">
      <c r="A180" s="84"/>
      <c r="B180" s="154"/>
      <c r="C180" s="144"/>
      <c r="E180" s="144"/>
    </row>
    <row r="181" spans="1:6" s="73" customFormat="1" ht="89.25">
      <c r="A181" s="84" t="s">
        <v>790</v>
      </c>
      <c r="B181" s="154" t="s">
        <v>791</v>
      </c>
      <c r="C181" s="144"/>
      <c r="D181" s="144"/>
      <c r="E181" s="112"/>
      <c r="F181" s="112"/>
    </row>
    <row r="182" spans="1:6" s="73" customFormat="1" ht="65.25" customHeight="1">
      <c r="A182" s="84"/>
      <c r="B182" s="154" t="s">
        <v>792</v>
      </c>
      <c r="C182" s="144"/>
      <c r="D182" s="144"/>
      <c r="E182" s="112"/>
      <c r="F182" s="112"/>
    </row>
    <row r="183" spans="1:6" s="73" customFormat="1" ht="80.25" customHeight="1">
      <c r="A183" s="84"/>
      <c r="B183" s="150" t="s">
        <v>793</v>
      </c>
      <c r="C183" s="144"/>
      <c r="D183" s="144"/>
      <c r="E183" s="112"/>
      <c r="F183" s="112"/>
    </row>
    <row r="184" spans="1:6" s="73" customFormat="1" ht="12.75" customHeight="1">
      <c r="A184" s="84"/>
      <c r="B184" s="154" t="s">
        <v>788</v>
      </c>
      <c r="C184" s="144" t="s">
        <v>500</v>
      </c>
      <c r="D184" s="145">
        <v>73</v>
      </c>
      <c r="E184" s="152">
        <v>0</v>
      </c>
      <c r="F184" s="152">
        <f>E184*D184</f>
        <v>0</v>
      </c>
    </row>
    <row r="185" spans="1:6" s="73" customFormat="1" ht="12.75" customHeight="1">
      <c r="A185" s="84"/>
      <c r="B185" s="154" t="s">
        <v>794</v>
      </c>
      <c r="C185" s="144" t="s">
        <v>500</v>
      </c>
      <c r="D185" s="145">
        <v>62</v>
      </c>
      <c r="E185" s="152">
        <v>0</v>
      </c>
      <c r="F185" s="152">
        <f>E185*D185</f>
        <v>0</v>
      </c>
    </row>
    <row r="186" spans="1:6" s="73" customFormat="1">
      <c r="A186" s="84"/>
      <c r="B186" s="154"/>
      <c r="C186" s="144"/>
      <c r="D186" s="145"/>
    </row>
    <row r="187" spans="1:6" s="202" customFormat="1">
      <c r="A187" s="206" t="s">
        <v>795</v>
      </c>
      <c r="B187" s="154" t="s">
        <v>796</v>
      </c>
      <c r="C187" s="144"/>
      <c r="D187" s="73"/>
      <c r="E187" s="145"/>
      <c r="F187" s="73"/>
    </row>
    <row r="188" spans="1:6" s="143" customFormat="1" ht="27.75" customHeight="1">
      <c r="A188" s="84"/>
      <c r="B188" s="154" t="s">
        <v>779</v>
      </c>
      <c r="C188" s="144" t="s">
        <v>696</v>
      </c>
      <c r="D188" s="208">
        <v>1</v>
      </c>
      <c r="E188" s="152"/>
      <c r="F188" s="152">
        <f>(F184+F185)*5%</f>
        <v>0</v>
      </c>
    </row>
    <row r="189" spans="1:6" s="202" customFormat="1">
      <c r="A189" s="203"/>
      <c r="B189" s="204"/>
      <c r="C189" s="171"/>
      <c r="D189" s="143"/>
      <c r="E189" s="152"/>
      <c r="F189" s="152"/>
    </row>
    <row r="190" spans="1:6" s="202" customFormat="1" ht="25.5">
      <c r="A190" s="209" t="s">
        <v>797</v>
      </c>
      <c r="B190" s="149" t="s">
        <v>798</v>
      </c>
      <c r="C190" s="171"/>
      <c r="D190" s="145"/>
      <c r="E190" s="152"/>
      <c r="F190" s="152"/>
    </row>
    <row r="191" spans="1:6" s="143" customFormat="1" ht="12.75" customHeight="1">
      <c r="A191" s="74"/>
      <c r="B191" s="154" t="s">
        <v>794</v>
      </c>
      <c r="C191" s="171" t="s">
        <v>710</v>
      </c>
      <c r="D191" s="145">
        <f>D185/2</f>
        <v>31</v>
      </c>
      <c r="E191" s="152">
        <v>0</v>
      </c>
      <c r="F191" s="152">
        <f>E191*D191</f>
        <v>0</v>
      </c>
    </row>
    <row r="192" spans="1:6" s="202" customFormat="1">
      <c r="A192" s="203"/>
      <c r="B192" s="204"/>
      <c r="C192" s="171"/>
      <c r="D192" s="172"/>
      <c r="E192" s="152"/>
      <c r="F192" s="152"/>
    </row>
    <row r="193" spans="1:256" s="131" customFormat="1" ht="25.5">
      <c r="A193" s="74" t="s">
        <v>799</v>
      </c>
      <c r="B193" s="149" t="s">
        <v>800</v>
      </c>
      <c r="C193" s="171"/>
      <c r="D193" s="210"/>
      <c r="E193" s="152"/>
      <c r="F193" s="152"/>
      <c r="G193" s="143"/>
    </row>
    <row r="194" spans="1:256" s="131" customFormat="1">
      <c r="A194" s="74"/>
      <c r="B194" s="149" t="s">
        <v>801</v>
      </c>
      <c r="C194" s="171" t="s">
        <v>710</v>
      </c>
      <c r="D194" s="171">
        <v>8</v>
      </c>
      <c r="E194" s="152">
        <v>0</v>
      </c>
      <c r="F194" s="152">
        <f>D194*E194</f>
        <v>0</v>
      </c>
      <c r="G194" s="143"/>
    </row>
    <row r="195" spans="1:256" s="131" customFormat="1">
      <c r="A195" s="74"/>
      <c r="B195" s="149"/>
      <c r="C195" s="171"/>
      <c r="D195" s="171"/>
      <c r="E195" s="152"/>
      <c r="F195" s="152"/>
      <c r="G195" s="143"/>
    </row>
    <row r="196" spans="1:256" s="131" customFormat="1" ht="25.5">
      <c r="A196" s="84" t="s">
        <v>802</v>
      </c>
      <c r="B196" s="154" t="s">
        <v>803</v>
      </c>
      <c r="C196" s="144"/>
      <c r="D196" s="144"/>
      <c r="E196" s="152"/>
      <c r="F196" s="152"/>
      <c r="G196" s="143"/>
    </row>
    <row r="197" spans="1:256" s="131" customFormat="1">
      <c r="A197" s="84"/>
      <c r="B197" s="154" t="s">
        <v>804</v>
      </c>
      <c r="C197" s="144" t="s">
        <v>696</v>
      </c>
      <c r="D197" s="208">
        <v>1</v>
      </c>
      <c r="E197" s="152">
        <v>0</v>
      </c>
      <c r="F197" s="152">
        <f>E197*D197</f>
        <v>0</v>
      </c>
      <c r="G197" s="143"/>
    </row>
    <row r="198" spans="1:256" s="131" customFormat="1">
      <c r="A198" s="74"/>
      <c r="B198" s="149"/>
      <c r="C198" s="171"/>
      <c r="D198" s="171"/>
      <c r="E198" s="152"/>
      <c r="F198" s="152"/>
      <c r="G198" s="143"/>
    </row>
    <row r="199" spans="1:256" s="211" customFormat="1" ht="38.25">
      <c r="A199" s="84" t="s">
        <v>802</v>
      </c>
      <c r="B199" s="154" t="s">
        <v>805</v>
      </c>
      <c r="C199" s="144" t="s">
        <v>64</v>
      </c>
      <c r="D199" s="144">
        <v>10</v>
      </c>
      <c r="E199" s="152">
        <v>0</v>
      </c>
      <c r="F199" s="152">
        <f>E199*D199</f>
        <v>0</v>
      </c>
    </row>
    <row r="200" spans="1:256" s="211" customFormat="1">
      <c r="A200" s="84"/>
      <c r="B200" s="154"/>
      <c r="C200" s="144"/>
      <c r="D200" s="144"/>
      <c r="E200" s="152"/>
      <c r="F200" s="152"/>
    </row>
    <row r="201" spans="1:256" s="66" customFormat="1">
      <c r="A201" s="212"/>
      <c r="B201" s="213" t="str">
        <f>B175</f>
        <v xml:space="preserve">FEKALNA KANALIZACIJA </v>
      </c>
      <c r="C201" s="158"/>
      <c r="D201" s="159" t="s">
        <v>744</v>
      </c>
      <c r="E201" s="159"/>
      <c r="F201" s="160">
        <f>SUM(F174:F200)</f>
        <v>0</v>
      </c>
      <c r="G201" s="73"/>
      <c r="H201" s="73"/>
      <c r="I201" s="73"/>
      <c r="J201" s="73"/>
      <c r="K201" s="73"/>
      <c r="L201" s="73"/>
      <c r="M201" s="73"/>
      <c r="N201" s="73"/>
      <c r="O201" s="73"/>
      <c r="P201" s="73"/>
      <c r="Q201" s="73"/>
      <c r="R201" s="73"/>
      <c r="S201" s="73"/>
      <c r="T201" s="73"/>
      <c r="U201" s="73"/>
      <c r="V201" s="73"/>
      <c r="W201" s="73"/>
      <c r="X201" s="73"/>
      <c r="Y201" s="73"/>
      <c r="Z201" s="73"/>
      <c r="AA201" s="73"/>
      <c r="AB201" s="73"/>
      <c r="AC201" s="73"/>
      <c r="AD201" s="73"/>
      <c r="AE201" s="73"/>
      <c r="AF201" s="73"/>
      <c r="AG201" s="73"/>
      <c r="AH201" s="73"/>
      <c r="AI201" s="73"/>
      <c r="AJ201" s="73"/>
      <c r="AK201" s="73"/>
      <c r="AL201" s="73"/>
      <c r="AM201" s="73"/>
      <c r="AN201" s="73"/>
      <c r="AO201" s="73"/>
      <c r="AP201" s="73"/>
      <c r="AQ201" s="73"/>
      <c r="AR201" s="73"/>
      <c r="AS201" s="73"/>
      <c r="AT201" s="73"/>
      <c r="AU201" s="73"/>
      <c r="AV201" s="73"/>
      <c r="AW201" s="73"/>
      <c r="AX201" s="73"/>
      <c r="AY201" s="73"/>
      <c r="AZ201" s="73"/>
      <c r="BA201" s="73"/>
      <c r="BB201" s="73"/>
      <c r="BC201" s="73"/>
      <c r="BD201" s="73"/>
      <c r="BE201" s="73"/>
      <c r="BF201" s="73"/>
      <c r="BG201" s="73"/>
      <c r="BH201" s="73"/>
      <c r="BI201" s="73"/>
      <c r="BJ201" s="73"/>
      <c r="BK201" s="73"/>
      <c r="BL201" s="73"/>
      <c r="BM201" s="73"/>
      <c r="BN201" s="73"/>
      <c r="BO201" s="73"/>
      <c r="BP201" s="73"/>
      <c r="BQ201" s="73"/>
      <c r="BR201" s="73"/>
      <c r="BS201" s="73"/>
      <c r="BT201" s="73"/>
      <c r="BU201" s="73"/>
      <c r="BV201" s="73"/>
      <c r="BW201" s="73"/>
      <c r="BX201" s="73"/>
      <c r="BY201" s="73"/>
      <c r="BZ201" s="73"/>
      <c r="CA201" s="73"/>
      <c r="CB201" s="73"/>
      <c r="CC201" s="73"/>
      <c r="CD201" s="73"/>
      <c r="CE201" s="73"/>
      <c r="CF201" s="73"/>
      <c r="CG201" s="73"/>
      <c r="CH201" s="73"/>
      <c r="CI201" s="73"/>
      <c r="CJ201" s="73"/>
      <c r="CK201" s="73"/>
      <c r="CL201" s="73"/>
      <c r="CM201" s="73"/>
      <c r="CN201" s="73"/>
      <c r="CO201" s="73"/>
      <c r="CP201" s="73"/>
      <c r="CQ201" s="73"/>
      <c r="CR201" s="73"/>
      <c r="CS201" s="73"/>
      <c r="CT201" s="73"/>
      <c r="CU201" s="73"/>
      <c r="CV201" s="73"/>
      <c r="CW201" s="73"/>
      <c r="CX201" s="73"/>
      <c r="CY201" s="73"/>
      <c r="CZ201" s="73"/>
      <c r="DA201" s="73"/>
      <c r="DB201" s="73"/>
      <c r="DC201" s="73"/>
      <c r="DD201" s="73"/>
      <c r="DE201" s="73"/>
      <c r="DF201" s="73"/>
      <c r="DG201" s="73"/>
      <c r="DH201" s="73"/>
      <c r="DI201" s="73"/>
      <c r="DJ201" s="73"/>
      <c r="DK201" s="73"/>
      <c r="DL201" s="73"/>
      <c r="DM201" s="73"/>
      <c r="DN201" s="73"/>
      <c r="DO201" s="73"/>
      <c r="DP201" s="73"/>
      <c r="DQ201" s="73"/>
      <c r="DR201" s="73"/>
      <c r="DS201" s="73"/>
      <c r="DT201" s="73"/>
      <c r="DU201" s="73"/>
      <c r="DV201" s="73"/>
      <c r="DW201" s="73"/>
      <c r="DX201" s="73"/>
      <c r="DY201" s="73"/>
      <c r="DZ201" s="73"/>
      <c r="EA201" s="73"/>
      <c r="EB201" s="73"/>
      <c r="EC201" s="73"/>
      <c r="ED201" s="73"/>
      <c r="EE201" s="73"/>
      <c r="EF201" s="73"/>
      <c r="EG201" s="73"/>
      <c r="EH201" s="73"/>
      <c r="EI201" s="73"/>
      <c r="EJ201" s="73"/>
      <c r="EK201" s="73"/>
      <c r="EL201" s="73"/>
      <c r="EM201" s="73"/>
      <c r="EN201" s="73"/>
      <c r="EO201" s="73"/>
      <c r="EP201" s="73"/>
      <c r="EQ201" s="73"/>
      <c r="ER201" s="73"/>
      <c r="ES201" s="73"/>
      <c r="ET201" s="73"/>
      <c r="EU201" s="73"/>
      <c r="EV201" s="73"/>
      <c r="EW201" s="73"/>
      <c r="EX201" s="73"/>
      <c r="EY201" s="73"/>
      <c r="EZ201" s="73"/>
      <c r="FA201" s="73"/>
      <c r="FB201" s="73"/>
      <c r="FC201" s="73"/>
      <c r="FD201" s="73"/>
      <c r="FE201" s="73"/>
      <c r="FF201" s="73"/>
      <c r="FG201" s="73"/>
      <c r="FH201" s="73"/>
      <c r="FI201" s="73"/>
      <c r="FJ201" s="73"/>
      <c r="FK201" s="73"/>
      <c r="FL201" s="73"/>
      <c r="FM201" s="73"/>
      <c r="FN201" s="73"/>
      <c r="FO201" s="73"/>
      <c r="FP201" s="73"/>
      <c r="FQ201" s="73"/>
      <c r="FR201" s="73"/>
      <c r="FS201" s="73"/>
      <c r="FT201" s="73"/>
      <c r="FU201" s="73"/>
      <c r="FV201" s="73"/>
      <c r="FW201" s="73"/>
      <c r="FX201" s="73"/>
      <c r="FY201" s="73"/>
      <c r="FZ201" s="73"/>
      <c r="GA201" s="73"/>
      <c r="GB201" s="73"/>
      <c r="GC201" s="73"/>
      <c r="GD201" s="73"/>
      <c r="GE201" s="73"/>
      <c r="GF201" s="73"/>
      <c r="GG201" s="73"/>
      <c r="GH201" s="73"/>
      <c r="GI201" s="73"/>
      <c r="GJ201" s="73"/>
      <c r="GK201" s="73"/>
      <c r="GL201" s="73"/>
      <c r="GM201" s="73"/>
      <c r="GN201" s="73"/>
      <c r="GO201" s="73"/>
      <c r="GP201" s="73"/>
      <c r="GQ201" s="73"/>
      <c r="GR201" s="73"/>
      <c r="GS201" s="73"/>
      <c r="GT201" s="73"/>
      <c r="GU201" s="73"/>
      <c r="GV201" s="73"/>
      <c r="GW201" s="73"/>
      <c r="GX201" s="73"/>
      <c r="GY201" s="73"/>
      <c r="GZ201" s="73"/>
      <c r="HA201" s="73"/>
      <c r="HB201" s="73"/>
      <c r="HC201" s="73"/>
      <c r="HD201" s="73"/>
      <c r="HE201" s="73"/>
      <c r="HF201" s="73"/>
      <c r="HG201" s="73"/>
      <c r="HH201" s="73"/>
      <c r="HI201" s="73"/>
      <c r="HJ201" s="73"/>
      <c r="HK201" s="73"/>
      <c r="HL201" s="73"/>
      <c r="HM201" s="73"/>
      <c r="HN201" s="73"/>
      <c r="HO201" s="73"/>
      <c r="HP201" s="73"/>
      <c r="HQ201" s="73"/>
      <c r="HR201" s="73"/>
      <c r="HS201" s="73"/>
      <c r="HT201" s="73"/>
      <c r="HU201" s="73"/>
      <c r="HV201" s="73"/>
      <c r="HW201" s="73"/>
      <c r="HX201" s="73"/>
      <c r="HY201" s="73"/>
      <c r="HZ201" s="73"/>
      <c r="IA201" s="73"/>
      <c r="IB201" s="73"/>
      <c r="IC201" s="73"/>
      <c r="ID201" s="73"/>
      <c r="IE201" s="73"/>
      <c r="IF201" s="73"/>
      <c r="IG201" s="73"/>
      <c r="IH201" s="73"/>
      <c r="II201" s="73"/>
      <c r="IJ201" s="73"/>
      <c r="IK201" s="73"/>
      <c r="IL201" s="73"/>
      <c r="IM201" s="73"/>
      <c r="IN201" s="73"/>
      <c r="IO201" s="73"/>
      <c r="IP201" s="73"/>
      <c r="IQ201" s="73"/>
      <c r="IR201" s="73"/>
      <c r="IS201" s="73"/>
      <c r="IT201" s="73"/>
      <c r="IU201" s="73"/>
      <c r="IV201" s="73"/>
    </row>
    <row r="202" spans="1:256" s="66" customFormat="1">
      <c r="A202" s="206"/>
      <c r="B202" s="187"/>
      <c r="C202" s="144"/>
      <c r="D202" s="145"/>
      <c r="E202" s="113"/>
      <c r="F202" s="113"/>
      <c r="G202" s="73"/>
      <c r="H202" s="73"/>
      <c r="I202" s="73"/>
      <c r="J202" s="73"/>
      <c r="K202" s="73"/>
      <c r="L202" s="73"/>
      <c r="M202" s="73"/>
      <c r="N202" s="73"/>
      <c r="O202" s="73"/>
      <c r="P202" s="73"/>
      <c r="Q202" s="73"/>
      <c r="R202" s="73"/>
      <c r="S202" s="73"/>
      <c r="T202" s="73"/>
      <c r="U202" s="73"/>
      <c r="V202" s="73"/>
      <c r="W202" s="73"/>
      <c r="X202" s="73"/>
      <c r="Y202" s="73"/>
      <c r="Z202" s="73"/>
      <c r="AA202" s="73"/>
      <c r="AB202" s="73"/>
      <c r="AC202" s="73"/>
      <c r="AD202" s="73"/>
      <c r="AE202" s="73"/>
      <c r="AF202" s="73"/>
      <c r="AG202" s="73"/>
      <c r="AH202" s="73"/>
      <c r="AI202" s="73"/>
      <c r="AJ202" s="73"/>
      <c r="AK202" s="73"/>
      <c r="AL202" s="73"/>
      <c r="AM202" s="73"/>
      <c r="AN202" s="73"/>
      <c r="AO202" s="73"/>
      <c r="AP202" s="73"/>
      <c r="AQ202" s="73"/>
      <c r="AR202" s="73"/>
      <c r="AS202" s="73"/>
      <c r="AT202" s="73"/>
      <c r="AU202" s="73"/>
      <c r="AV202" s="73"/>
      <c r="AW202" s="73"/>
      <c r="AX202" s="73"/>
      <c r="AY202" s="73"/>
      <c r="AZ202" s="73"/>
      <c r="BA202" s="73"/>
      <c r="BB202" s="73"/>
      <c r="BC202" s="73"/>
      <c r="BD202" s="73"/>
      <c r="BE202" s="73"/>
      <c r="BF202" s="73"/>
      <c r="BG202" s="73"/>
      <c r="BH202" s="73"/>
      <c r="BI202" s="73"/>
      <c r="BJ202" s="73"/>
      <c r="BK202" s="73"/>
      <c r="BL202" s="73"/>
      <c r="BM202" s="73"/>
      <c r="BN202" s="73"/>
      <c r="BO202" s="73"/>
      <c r="BP202" s="73"/>
      <c r="BQ202" s="73"/>
      <c r="BR202" s="73"/>
      <c r="BS202" s="73"/>
      <c r="BT202" s="73"/>
      <c r="BU202" s="73"/>
      <c r="BV202" s="73"/>
      <c r="BW202" s="73"/>
      <c r="BX202" s="73"/>
      <c r="BY202" s="73"/>
      <c r="BZ202" s="73"/>
      <c r="CA202" s="73"/>
      <c r="CB202" s="73"/>
      <c r="CC202" s="73"/>
      <c r="CD202" s="73"/>
      <c r="CE202" s="73"/>
      <c r="CF202" s="73"/>
      <c r="CG202" s="73"/>
      <c r="CH202" s="73"/>
      <c r="CI202" s="73"/>
      <c r="CJ202" s="73"/>
      <c r="CK202" s="73"/>
      <c r="CL202" s="73"/>
      <c r="CM202" s="73"/>
      <c r="CN202" s="73"/>
      <c r="CO202" s="73"/>
      <c r="CP202" s="73"/>
      <c r="CQ202" s="73"/>
      <c r="CR202" s="73"/>
      <c r="CS202" s="73"/>
      <c r="CT202" s="73"/>
      <c r="CU202" s="73"/>
      <c r="CV202" s="73"/>
      <c r="CW202" s="73"/>
      <c r="CX202" s="73"/>
      <c r="CY202" s="73"/>
      <c r="CZ202" s="73"/>
      <c r="DA202" s="73"/>
      <c r="DB202" s="73"/>
      <c r="DC202" s="73"/>
      <c r="DD202" s="73"/>
      <c r="DE202" s="73"/>
      <c r="DF202" s="73"/>
      <c r="DG202" s="73"/>
      <c r="DH202" s="73"/>
      <c r="DI202" s="73"/>
      <c r="DJ202" s="73"/>
      <c r="DK202" s="73"/>
      <c r="DL202" s="73"/>
      <c r="DM202" s="73"/>
      <c r="DN202" s="73"/>
      <c r="DO202" s="73"/>
      <c r="DP202" s="73"/>
      <c r="DQ202" s="73"/>
      <c r="DR202" s="73"/>
      <c r="DS202" s="73"/>
      <c r="DT202" s="73"/>
      <c r="DU202" s="73"/>
      <c r="DV202" s="73"/>
      <c r="DW202" s="73"/>
      <c r="DX202" s="73"/>
      <c r="DY202" s="73"/>
      <c r="DZ202" s="73"/>
      <c r="EA202" s="73"/>
      <c r="EB202" s="73"/>
      <c r="EC202" s="73"/>
      <c r="ED202" s="73"/>
      <c r="EE202" s="73"/>
      <c r="EF202" s="73"/>
      <c r="EG202" s="73"/>
      <c r="EH202" s="73"/>
      <c r="EI202" s="73"/>
      <c r="EJ202" s="73"/>
      <c r="EK202" s="73"/>
      <c r="EL202" s="73"/>
      <c r="EM202" s="73"/>
      <c r="EN202" s="73"/>
      <c r="EO202" s="73"/>
      <c r="EP202" s="73"/>
      <c r="EQ202" s="73"/>
      <c r="ER202" s="73"/>
      <c r="ES202" s="73"/>
      <c r="ET202" s="73"/>
      <c r="EU202" s="73"/>
      <c r="EV202" s="73"/>
      <c r="EW202" s="73"/>
      <c r="EX202" s="73"/>
      <c r="EY202" s="73"/>
      <c r="EZ202" s="73"/>
      <c r="FA202" s="73"/>
      <c r="FB202" s="73"/>
      <c r="FC202" s="73"/>
      <c r="FD202" s="73"/>
      <c r="FE202" s="73"/>
      <c r="FF202" s="73"/>
      <c r="FG202" s="73"/>
      <c r="FH202" s="73"/>
      <c r="FI202" s="73"/>
      <c r="FJ202" s="73"/>
      <c r="FK202" s="73"/>
      <c r="FL202" s="73"/>
      <c r="FM202" s="73"/>
      <c r="FN202" s="73"/>
      <c r="FO202" s="73"/>
      <c r="FP202" s="73"/>
      <c r="FQ202" s="73"/>
      <c r="FR202" s="73"/>
      <c r="FS202" s="73"/>
      <c r="FT202" s="73"/>
      <c r="FU202" s="73"/>
      <c r="FV202" s="73"/>
      <c r="FW202" s="73"/>
      <c r="FX202" s="73"/>
      <c r="FY202" s="73"/>
      <c r="FZ202" s="73"/>
      <c r="GA202" s="73"/>
      <c r="GB202" s="73"/>
      <c r="GC202" s="73"/>
      <c r="GD202" s="73"/>
      <c r="GE202" s="73"/>
      <c r="GF202" s="73"/>
      <c r="GG202" s="73"/>
      <c r="GH202" s="73"/>
      <c r="GI202" s="73"/>
      <c r="GJ202" s="73"/>
      <c r="GK202" s="73"/>
      <c r="GL202" s="73"/>
      <c r="GM202" s="73"/>
      <c r="GN202" s="73"/>
      <c r="GO202" s="73"/>
      <c r="GP202" s="73"/>
      <c r="GQ202" s="73"/>
      <c r="GR202" s="73"/>
      <c r="GS202" s="73"/>
      <c r="GT202" s="73"/>
      <c r="GU202" s="73"/>
      <c r="GV202" s="73"/>
      <c r="GW202" s="73"/>
      <c r="GX202" s="73"/>
      <c r="GY202" s="73"/>
      <c r="GZ202" s="73"/>
      <c r="HA202" s="73"/>
      <c r="HB202" s="73"/>
      <c r="HC202" s="73"/>
      <c r="HD202" s="73"/>
      <c r="HE202" s="73"/>
      <c r="HF202" s="73"/>
      <c r="HG202" s="73"/>
      <c r="HH202" s="73"/>
      <c r="HI202" s="73"/>
      <c r="HJ202" s="73"/>
      <c r="HK202" s="73"/>
      <c r="HL202" s="73"/>
      <c r="HM202" s="73"/>
      <c r="HN202" s="73"/>
      <c r="HO202" s="73"/>
      <c r="HP202" s="73"/>
      <c r="HQ202" s="73"/>
      <c r="HR202" s="73"/>
      <c r="HS202" s="73"/>
      <c r="HT202" s="73"/>
      <c r="HU202" s="73"/>
      <c r="HV202" s="73"/>
      <c r="HW202" s="73"/>
      <c r="HX202" s="73"/>
      <c r="HY202" s="73"/>
      <c r="HZ202" s="73"/>
      <c r="IA202" s="73"/>
      <c r="IB202" s="73"/>
      <c r="IC202" s="73"/>
      <c r="ID202" s="73"/>
      <c r="IE202" s="73"/>
      <c r="IF202" s="73"/>
      <c r="IG202" s="73"/>
      <c r="IH202" s="73"/>
      <c r="II202" s="73"/>
      <c r="IJ202" s="73"/>
      <c r="IK202" s="73"/>
      <c r="IL202" s="73"/>
      <c r="IM202" s="73"/>
      <c r="IN202" s="73"/>
      <c r="IO202" s="73"/>
      <c r="IP202" s="73"/>
      <c r="IQ202" s="73"/>
      <c r="IR202" s="73"/>
      <c r="IS202" s="73"/>
      <c r="IT202" s="73"/>
      <c r="IU202" s="73"/>
      <c r="IV202" s="73"/>
    </row>
    <row r="203" spans="1:256" s="66" customFormat="1">
      <c r="A203" s="206"/>
      <c r="B203" s="133"/>
      <c r="C203" s="144"/>
      <c r="D203" s="145"/>
      <c r="E203" s="113"/>
      <c r="F203" s="113"/>
      <c r="G203" s="73"/>
      <c r="H203" s="73"/>
      <c r="I203" s="73"/>
      <c r="J203" s="73"/>
      <c r="K203" s="73"/>
      <c r="L203" s="73"/>
      <c r="M203" s="73"/>
      <c r="N203" s="73"/>
      <c r="O203" s="73"/>
      <c r="P203" s="73"/>
      <c r="Q203" s="73"/>
      <c r="R203" s="73"/>
      <c r="S203" s="73"/>
      <c r="T203" s="73"/>
      <c r="U203" s="73"/>
      <c r="V203" s="73"/>
      <c r="W203" s="73"/>
      <c r="X203" s="73"/>
      <c r="Y203" s="73"/>
      <c r="Z203" s="73"/>
      <c r="AA203" s="73"/>
      <c r="AB203" s="73"/>
      <c r="AC203" s="73"/>
      <c r="AD203" s="73"/>
      <c r="AE203" s="73"/>
      <c r="AF203" s="73"/>
      <c r="AG203" s="73"/>
      <c r="AH203" s="73"/>
      <c r="AI203" s="73"/>
      <c r="AJ203" s="73"/>
      <c r="AK203" s="73"/>
      <c r="AL203" s="73"/>
      <c r="AM203" s="73"/>
      <c r="AN203" s="73"/>
      <c r="AO203" s="73"/>
      <c r="AP203" s="73"/>
      <c r="AQ203" s="73"/>
      <c r="AR203" s="73"/>
      <c r="AS203" s="73"/>
      <c r="AT203" s="73"/>
      <c r="AU203" s="73"/>
      <c r="AV203" s="73"/>
      <c r="AW203" s="73"/>
      <c r="AX203" s="73"/>
      <c r="AY203" s="73"/>
      <c r="AZ203" s="73"/>
      <c r="BA203" s="73"/>
      <c r="BB203" s="73"/>
      <c r="BC203" s="73"/>
      <c r="BD203" s="73"/>
      <c r="BE203" s="73"/>
      <c r="BF203" s="73"/>
      <c r="BG203" s="73"/>
      <c r="BH203" s="73"/>
      <c r="BI203" s="73"/>
      <c r="BJ203" s="73"/>
      <c r="BK203" s="73"/>
      <c r="BL203" s="73"/>
      <c r="BM203" s="73"/>
      <c r="BN203" s="73"/>
      <c r="BO203" s="73"/>
      <c r="BP203" s="73"/>
      <c r="BQ203" s="73"/>
      <c r="BR203" s="73"/>
      <c r="BS203" s="73"/>
      <c r="BT203" s="73"/>
      <c r="BU203" s="73"/>
      <c r="BV203" s="73"/>
      <c r="BW203" s="73"/>
      <c r="BX203" s="73"/>
      <c r="BY203" s="73"/>
      <c r="BZ203" s="73"/>
      <c r="CA203" s="73"/>
      <c r="CB203" s="73"/>
      <c r="CC203" s="73"/>
      <c r="CD203" s="73"/>
      <c r="CE203" s="73"/>
      <c r="CF203" s="73"/>
      <c r="CG203" s="73"/>
      <c r="CH203" s="73"/>
      <c r="CI203" s="73"/>
      <c r="CJ203" s="73"/>
      <c r="CK203" s="73"/>
      <c r="CL203" s="73"/>
      <c r="CM203" s="73"/>
      <c r="CN203" s="73"/>
      <c r="CO203" s="73"/>
      <c r="CP203" s="73"/>
      <c r="CQ203" s="73"/>
      <c r="CR203" s="73"/>
      <c r="CS203" s="73"/>
      <c r="CT203" s="73"/>
      <c r="CU203" s="73"/>
      <c r="CV203" s="73"/>
      <c r="CW203" s="73"/>
      <c r="CX203" s="73"/>
      <c r="CY203" s="73"/>
      <c r="CZ203" s="73"/>
      <c r="DA203" s="73"/>
      <c r="DB203" s="73"/>
      <c r="DC203" s="73"/>
      <c r="DD203" s="73"/>
      <c r="DE203" s="73"/>
      <c r="DF203" s="73"/>
      <c r="DG203" s="73"/>
      <c r="DH203" s="73"/>
      <c r="DI203" s="73"/>
      <c r="DJ203" s="73"/>
      <c r="DK203" s="73"/>
      <c r="DL203" s="73"/>
      <c r="DM203" s="73"/>
      <c r="DN203" s="73"/>
      <c r="DO203" s="73"/>
      <c r="DP203" s="73"/>
      <c r="DQ203" s="73"/>
      <c r="DR203" s="73"/>
      <c r="DS203" s="73"/>
      <c r="DT203" s="73"/>
      <c r="DU203" s="73"/>
      <c r="DV203" s="73"/>
      <c r="DW203" s="73"/>
      <c r="DX203" s="73"/>
      <c r="DY203" s="73"/>
      <c r="DZ203" s="73"/>
      <c r="EA203" s="73"/>
      <c r="EB203" s="73"/>
      <c r="EC203" s="73"/>
      <c r="ED203" s="73"/>
      <c r="EE203" s="73"/>
      <c r="EF203" s="73"/>
      <c r="EG203" s="73"/>
      <c r="EH203" s="73"/>
      <c r="EI203" s="73"/>
      <c r="EJ203" s="73"/>
      <c r="EK203" s="73"/>
      <c r="EL203" s="73"/>
      <c r="EM203" s="73"/>
      <c r="EN203" s="73"/>
      <c r="EO203" s="73"/>
      <c r="EP203" s="73"/>
      <c r="EQ203" s="73"/>
      <c r="ER203" s="73"/>
      <c r="ES203" s="73"/>
      <c r="ET203" s="73"/>
      <c r="EU203" s="73"/>
      <c r="EV203" s="73"/>
      <c r="EW203" s="73"/>
      <c r="EX203" s="73"/>
      <c r="EY203" s="73"/>
      <c r="EZ203" s="73"/>
      <c r="FA203" s="73"/>
      <c r="FB203" s="73"/>
      <c r="FC203" s="73"/>
      <c r="FD203" s="73"/>
      <c r="FE203" s="73"/>
      <c r="FF203" s="73"/>
      <c r="FG203" s="73"/>
      <c r="FH203" s="73"/>
      <c r="FI203" s="73"/>
      <c r="FJ203" s="73"/>
      <c r="FK203" s="73"/>
      <c r="FL203" s="73"/>
      <c r="FM203" s="73"/>
      <c r="FN203" s="73"/>
      <c r="FO203" s="73"/>
      <c r="FP203" s="73"/>
      <c r="FQ203" s="73"/>
      <c r="FR203" s="73"/>
      <c r="FS203" s="73"/>
      <c r="FT203" s="73"/>
      <c r="FU203" s="73"/>
      <c r="FV203" s="73"/>
      <c r="FW203" s="73"/>
      <c r="FX203" s="73"/>
      <c r="FY203" s="73"/>
      <c r="FZ203" s="73"/>
      <c r="GA203" s="73"/>
      <c r="GB203" s="73"/>
      <c r="GC203" s="73"/>
      <c r="GD203" s="73"/>
      <c r="GE203" s="73"/>
      <c r="GF203" s="73"/>
      <c r="GG203" s="73"/>
      <c r="GH203" s="73"/>
      <c r="GI203" s="73"/>
      <c r="GJ203" s="73"/>
      <c r="GK203" s="73"/>
      <c r="GL203" s="73"/>
      <c r="GM203" s="73"/>
      <c r="GN203" s="73"/>
      <c r="GO203" s="73"/>
      <c r="GP203" s="73"/>
      <c r="GQ203" s="73"/>
      <c r="GR203" s="73"/>
      <c r="GS203" s="73"/>
      <c r="GT203" s="73"/>
      <c r="GU203" s="73"/>
      <c r="GV203" s="73"/>
      <c r="GW203" s="73"/>
      <c r="GX203" s="73"/>
      <c r="GY203" s="73"/>
      <c r="GZ203" s="73"/>
      <c r="HA203" s="73"/>
      <c r="HB203" s="73"/>
      <c r="HC203" s="73"/>
      <c r="HD203" s="73"/>
      <c r="HE203" s="73"/>
      <c r="HF203" s="73"/>
      <c r="HG203" s="73"/>
      <c r="HH203" s="73"/>
      <c r="HI203" s="73"/>
      <c r="HJ203" s="73"/>
      <c r="HK203" s="73"/>
      <c r="HL203" s="73"/>
      <c r="HM203" s="73"/>
      <c r="HN203" s="73"/>
      <c r="HO203" s="73"/>
      <c r="HP203" s="73"/>
      <c r="HQ203" s="73"/>
      <c r="HR203" s="73"/>
      <c r="HS203" s="73"/>
      <c r="HT203" s="73"/>
      <c r="HU203" s="73"/>
      <c r="HV203" s="73"/>
      <c r="HW203" s="73"/>
      <c r="HX203" s="73"/>
      <c r="HY203" s="73"/>
      <c r="HZ203" s="73"/>
      <c r="IA203" s="73"/>
      <c r="IB203" s="73"/>
      <c r="IC203" s="73"/>
      <c r="ID203" s="73"/>
      <c r="IE203" s="73"/>
      <c r="IF203" s="73"/>
      <c r="IG203" s="73"/>
      <c r="IH203" s="73"/>
      <c r="II203" s="73"/>
      <c r="IJ203" s="73"/>
      <c r="IK203" s="73"/>
      <c r="IL203" s="73"/>
      <c r="IM203" s="73"/>
      <c r="IN203" s="73"/>
      <c r="IO203" s="73"/>
      <c r="IP203" s="73"/>
      <c r="IQ203" s="73"/>
      <c r="IR203" s="73"/>
      <c r="IS203" s="73"/>
      <c r="IT203" s="73"/>
      <c r="IU203" s="73"/>
      <c r="IV203" s="73"/>
    </row>
    <row r="204" spans="1:256" s="73" customFormat="1">
      <c r="A204" s="84" t="s">
        <v>666</v>
      </c>
      <c r="B204" s="166" t="s">
        <v>806</v>
      </c>
      <c r="C204" s="85"/>
      <c r="D204" s="142"/>
      <c r="E204" s="94"/>
      <c r="F204" s="94"/>
    </row>
    <row r="205" spans="1:256" s="73" customFormat="1">
      <c r="A205" s="84"/>
      <c r="B205" s="154"/>
      <c r="C205" s="85"/>
      <c r="D205" s="142"/>
      <c r="E205" s="94"/>
      <c r="F205" s="94"/>
    </row>
    <row r="206" spans="1:256" s="73" customFormat="1" ht="27" customHeight="1">
      <c r="A206" s="84" t="s">
        <v>807</v>
      </c>
      <c r="B206" s="154" t="s">
        <v>808</v>
      </c>
      <c r="C206" s="144" t="s">
        <v>696</v>
      </c>
      <c r="D206" s="145">
        <v>1</v>
      </c>
      <c r="E206" s="152">
        <v>0</v>
      </c>
      <c r="F206" s="152">
        <f>E206*D206</f>
        <v>0</v>
      </c>
    </row>
    <row r="207" spans="1:256" s="73" customFormat="1">
      <c r="A207" s="92"/>
      <c r="B207" s="154"/>
    </row>
    <row r="208" spans="1:256" s="73" customFormat="1" ht="65.25" customHeight="1">
      <c r="A208" s="84" t="s">
        <v>809</v>
      </c>
      <c r="B208" s="154" t="s">
        <v>810</v>
      </c>
      <c r="C208" s="144" t="s">
        <v>696</v>
      </c>
      <c r="D208" s="145">
        <v>1</v>
      </c>
      <c r="E208" s="152">
        <v>0</v>
      </c>
      <c r="F208" s="152">
        <f>E208*D208</f>
        <v>0</v>
      </c>
    </row>
    <row r="209" spans="1:256" s="73" customFormat="1">
      <c r="A209" s="92"/>
      <c r="B209" s="154"/>
    </row>
    <row r="210" spans="1:256" s="73" customFormat="1" ht="15">
      <c r="A210" s="206" t="s">
        <v>811</v>
      </c>
      <c r="B210" s="214" t="s">
        <v>812</v>
      </c>
      <c r="C210" s="144" t="s">
        <v>696</v>
      </c>
      <c r="D210" s="145">
        <v>1</v>
      </c>
      <c r="E210" s="152">
        <v>0</v>
      </c>
      <c r="F210" s="152">
        <f>E210*D210</f>
        <v>0</v>
      </c>
    </row>
    <row r="211" spans="1:256" s="73" customFormat="1">
      <c r="A211" s="142"/>
      <c r="B211" s="154"/>
      <c r="C211" s="215"/>
      <c r="D211" s="216"/>
    </row>
    <row r="212" spans="1:256" s="66" customFormat="1" ht="25.5">
      <c r="A212" s="84" t="s">
        <v>813</v>
      </c>
      <c r="B212" s="154" t="s">
        <v>814</v>
      </c>
      <c r="C212" s="144" t="s">
        <v>696</v>
      </c>
      <c r="D212" s="145">
        <v>1</v>
      </c>
      <c r="E212" s="152">
        <v>0</v>
      </c>
      <c r="F212" s="152">
        <f>E212*D212</f>
        <v>0</v>
      </c>
      <c r="G212" s="73"/>
      <c r="H212" s="73"/>
      <c r="I212" s="73"/>
      <c r="J212" s="73"/>
      <c r="K212" s="73"/>
      <c r="L212" s="73"/>
      <c r="M212" s="73"/>
      <c r="N212" s="73"/>
      <c r="O212" s="73"/>
      <c r="P212" s="73"/>
      <c r="Q212" s="73"/>
      <c r="R212" s="73"/>
      <c r="S212" s="73"/>
      <c r="T212" s="73"/>
      <c r="U212" s="73"/>
      <c r="V212" s="73"/>
      <c r="W212" s="73"/>
      <c r="X212" s="73"/>
      <c r="Y212" s="73"/>
      <c r="Z212" s="73"/>
      <c r="AA212" s="73"/>
      <c r="AB212" s="73"/>
      <c r="AC212" s="73"/>
      <c r="AD212" s="73"/>
      <c r="AE212" s="73"/>
      <c r="AF212" s="73"/>
      <c r="AG212" s="73"/>
      <c r="AH212" s="73"/>
      <c r="AI212" s="73"/>
      <c r="AJ212" s="73"/>
      <c r="AK212" s="73"/>
      <c r="AL212" s="73"/>
      <c r="AM212" s="73"/>
      <c r="AN212" s="73"/>
      <c r="AO212" s="73"/>
      <c r="AP212" s="73"/>
      <c r="AQ212" s="73"/>
      <c r="AR212" s="73"/>
      <c r="AS212" s="73"/>
      <c r="AT212" s="73"/>
      <c r="AU212" s="73"/>
      <c r="AV212" s="73"/>
      <c r="AW212" s="73"/>
      <c r="AX212" s="73"/>
      <c r="AY212" s="73"/>
      <c r="AZ212" s="73"/>
      <c r="BA212" s="73"/>
      <c r="BB212" s="73"/>
      <c r="BC212" s="73"/>
      <c r="BD212" s="73"/>
      <c r="BE212" s="73"/>
      <c r="BF212" s="73"/>
      <c r="BG212" s="73"/>
      <c r="BH212" s="73"/>
      <c r="BI212" s="73"/>
      <c r="BJ212" s="73"/>
      <c r="BK212" s="73"/>
      <c r="BL212" s="73"/>
      <c r="BM212" s="73"/>
      <c r="BN212" s="73"/>
      <c r="BO212" s="73"/>
      <c r="BP212" s="73"/>
      <c r="BQ212" s="73"/>
      <c r="BR212" s="73"/>
      <c r="BS212" s="73"/>
      <c r="BT212" s="73"/>
      <c r="BU212" s="73"/>
      <c r="BV212" s="73"/>
      <c r="BW212" s="73"/>
      <c r="BX212" s="73"/>
      <c r="BY212" s="73"/>
      <c r="BZ212" s="73"/>
      <c r="CA212" s="73"/>
      <c r="CB212" s="73"/>
      <c r="CC212" s="73"/>
      <c r="CD212" s="73"/>
      <c r="CE212" s="73"/>
      <c r="CF212" s="73"/>
      <c r="CG212" s="73"/>
      <c r="CH212" s="73"/>
      <c r="CI212" s="73"/>
      <c r="CJ212" s="73"/>
      <c r="CK212" s="73"/>
      <c r="CL212" s="73"/>
      <c r="CM212" s="73"/>
      <c r="CN212" s="73"/>
      <c r="CO212" s="73"/>
      <c r="CP212" s="73"/>
      <c r="CQ212" s="73"/>
      <c r="CR212" s="73"/>
      <c r="CS212" s="73"/>
      <c r="CT212" s="73"/>
      <c r="CU212" s="73"/>
      <c r="CV212" s="73"/>
      <c r="CW212" s="73"/>
      <c r="CX212" s="73"/>
      <c r="CY212" s="73"/>
      <c r="CZ212" s="73"/>
      <c r="DA212" s="73"/>
      <c r="DB212" s="73"/>
      <c r="DC212" s="73"/>
      <c r="DD212" s="73"/>
      <c r="DE212" s="73"/>
      <c r="DF212" s="73"/>
      <c r="DG212" s="73"/>
      <c r="DH212" s="73"/>
      <c r="DI212" s="73"/>
      <c r="DJ212" s="73"/>
      <c r="DK212" s="73"/>
      <c r="DL212" s="73"/>
      <c r="DM212" s="73"/>
      <c r="DN212" s="73"/>
      <c r="DO212" s="73"/>
      <c r="DP212" s="73"/>
      <c r="DQ212" s="73"/>
      <c r="DR212" s="73"/>
      <c r="DS212" s="73"/>
      <c r="DT212" s="73"/>
      <c r="DU212" s="73"/>
      <c r="DV212" s="73"/>
      <c r="DW212" s="73"/>
      <c r="DX212" s="73"/>
      <c r="DY212" s="73"/>
      <c r="DZ212" s="73"/>
      <c r="EA212" s="73"/>
      <c r="EB212" s="73"/>
      <c r="EC212" s="73"/>
      <c r="ED212" s="73"/>
      <c r="EE212" s="73"/>
      <c r="EF212" s="73"/>
      <c r="EG212" s="73"/>
      <c r="EH212" s="73"/>
      <c r="EI212" s="73"/>
      <c r="EJ212" s="73"/>
      <c r="EK212" s="73"/>
      <c r="EL212" s="73"/>
      <c r="EM212" s="73"/>
      <c r="EN212" s="73"/>
      <c r="EO212" s="73"/>
      <c r="EP212" s="73"/>
      <c r="EQ212" s="73"/>
      <c r="ER212" s="73"/>
      <c r="ES212" s="73"/>
      <c r="ET212" s="73"/>
      <c r="EU212" s="73"/>
      <c r="EV212" s="73"/>
      <c r="EW212" s="73"/>
      <c r="EX212" s="73"/>
      <c r="EY212" s="73"/>
      <c r="EZ212" s="73"/>
      <c r="FA212" s="73"/>
      <c r="FB212" s="73"/>
      <c r="FC212" s="73"/>
      <c r="FD212" s="73"/>
      <c r="FE212" s="73"/>
      <c r="FF212" s="73"/>
      <c r="FG212" s="73"/>
      <c r="FH212" s="73"/>
      <c r="FI212" s="73"/>
      <c r="FJ212" s="73"/>
      <c r="FK212" s="73"/>
      <c r="FL212" s="73"/>
      <c r="FM212" s="73"/>
      <c r="FN212" s="73"/>
      <c r="FO212" s="73"/>
      <c r="FP212" s="73"/>
      <c r="FQ212" s="73"/>
      <c r="FR212" s="73"/>
      <c r="FS212" s="73"/>
      <c r="FT212" s="73"/>
      <c r="FU212" s="73"/>
      <c r="FV212" s="73"/>
      <c r="FW212" s="73"/>
      <c r="FX212" s="73"/>
      <c r="FY212" s="73"/>
      <c r="FZ212" s="73"/>
      <c r="GA212" s="73"/>
      <c r="GB212" s="73"/>
      <c r="GC212" s="73"/>
      <c r="GD212" s="73"/>
      <c r="GE212" s="73"/>
      <c r="GF212" s="73"/>
      <c r="GG212" s="73"/>
      <c r="GH212" s="73"/>
      <c r="GI212" s="73"/>
      <c r="GJ212" s="73"/>
      <c r="GK212" s="73"/>
      <c r="GL212" s="73"/>
      <c r="GM212" s="73"/>
      <c r="GN212" s="73"/>
      <c r="GO212" s="73"/>
      <c r="GP212" s="73"/>
      <c r="GQ212" s="73"/>
      <c r="GR212" s="73"/>
      <c r="GS212" s="73"/>
      <c r="GT212" s="73"/>
      <c r="GU212" s="73"/>
      <c r="GV212" s="73"/>
      <c r="GW212" s="73"/>
      <c r="GX212" s="73"/>
      <c r="GY212" s="73"/>
      <c r="GZ212" s="73"/>
      <c r="HA212" s="73"/>
      <c r="HB212" s="73"/>
      <c r="HC212" s="73"/>
      <c r="HD212" s="73"/>
      <c r="HE212" s="73"/>
      <c r="HF212" s="73"/>
      <c r="HG212" s="73"/>
      <c r="HH212" s="73"/>
      <c r="HI212" s="73"/>
      <c r="HJ212" s="73"/>
      <c r="HK212" s="73"/>
      <c r="HL212" s="73"/>
      <c r="HM212" s="73"/>
      <c r="HN212" s="73"/>
      <c r="HO212" s="73"/>
      <c r="HP212" s="73"/>
      <c r="HQ212" s="73"/>
      <c r="HR212" s="73"/>
      <c r="HS212" s="73"/>
      <c r="HT212" s="73"/>
      <c r="HU212" s="73"/>
      <c r="HV212" s="73"/>
      <c r="HW212" s="73"/>
      <c r="HX212" s="73"/>
      <c r="HY212" s="73"/>
      <c r="HZ212" s="73"/>
      <c r="IA212" s="73"/>
      <c r="IB212" s="73"/>
      <c r="IC212" s="73"/>
      <c r="ID212" s="73"/>
      <c r="IE212" s="73"/>
      <c r="IF212" s="73"/>
      <c r="IG212" s="73"/>
      <c r="IH212" s="73"/>
      <c r="II212" s="73"/>
      <c r="IJ212" s="73"/>
      <c r="IK212" s="73"/>
      <c r="IL212" s="73"/>
      <c r="IM212" s="73"/>
      <c r="IN212" s="73"/>
      <c r="IO212" s="73"/>
      <c r="IP212" s="73"/>
      <c r="IQ212" s="73"/>
      <c r="IR212" s="73"/>
      <c r="IS212" s="73"/>
      <c r="IT212" s="73"/>
      <c r="IU212" s="73"/>
      <c r="IV212" s="73"/>
    </row>
    <row r="213" spans="1:256" s="73" customFormat="1">
      <c r="A213" s="84"/>
      <c r="B213" s="154"/>
      <c r="E213" s="152"/>
      <c r="F213" s="152"/>
    </row>
    <row r="214" spans="1:256" s="73" customFormat="1" ht="38.25">
      <c r="A214" s="84" t="s">
        <v>815</v>
      </c>
      <c r="B214" s="154" t="s">
        <v>816</v>
      </c>
      <c r="C214" s="144"/>
      <c r="D214" s="145"/>
    </row>
    <row r="215" spans="1:256" s="73" customFormat="1">
      <c r="A215" s="84"/>
      <c r="B215" s="154" t="s">
        <v>817</v>
      </c>
      <c r="C215" s="144" t="s">
        <v>818</v>
      </c>
      <c r="D215" s="144">
        <v>10</v>
      </c>
      <c r="F215" s="152">
        <f>(F201+F169+F112)*D215/100</f>
        <v>0</v>
      </c>
    </row>
    <row r="216" spans="1:256" s="73" customFormat="1">
      <c r="A216" s="84"/>
      <c r="B216" s="154"/>
      <c r="C216" s="144"/>
      <c r="D216" s="145"/>
      <c r="E216" s="112"/>
      <c r="F216" s="112"/>
    </row>
    <row r="217" spans="1:256" s="73" customFormat="1" ht="12.75" customHeight="1">
      <c r="A217" s="156"/>
      <c r="B217" s="157" t="str">
        <f>B204</f>
        <v>SPLOŠNO</v>
      </c>
      <c r="C217" s="158"/>
      <c r="D217" s="159" t="s">
        <v>744</v>
      </c>
      <c r="E217" s="159"/>
      <c r="F217" s="160">
        <f>SUM(F206:F216)</f>
        <v>0</v>
      </c>
    </row>
    <row r="218" spans="1:256" s="218" customFormat="1" ht="12.75" customHeight="1">
      <c r="A218" s="132"/>
      <c r="B218" s="162"/>
      <c r="C218" s="165"/>
      <c r="D218" s="217"/>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c r="AA218" s="165"/>
      <c r="AB218" s="165"/>
      <c r="AC218" s="165"/>
      <c r="AD218" s="165"/>
      <c r="AE218" s="165"/>
      <c r="AF218" s="165"/>
      <c r="AG218" s="165"/>
      <c r="AH218" s="165"/>
      <c r="AI218" s="165"/>
      <c r="AJ218" s="165"/>
      <c r="AK218" s="165"/>
      <c r="AL218" s="165"/>
      <c r="AM218" s="165"/>
      <c r="AN218" s="165"/>
      <c r="AO218" s="165"/>
      <c r="AP218" s="165"/>
      <c r="AQ218" s="165"/>
      <c r="AR218" s="165"/>
      <c r="AS218" s="165"/>
      <c r="AT218" s="165"/>
      <c r="AU218" s="165"/>
      <c r="AV218" s="165"/>
      <c r="AW218" s="165"/>
      <c r="AX218" s="165"/>
      <c r="AY218" s="165"/>
      <c r="AZ218" s="165"/>
      <c r="BA218" s="165"/>
      <c r="BB218" s="165"/>
      <c r="BC218" s="165"/>
      <c r="BD218" s="165"/>
      <c r="BE218" s="165"/>
      <c r="BF218" s="165"/>
      <c r="BG218" s="165"/>
      <c r="BH218" s="165"/>
      <c r="BI218" s="165"/>
      <c r="BJ218" s="165"/>
      <c r="BK218" s="165"/>
      <c r="BL218" s="165"/>
      <c r="BM218" s="165"/>
      <c r="BN218" s="165"/>
      <c r="BO218" s="165"/>
      <c r="BP218" s="165"/>
      <c r="BQ218" s="165"/>
      <c r="BR218" s="165"/>
      <c r="BS218" s="165"/>
      <c r="BT218" s="165"/>
      <c r="BU218" s="165"/>
      <c r="BV218" s="165"/>
      <c r="BW218" s="165"/>
      <c r="BX218" s="165"/>
      <c r="BY218" s="165"/>
      <c r="BZ218" s="165"/>
      <c r="CA218" s="165"/>
      <c r="CB218" s="165"/>
      <c r="CC218" s="165"/>
      <c r="CD218" s="165"/>
      <c r="CE218" s="165"/>
      <c r="CF218" s="165"/>
      <c r="CG218" s="165"/>
      <c r="CH218" s="165"/>
      <c r="CI218" s="165"/>
      <c r="CJ218" s="165"/>
      <c r="CK218" s="165"/>
      <c r="CL218" s="165"/>
      <c r="CM218" s="165"/>
      <c r="CN218" s="165"/>
      <c r="CO218" s="165"/>
      <c r="CP218" s="165"/>
      <c r="CQ218" s="165"/>
      <c r="CR218" s="165"/>
      <c r="CS218" s="165"/>
      <c r="CT218" s="165"/>
      <c r="CU218" s="165"/>
      <c r="CV218" s="165"/>
      <c r="CW218" s="165"/>
      <c r="CX218" s="165"/>
      <c r="CY218" s="165"/>
      <c r="CZ218" s="165"/>
      <c r="DA218" s="165"/>
      <c r="DB218" s="165"/>
      <c r="DC218" s="165"/>
      <c r="DD218" s="165"/>
      <c r="DE218" s="165"/>
      <c r="DF218" s="165"/>
      <c r="DG218" s="165"/>
      <c r="DH218" s="165"/>
      <c r="DI218" s="165"/>
      <c r="DJ218" s="165"/>
      <c r="DK218" s="165"/>
      <c r="DL218" s="165"/>
      <c r="DM218" s="165"/>
      <c r="DN218" s="165"/>
      <c r="DO218" s="165"/>
      <c r="DP218" s="165"/>
      <c r="DQ218" s="165"/>
      <c r="DR218" s="165"/>
      <c r="DS218" s="165"/>
      <c r="DT218" s="165"/>
      <c r="DU218" s="165"/>
      <c r="DV218" s="165"/>
      <c r="DW218" s="165"/>
      <c r="DX218" s="165"/>
      <c r="DY218" s="165"/>
      <c r="DZ218" s="165"/>
      <c r="EA218" s="165"/>
      <c r="EB218" s="165"/>
      <c r="EC218" s="165"/>
      <c r="ED218" s="165"/>
      <c r="EE218" s="165"/>
      <c r="EF218" s="165"/>
      <c r="EG218" s="165"/>
      <c r="EH218" s="165"/>
      <c r="EI218" s="165"/>
      <c r="EJ218" s="165"/>
      <c r="EK218" s="165"/>
      <c r="EL218" s="165"/>
      <c r="EM218" s="165"/>
      <c r="EN218" s="165"/>
      <c r="EO218" s="165"/>
      <c r="EP218" s="165"/>
      <c r="EQ218" s="165"/>
      <c r="ER218" s="165"/>
      <c r="ES218" s="165"/>
      <c r="ET218" s="165"/>
      <c r="EU218" s="165"/>
      <c r="EV218" s="165"/>
      <c r="EW218" s="165"/>
      <c r="EX218" s="165"/>
      <c r="EY218" s="165"/>
      <c r="EZ218" s="165"/>
      <c r="FA218" s="165"/>
      <c r="FB218" s="165"/>
      <c r="FC218" s="165"/>
      <c r="FD218" s="165"/>
      <c r="FE218" s="165"/>
      <c r="FF218" s="165"/>
      <c r="FG218" s="165"/>
      <c r="FH218" s="165"/>
      <c r="FI218" s="165"/>
      <c r="FJ218" s="165"/>
      <c r="FK218" s="165"/>
      <c r="FL218" s="165"/>
      <c r="FM218" s="165"/>
      <c r="FN218" s="165"/>
      <c r="FO218" s="165"/>
      <c r="FP218" s="165"/>
      <c r="FQ218" s="165"/>
      <c r="FR218" s="165"/>
      <c r="FS218" s="165"/>
      <c r="FT218" s="165"/>
      <c r="FU218" s="165"/>
      <c r="FV218" s="165"/>
      <c r="FW218" s="165"/>
      <c r="FX218" s="165"/>
      <c r="FY218" s="165"/>
      <c r="FZ218" s="165"/>
      <c r="GA218" s="165"/>
      <c r="GB218" s="165"/>
      <c r="GC218" s="165"/>
      <c r="GD218" s="165"/>
      <c r="GE218" s="165"/>
      <c r="GF218" s="165"/>
      <c r="GG218" s="165"/>
      <c r="GH218" s="165"/>
      <c r="GI218" s="165"/>
      <c r="GJ218" s="165"/>
      <c r="GK218" s="165"/>
      <c r="GL218" s="165"/>
      <c r="GM218" s="165"/>
      <c r="GN218" s="165"/>
      <c r="GO218" s="165"/>
      <c r="GP218" s="165"/>
      <c r="GQ218" s="165"/>
      <c r="GR218" s="165"/>
      <c r="GS218" s="165"/>
      <c r="GT218" s="165"/>
      <c r="GU218" s="165"/>
      <c r="GV218" s="165"/>
      <c r="GW218" s="165"/>
      <c r="GX218" s="165"/>
      <c r="GY218" s="165"/>
      <c r="GZ218" s="165"/>
      <c r="HA218" s="165"/>
      <c r="HB218" s="165"/>
      <c r="HC218" s="165"/>
      <c r="HD218" s="165"/>
      <c r="HE218" s="165"/>
      <c r="HF218" s="165"/>
      <c r="HG218" s="165"/>
      <c r="HH218" s="165"/>
      <c r="HI218" s="165"/>
      <c r="HJ218" s="165"/>
      <c r="HK218" s="165"/>
      <c r="HL218" s="165"/>
      <c r="HM218" s="165"/>
      <c r="HN218" s="165"/>
      <c r="HO218" s="165"/>
      <c r="HP218" s="165"/>
      <c r="HQ218" s="165"/>
      <c r="HR218" s="165"/>
      <c r="HS218" s="165"/>
      <c r="HT218" s="165"/>
      <c r="HU218" s="165"/>
      <c r="HV218" s="165"/>
      <c r="HW218" s="165"/>
      <c r="HX218" s="165"/>
      <c r="HY218" s="165"/>
      <c r="HZ218" s="165"/>
      <c r="IA218" s="165"/>
      <c r="IB218" s="165"/>
      <c r="IC218" s="165"/>
      <c r="ID218" s="165"/>
      <c r="IE218" s="165"/>
      <c r="IF218" s="165"/>
      <c r="IG218" s="165"/>
      <c r="IH218" s="165"/>
      <c r="II218" s="165"/>
      <c r="IJ218" s="165"/>
      <c r="IK218" s="165"/>
      <c r="IL218" s="165"/>
      <c r="IM218" s="165"/>
      <c r="IN218" s="165"/>
      <c r="IO218" s="165"/>
      <c r="IP218" s="165"/>
      <c r="IQ218" s="165"/>
      <c r="IR218" s="165"/>
      <c r="IS218" s="165"/>
      <c r="IT218" s="165"/>
      <c r="IU218" s="165"/>
      <c r="IV218" s="165"/>
    </row>
    <row r="219" spans="1:256">
      <c r="A219" s="161"/>
      <c r="B219" s="219"/>
      <c r="C219" s="220"/>
      <c r="D219" s="221"/>
      <c r="E219" s="220"/>
      <c r="F219" s="220"/>
      <c r="G219" s="220"/>
      <c r="H219" s="220"/>
      <c r="I219" s="220"/>
      <c r="J219" s="220"/>
      <c r="K219" s="220"/>
      <c r="L219" s="220"/>
      <c r="M219" s="220"/>
      <c r="N219" s="220"/>
      <c r="O219" s="220"/>
      <c r="P219" s="220"/>
      <c r="Q219" s="220"/>
      <c r="R219" s="220"/>
      <c r="S219" s="220"/>
      <c r="T219" s="220"/>
      <c r="U219" s="220"/>
      <c r="V219" s="220"/>
      <c r="W219" s="220"/>
      <c r="X219" s="220"/>
      <c r="Y219" s="220"/>
      <c r="Z219" s="220"/>
      <c r="AA219" s="220"/>
      <c r="AB219" s="220"/>
      <c r="AC219" s="220"/>
      <c r="AD219" s="220"/>
      <c r="AE219" s="220"/>
      <c r="AF219" s="220"/>
      <c r="AG219" s="220"/>
      <c r="AH219" s="220"/>
      <c r="AI219" s="220"/>
      <c r="AJ219" s="220"/>
      <c r="AK219" s="220"/>
      <c r="AL219" s="220"/>
      <c r="AM219" s="220"/>
      <c r="AN219" s="220"/>
      <c r="AO219" s="220"/>
      <c r="AP219" s="220"/>
      <c r="AQ219" s="220"/>
      <c r="AR219" s="220"/>
      <c r="AS219" s="220"/>
      <c r="AT219" s="220"/>
      <c r="AU219" s="220"/>
      <c r="AV219" s="220"/>
      <c r="AW219" s="220"/>
      <c r="AX219" s="220"/>
      <c r="AY219" s="220"/>
      <c r="AZ219" s="220"/>
      <c r="BA219" s="220"/>
      <c r="BB219" s="220"/>
      <c r="BC219" s="220"/>
      <c r="BD219" s="220"/>
      <c r="BE219" s="220"/>
      <c r="BF219" s="220"/>
      <c r="BG219" s="220"/>
      <c r="BH219" s="220"/>
      <c r="BI219" s="220"/>
      <c r="BJ219" s="220"/>
      <c r="BK219" s="220"/>
      <c r="BL219" s="220"/>
      <c r="BM219" s="220"/>
      <c r="BN219" s="220"/>
      <c r="BO219" s="220"/>
      <c r="BP219" s="220"/>
      <c r="BQ219" s="220"/>
      <c r="BR219" s="220"/>
      <c r="BS219" s="220"/>
      <c r="BT219" s="220"/>
      <c r="BU219" s="220"/>
      <c r="BV219" s="220"/>
      <c r="BW219" s="220"/>
      <c r="BX219" s="220"/>
      <c r="BY219" s="220"/>
      <c r="BZ219" s="220"/>
      <c r="CA219" s="220"/>
      <c r="CB219" s="220"/>
      <c r="CC219" s="220"/>
      <c r="CD219" s="220"/>
      <c r="CE219" s="220"/>
      <c r="CF219" s="220"/>
      <c r="CG219" s="220"/>
      <c r="CH219" s="220"/>
      <c r="CI219" s="220"/>
      <c r="CJ219" s="220"/>
      <c r="CK219" s="220"/>
      <c r="CL219" s="220"/>
      <c r="CM219" s="220"/>
      <c r="CN219" s="220"/>
      <c r="CO219" s="220"/>
      <c r="CP219" s="220"/>
      <c r="CQ219" s="220"/>
      <c r="CR219" s="220"/>
      <c r="CS219" s="220"/>
      <c r="CT219" s="220"/>
      <c r="CU219" s="220"/>
      <c r="CV219" s="220"/>
      <c r="CW219" s="220"/>
      <c r="CX219" s="220"/>
      <c r="CY219" s="220"/>
      <c r="CZ219" s="220"/>
      <c r="DA219" s="220"/>
      <c r="DB219" s="220"/>
      <c r="DC219" s="220"/>
      <c r="DD219" s="220"/>
      <c r="DE219" s="220"/>
      <c r="DF219" s="220"/>
      <c r="DG219" s="220"/>
      <c r="DH219" s="220"/>
      <c r="DI219" s="220"/>
      <c r="DJ219" s="220"/>
      <c r="DK219" s="220"/>
      <c r="DL219" s="220"/>
      <c r="DM219" s="220"/>
      <c r="DN219" s="220"/>
      <c r="DO219" s="220"/>
      <c r="DP219" s="220"/>
      <c r="DQ219" s="220"/>
      <c r="DR219" s="220"/>
      <c r="DS219" s="220"/>
      <c r="DT219" s="220"/>
      <c r="DU219" s="220"/>
      <c r="DV219" s="220"/>
      <c r="DW219" s="220"/>
      <c r="DX219" s="220"/>
      <c r="DY219" s="220"/>
      <c r="DZ219" s="220"/>
      <c r="EA219" s="220"/>
      <c r="EB219" s="220"/>
      <c r="EC219" s="220"/>
      <c r="ED219" s="220"/>
      <c r="EE219" s="220"/>
      <c r="EF219" s="220"/>
      <c r="EG219" s="220"/>
      <c r="EH219" s="220"/>
      <c r="EI219" s="220"/>
      <c r="EJ219" s="220"/>
      <c r="EK219" s="220"/>
      <c r="EL219" s="220"/>
      <c r="EM219" s="220"/>
      <c r="EN219" s="220"/>
      <c r="EO219" s="220"/>
      <c r="EP219" s="220"/>
      <c r="EQ219" s="220"/>
      <c r="ER219" s="220"/>
      <c r="ES219" s="220"/>
      <c r="ET219" s="220"/>
      <c r="EU219" s="220"/>
      <c r="EV219" s="220"/>
      <c r="EW219" s="220"/>
      <c r="EX219" s="220"/>
      <c r="EY219" s="220"/>
      <c r="EZ219" s="220"/>
      <c r="FA219" s="220"/>
      <c r="FB219" s="220"/>
      <c r="FC219" s="220"/>
      <c r="FD219" s="220"/>
      <c r="FE219" s="220"/>
      <c r="FF219" s="220"/>
      <c r="FG219" s="220"/>
      <c r="FH219" s="220"/>
      <c r="FI219" s="220"/>
      <c r="FJ219" s="220"/>
      <c r="FK219" s="220"/>
      <c r="FL219" s="220"/>
      <c r="FM219" s="220"/>
      <c r="FN219" s="220"/>
      <c r="FO219" s="220"/>
      <c r="FP219" s="220"/>
      <c r="FQ219" s="220"/>
      <c r="FR219" s="220"/>
      <c r="FS219" s="220"/>
      <c r="FT219" s="220"/>
      <c r="FU219" s="220"/>
      <c r="FV219" s="220"/>
      <c r="FW219" s="220"/>
      <c r="FX219" s="220"/>
      <c r="FY219" s="220"/>
      <c r="FZ219" s="220"/>
      <c r="GA219" s="220"/>
      <c r="GB219" s="220"/>
      <c r="GC219" s="220"/>
      <c r="GD219" s="220"/>
      <c r="GE219" s="220"/>
      <c r="GF219" s="220"/>
      <c r="GG219" s="220"/>
      <c r="GH219" s="220"/>
      <c r="GI219" s="220"/>
      <c r="GJ219" s="220"/>
      <c r="GK219" s="220"/>
      <c r="GL219" s="220"/>
      <c r="GM219" s="220"/>
      <c r="GN219" s="220"/>
      <c r="GO219" s="220"/>
      <c r="GP219" s="220"/>
      <c r="GQ219" s="220"/>
      <c r="GR219" s="220"/>
      <c r="GS219" s="220"/>
      <c r="GT219" s="220"/>
      <c r="GU219" s="220"/>
      <c r="GV219" s="220"/>
      <c r="GW219" s="220"/>
      <c r="GX219" s="220"/>
      <c r="GY219" s="220"/>
      <c r="GZ219" s="220"/>
      <c r="HA219" s="220"/>
      <c r="HB219" s="220"/>
      <c r="HC219" s="220"/>
      <c r="HD219" s="220"/>
      <c r="HE219" s="220"/>
      <c r="HF219" s="220"/>
      <c r="HG219" s="220"/>
      <c r="HH219" s="220"/>
      <c r="HI219" s="220"/>
      <c r="HJ219" s="220"/>
      <c r="HK219" s="220"/>
      <c r="HL219" s="220"/>
      <c r="HM219" s="220"/>
      <c r="HN219" s="220"/>
      <c r="HO219" s="220"/>
      <c r="HP219" s="220"/>
      <c r="HQ219" s="220"/>
      <c r="HR219" s="220"/>
      <c r="HS219" s="220"/>
      <c r="HT219" s="220"/>
      <c r="HU219" s="220"/>
      <c r="HV219" s="220"/>
      <c r="HW219" s="220"/>
      <c r="HX219" s="220"/>
      <c r="HY219" s="220"/>
      <c r="HZ219" s="220"/>
      <c r="IA219" s="220"/>
      <c r="IB219" s="220"/>
      <c r="IC219" s="220"/>
      <c r="ID219" s="220"/>
      <c r="IE219" s="220"/>
      <c r="IF219" s="220"/>
      <c r="IG219" s="220"/>
      <c r="IH219" s="220"/>
      <c r="II219" s="220"/>
      <c r="IJ219" s="220"/>
      <c r="IK219" s="220"/>
      <c r="IL219" s="220"/>
      <c r="IM219" s="220"/>
      <c r="IN219" s="220"/>
      <c r="IO219" s="220"/>
      <c r="IP219" s="220"/>
      <c r="IQ219" s="220"/>
      <c r="IR219" s="220"/>
      <c r="IS219" s="220"/>
      <c r="IT219" s="220"/>
      <c r="IU219" s="220"/>
      <c r="IV219" s="220"/>
    </row>
    <row r="220" spans="1:256">
      <c r="A220" s="161"/>
      <c r="B220" s="222"/>
      <c r="C220" s="210"/>
      <c r="D220" s="210"/>
      <c r="E220" s="223"/>
      <c r="F220" s="223"/>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c r="AC220" s="131"/>
      <c r="AD220" s="131"/>
      <c r="AE220" s="131"/>
      <c r="AF220" s="131"/>
      <c r="AG220" s="131"/>
      <c r="AH220" s="131"/>
      <c r="AI220" s="131"/>
      <c r="AJ220" s="131"/>
      <c r="AK220" s="131"/>
      <c r="AL220" s="131"/>
      <c r="AM220" s="131"/>
      <c r="AN220" s="131"/>
      <c r="AO220" s="131"/>
      <c r="AP220" s="131"/>
      <c r="AQ220" s="131"/>
      <c r="AR220" s="131"/>
      <c r="AS220" s="131"/>
      <c r="AT220" s="131"/>
      <c r="AU220" s="131"/>
      <c r="AV220" s="131"/>
      <c r="AW220" s="131"/>
      <c r="AX220" s="131"/>
      <c r="AY220" s="131"/>
      <c r="AZ220" s="131"/>
      <c r="BA220" s="131"/>
      <c r="BB220" s="131"/>
      <c r="BC220" s="131"/>
      <c r="BD220" s="131"/>
      <c r="BE220" s="131"/>
      <c r="BF220" s="131"/>
      <c r="BG220" s="131"/>
      <c r="BH220" s="131"/>
      <c r="BI220" s="131"/>
      <c r="BJ220" s="131"/>
      <c r="BK220" s="131"/>
      <c r="BL220" s="131"/>
      <c r="BM220" s="131"/>
      <c r="BN220" s="131"/>
      <c r="BO220" s="131"/>
      <c r="BP220" s="131"/>
      <c r="BQ220" s="131"/>
      <c r="BR220" s="131"/>
      <c r="BS220" s="131"/>
      <c r="BT220" s="131"/>
      <c r="BU220" s="131"/>
      <c r="BV220" s="131"/>
      <c r="BW220" s="131"/>
      <c r="BX220" s="131"/>
      <c r="BY220" s="131"/>
      <c r="BZ220" s="131"/>
      <c r="CA220" s="131"/>
      <c r="CB220" s="131"/>
      <c r="CC220" s="131"/>
      <c r="CD220" s="131"/>
      <c r="CE220" s="131"/>
      <c r="CF220" s="131"/>
      <c r="CG220" s="131"/>
      <c r="CH220" s="131"/>
      <c r="CI220" s="131"/>
      <c r="CJ220" s="131"/>
      <c r="CK220" s="131"/>
      <c r="CL220" s="131"/>
      <c r="CM220" s="131"/>
      <c r="CN220" s="131"/>
      <c r="CO220" s="131"/>
      <c r="CP220" s="131"/>
      <c r="CQ220" s="131"/>
      <c r="CR220" s="131"/>
      <c r="CS220" s="131"/>
      <c r="CT220" s="131"/>
      <c r="CU220" s="131"/>
      <c r="CV220" s="131"/>
      <c r="CW220" s="131"/>
      <c r="CX220" s="131"/>
      <c r="CY220" s="131"/>
      <c r="CZ220" s="131"/>
      <c r="DA220" s="131"/>
      <c r="DB220" s="131"/>
      <c r="DC220" s="131"/>
      <c r="DD220" s="131"/>
      <c r="DE220" s="131"/>
      <c r="DF220" s="131"/>
      <c r="DG220" s="131"/>
      <c r="DH220" s="131"/>
      <c r="DI220" s="131"/>
      <c r="DJ220" s="131"/>
      <c r="DK220" s="131"/>
      <c r="DL220" s="131"/>
      <c r="DM220" s="131"/>
      <c r="DN220" s="131"/>
      <c r="DO220" s="131"/>
      <c r="DP220" s="131"/>
      <c r="DQ220" s="131"/>
      <c r="DR220" s="131"/>
      <c r="DS220" s="131"/>
      <c r="DT220" s="131"/>
      <c r="DU220" s="131"/>
      <c r="DV220" s="131"/>
      <c r="DW220" s="131"/>
      <c r="DX220" s="131"/>
      <c r="DY220" s="131"/>
      <c r="DZ220" s="131"/>
      <c r="EA220" s="131"/>
      <c r="EB220" s="131"/>
      <c r="EC220" s="131"/>
      <c r="ED220" s="131"/>
      <c r="EE220" s="131"/>
      <c r="EF220" s="131"/>
      <c r="EG220" s="131"/>
      <c r="EH220" s="131"/>
      <c r="EI220" s="131"/>
      <c r="EJ220" s="131"/>
      <c r="EK220" s="131"/>
      <c r="EL220" s="131"/>
      <c r="EM220" s="131"/>
      <c r="EN220" s="131"/>
      <c r="EO220" s="131"/>
      <c r="EP220" s="131"/>
      <c r="EQ220" s="131"/>
      <c r="ER220" s="131"/>
      <c r="ES220" s="131"/>
      <c r="ET220" s="131"/>
      <c r="EU220" s="131"/>
      <c r="EV220" s="131"/>
      <c r="EW220" s="131"/>
      <c r="EX220" s="131"/>
      <c r="EY220" s="131"/>
      <c r="EZ220" s="131"/>
      <c r="FA220" s="131"/>
      <c r="FB220" s="131"/>
      <c r="FC220" s="131"/>
      <c r="FD220" s="131"/>
      <c r="FE220" s="131"/>
      <c r="FF220" s="131"/>
      <c r="FG220" s="131"/>
      <c r="FH220" s="131"/>
      <c r="FI220" s="131"/>
      <c r="FJ220" s="131"/>
      <c r="FK220" s="131"/>
      <c r="FL220" s="131"/>
      <c r="FM220" s="131"/>
      <c r="FN220" s="131"/>
      <c r="FO220" s="131"/>
      <c r="FP220" s="131"/>
      <c r="FQ220" s="131"/>
      <c r="FR220" s="131"/>
      <c r="FS220" s="131"/>
      <c r="FT220" s="131"/>
      <c r="FU220" s="131"/>
      <c r="FV220" s="131"/>
      <c r="FW220" s="131"/>
      <c r="FX220" s="131"/>
      <c r="FY220" s="131"/>
      <c r="FZ220" s="131"/>
      <c r="GA220" s="131"/>
      <c r="GB220" s="131"/>
      <c r="GC220" s="131"/>
      <c r="GD220" s="131"/>
      <c r="GE220" s="131"/>
      <c r="GF220" s="131"/>
      <c r="GG220" s="131"/>
      <c r="GH220" s="131"/>
      <c r="GI220" s="131"/>
      <c r="GJ220" s="131"/>
      <c r="GK220" s="131"/>
      <c r="GL220" s="131"/>
      <c r="GM220" s="131"/>
      <c r="GN220" s="131"/>
      <c r="GO220" s="131"/>
      <c r="GP220" s="131"/>
      <c r="GQ220" s="131"/>
      <c r="GR220" s="131"/>
      <c r="GS220" s="131"/>
      <c r="GT220" s="131"/>
      <c r="GU220" s="131"/>
      <c r="GV220" s="131"/>
      <c r="GW220" s="131"/>
      <c r="GX220" s="131"/>
      <c r="GY220" s="131"/>
      <c r="GZ220" s="131"/>
      <c r="HA220" s="131"/>
      <c r="HB220" s="131"/>
      <c r="HC220" s="131"/>
      <c r="HD220" s="131"/>
      <c r="HE220" s="131"/>
      <c r="HF220" s="131"/>
      <c r="HG220" s="131"/>
      <c r="HH220" s="131"/>
      <c r="HI220" s="131"/>
      <c r="HJ220" s="131"/>
      <c r="HK220" s="131"/>
      <c r="HL220" s="131"/>
      <c r="HM220" s="131"/>
      <c r="HN220" s="131"/>
      <c r="HO220" s="131"/>
      <c r="HP220" s="131"/>
      <c r="HQ220" s="131"/>
      <c r="HR220" s="131"/>
      <c r="HS220" s="131"/>
      <c r="HT220" s="131"/>
      <c r="HU220" s="131"/>
      <c r="HV220" s="131"/>
      <c r="HW220" s="131"/>
      <c r="HX220" s="131"/>
      <c r="HY220" s="131"/>
      <c r="HZ220" s="131"/>
      <c r="IA220" s="131"/>
      <c r="IB220" s="131"/>
      <c r="IC220" s="131"/>
      <c r="ID220" s="131"/>
      <c r="IE220" s="131"/>
      <c r="IF220" s="131"/>
      <c r="IG220" s="131"/>
      <c r="IH220" s="131"/>
      <c r="II220" s="131"/>
      <c r="IJ220" s="131"/>
      <c r="IK220" s="131"/>
      <c r="IL220" s="131"/>
      <c r="IM220" s="131"/>
      <c r="IN220" s="131"/>
      <c r="IO220" s="131"/>
      <c r="IP220" s="131"/>
      <c r="IQ220" s="131"/>
      <c r="IR220" s="131"/>
      <c r="IS220" s="131"/>
      <c r="IT220" s="131"/>
      <c r="IU220" s="131"/>
      <c r="IV220" s="131"/>
    </row>
    <row r="221" spans="1:256">
      <c r="A221" s="161"/>
      <c r="B221" s="219"/>
      <c r="C221" s="220"/>
      <c r="D221" s="221"/>
      <c r="E221" s="220"/>
      <c r="F221" s="220"/>
      <c r="G221" s="220"/>
      <c r="H221" s="220"/>
      <c r="I221" s="220"/>
      <c r="J221" s="220"/>
      <c r="K221" s="220"/>
      <c r="L221" s="220"/>
      <c r="M221" s="220"/>
      <c r="N221" s="220"/>
      <c r="O221" s="220"/>
      <c r="P221" s="220"/>
      <c r="Q221" s="220"/>
      <c r="R221" s="220"/>
      <c r="S221" s="220"/>
      <c r="T221" s="220"/>
      <c r="U221" s="220"/>
      <c r="V221" s="220"/>
      <c r="W221" s="220"/>
      <c r="X221" s="220"/>
      <c r="Y221" s="220"/>
      <c r="Z221" s="220"/>
      <c r="AA221" s="220"/>
      <c r="AB221" s="220"/>
      <c r="AC221" s="220"/>
      <c r="AD221" s="220"/>
      <c r="AE221" s="220"/>
      <c r="AF221" s="220"/>
      <c r="AG221" s="220"/>
      <c r="AH221" s="220"/>
      <c r="AI221" s="220"/>
      <c r="AJ221" s="220"/>
      <c r="AK221" s="220"/>
      <c r="AL221" s="220"/>
      <c r="AM221" s="220"/>
      <c r="AN221" s="220"/>
      <c r="AO221" s="220"/>
      <c r="AP221" s="220"/>
      <c r="AQ221" s="220"/>
      <c r="AR221" s="220"/>
      <c r="AS221" s="220"/>
      <c r="AT221" s="220"/>
      <c r="AU221" s="220"/>
      <c r="AV221" s="220"/>
      <c r="AW221" s="220"/>
      <c r="AX221" s="220"/>
      <c r="AY221" s="220"/>
      <c r="AZ221" s="220"/>
      <c r="BA221" s="220"/>
      <c r="BB221" s="220"/>
      <c r="BC221" s="220"/>
      <c r="BD221" s="220"/>
      <c r="BE221" s="220"/>
      <c r="BF221" s="220"/>
      <c r="BG221" s="220"/>
      <c r="BH221" s="220"/>
      <c r="BI221" s="220"/>
      <c r="BJ221" s="220"/>
      <c r="BK221" s="220"/>
      <c r="BL221" s="220"/>
      <c r="BM221" s="220"/>
      <c r="BN221" s="220"/>
      <c r="BO221" s="220"/>
      <c r="BP221" s="220"/>
      <c r="BQ221" s="220"/>
      <c r="BR221" s="220"/>
      <c r="BS221" s="220"/>
      <c r="BT221" s="220"/>
      <c r="BU221" s="220"/>
      <c r="BV221" s="220"/>
      <c r="BW221" s="220"/>
      <c r="BX221" s="220"/>
      <c r="BY221" s="220"/>
      <c r="BZ221" s="220"/>
      <c r="CA221" s="220"/>
      <c r="CB221" s="220"/>
      <c r="CC221" s="220"/>
      <c r="CD221" s="220"/>
      <c r="CE221" s="220"/>
      <c r="CF221" s="220"/>
      <c r="CG221" s="220"/>
      <c r="CH221" s="220"/>
      <c r="CI221" s="220"/>
      <c r="CJ221" s="220"/>
      <c r="CK221" s="220"/>
      <c r="CL221" s="220"/>
      <c r="CM221" s="220"/>
      <c r="CN221" s="220"/>
      <c r="CO221" s="220"/>
      <c r="CP221" s="220"/>
      <c r="CQ221" s="220"/>
      <c r="CR221" s="220"/>
      <c r="CS221" s="220"/>
      <c r="CT221" s="220"/>
      <c r="CU221" s="220"/>
      <c r="CV221" s="220"/>
      <c r="CW221" s="220"/>
      <c r="CX221" s="220"/>
      <c r="CY221" s="220"/>
      <c r="CZ221" s="220"/>
      <c r="DA221" s="220"/>
      <c r="DB221" s="220"/>
      <c r="DC221" s="220"/>
      <c r="DD221" s="220"/>
      <c r="DE221" s="220"/>
      <c r="DF221" s="220"/>
      <c r="DG221" s="220"/>
      <c r="DH221" s="220"/>
      <c r="DI221" s="220"/>
      <c r="DJ221" s="220"/>
      <c r="DK221" s="220"/>
      <c r="DL221" s="220"/>
      <c r="DM221" s="220"/>
      <c r="DN221" s="220"/>
      <c r="DO221" s="220"/>
      <c r="DP221" s="220"/>
      <c r="DQ221" s="220"/>
      <c r="DR221" s="220"/>
      <c r="DS221" s="220"/>
      <c r="DT221" s="220"/>
      <c r="DU221" s="220"/>
      <c r="DV221" s="220"/>
      <c r="DW221" s="220"/>
      <c r="DX221" s="220"/>
      <c r="DY221" s="220"/>
      <c r="DZ221" s="220"/>
      <c r="EA221" s="220"/>
      <c r="EB221" s="220"/>
      <c r="EC221" s="220"/>
      <c r="ED221" s="220"/>
      <c r="EE221" s="220"/>
      <c r="EF221" s="220"/>
      <c r="EG221" s="220"/>
      <c r="EH221" s="220"/>
      <c r="EI221" s="220"/>
      <c r="EJ221" s="220"/>
      <c r="EK221" s="220"/>
      <c r="EL221" s="220"/>
      <c r="EM221" s="220"/>
      <c r="EN221" s="220"/>
      <c r="EO221" s="220"/>
      <c r="EP221" s="220"/>
      <c r="EQ221" s="220"/>
      <c r="ER221" s="220"/>
      <c r="ES221" s="220"/>
      <c r="ET221" s="220"/>
      <c r="EU221" s="220"/>
      <c r="EV221" s="220"/>
      <c r="EW221" s="220"/>
      <c r="EX221" s="220"/>
      <c r="EY221" s="220"/>
      <c r="EZ221" s="220"/>
      <c r="FA221" s="220"/>
      <c r="FB221" s="220"/>
      <c r="FC221" s="220"/>
      <c r="FD221" s="220"/>
      <c r="FE221" s="220"/>
      <c r="FF221" s="220"/>
      <c r="FG221" s="220"/>
      <c r="FH221" s="220"/>
      <c r="FI221" s="220"/>
      <c r="FJ221" s="220"/>
      <c r="FK221" s="220"/>
      <c r="FL221" s="220"/>
      <c r="FM221" s="220"/>
      <c r="FN221" s="220"/>
      <c r="FO221" s="220"/>
      <c r="FP221" s="220"/>
      <c r="FQ221" s="220"/>
      <c r="FR221" s="220"/>
      <c r="FS221" s="220"/>
      <c r="FT221" s="220"/>
      <c r="FU221" s="220"/>
      <c r="FV221" s="220"/>
      <c r="FW221" s="220"/>
      <c r="FX221" s="220"/>
      <c r="FY221" s="220"/>
      <c r="FZ221" s="220"/>
      <c r="GA221" s="220"/>
      <c r="GB221" s="220"/>
      <c r="GC221" s="220"/>
      <c r="GD221" s="220"/>
      <c r="GE221" s="220"/>
      <c r="GF221" s="220"/>
      <c r="GG221" s="220"/>
      <c r="GH221" s="220"/>
      <c r="GI221" s="220"/>
      <c r="GJ221" s="220"/>
      <c r="GK221" s="220"/>
      <c r="GL221" s="220"/>
      <c r="GM221" s="220"/>
      <c r="GN221" s="220"/>
      <c r="GO221" s="220"/>
      <c r="GP221" s="220"/>
      <c r="GQ221" s="220"/>
      <c r="GR221" s="220"/>
      <c r="GS221" s="220"/>
      <c r="GT221" s="220"/>
      <c r="GU221" s="220"/>
      <c r="GV221" s="220"/>
      <c r="GW221" s="220"/>
      <c r="GX221" s="220"/>
      <c r="GY221" s="220"/>
      <c r="GZ221" s="220"/>
      <c r="HA221" s="220"/>
      <c r="HB221" s="220"/>
      <c r="HC221" s="220"/>
      <c r="HD221" s="220"/>
      <c r="HE221" s="220"/>
      <c r="HF221" s="220"/>
      <c r="HG221" s="220"/>
      <c r="HH221" s="220"/>
      <c r="HI221" s="220"/>
      <c r="HJ221" s="220"/>
      <c r="HK221" s="220"/>
      <c r="HL221" s="220"/>
      <c r="HM221" s="220"/>
      <c r="HN221" s="220"/>
      <c r="HO221" s="220"/>
      <c r="HP221" s="220"/>
      <c r="HQ221" s="220"/>
      <c r="HR221" s="220"/>
      <c r="HS221" s="220"/>
      <c r="HT221" s="220"/>
      <c r="HU221" s="220"/>
      <c r="HV221" s="220"/>
      <c r="HW221" s="220"/>
      <c r="HX221" s="220"/>
      <c r="HY221" s="220"/>
      <c r="HZ221" s="220"/>
      <c r="IA221" s="220"/>
      <c r="IB221" s="220"/>
      <c r="IC221" s="220"/>
      <c r="ID221" s="220"/>
      <c r="IE221" s="220"/>
      <c r="IF221" s="220"/>
      <c r="IG221" s="220"/>
      <c r="IH221" s="220"/>
      <c r="II221" s="220"/>
      <c r="IJ221" s="220"/>
      <c r="IK221" s="220"/>
      <c r="IL221" s="220"/>
      <c r="IM221" s="220"/>
      <c r="IN221" s="220"/>
      <c r="IO221" s="220"/>
      <c r="IP221" s="220"/>
      <c r="IQ221" s="220"/>
      <c r="IR221" s="220"/>
      <c r="IS221" s="220"/>
      <c r="IT221" s="220"/>
      <c r="IU221" s="220"/>
      <c r="IV221" s="220"/>
    </row>
    <row r="222" spans="1:256">
      <c r="A222" s="161"/>
      <c r="C222" s="165"/>
      <c r="D222" s="217"/>
      <c r="E222" s="165"/>
      <c r="F222" s="165"/>
    </row>
    <row r="223" spans="1:256">
      <c r="A223" s="161"/>
      <c r="C223" s="165"/>
      <c r="D223" s="217"/>
      <c r="E223" s="165"/>
      <c r="F223" s="165"/>
    </row>
    <row r="224" spans="1:256">
      <c r="A224" s="161"/>
      <c r="C224" s="165"/>
      <c r="D224" s="217"/>
      <c r="E224" s="165"/>
      <c r="F224" s="165"/>
    </row>
    <row r="225" spans="1:6">
      <c r="A225" s="161"/>
      <c r="C225" s="165"/>
      <c r="D225" s="217"/>
      <c r="E225" s="165"/>
      <c r="F225" s="165"/>
    </row>
    <row r="226" spans="1:6">
      <c r="A226" s="161"/>
      <c r="C226" s="165"/>
      <c r="D226" s="217"/>
      <c r="E226" s="165"/>
      <c r="F226" s="165"/>
    </row>
    <row r="227" spans="1:6">
      <c r="A227" s="161"/>
      <c r="C227" s="165"/>
      <c r="D227" s="217"/>
      <c r="E227" s="165"/>
      <c r="F227" s="165"/>
    </row>
    <row r="228" spans="1:6">
      <c r="A228" s="161"/>
      <c r="C228" s="165"/>
      <c r="D228" s="217"/>
      <c r="E228" s="165"/>
      <c r="F228" s="165"/>
    </row>
    <row r="229" spans="1:6">
      <c r="A229" s="161"/>
      <c r="C229" s="165"/>
      <c r="D229" s="217"/>
      <c r="E229" s="165"/>
      <c r="F229" s="165"/>
    </row>
    <row r="230" spans="1:6">
      <c r="A230" s="161"/>
      <c r="C230" s="165"/>
      <c r="D230" s="217"/>
      <c r="E230" s="165"/>
      <c r="F230" s="165"/>
    </row>
    <row r="231" spans="1:6">
      <c r="A231" s="161"/>
      <c r="C231" s="165"/>
      <c r="D231" s="217"/>
      <c r="E231" s="165"/>
      <c r="F231" s="165"/>
    </row>
    <row r="232" spans="1:6">
      <c r="A232" s="161"/>
      <c r="C232" s="165"/>
      <c r="D232" s="217"/>
      <c r="E232" s="165"/>
      <c r="F232" s="165"/>
    </row>
    <row r="233" spans="1:6">
      <c r="A233" s="161"/>
      <c r="C233" s="165"/>
      <c r="D233" s="217"/>
      <c r="E233" s="165"/>
      <c r="F233" s="165"/>
    </row>
    <row r="234" spans="1:6">
      <c r="A234" s="161"/>
      <c r="C234" s="165"/>
      <c r="D234" s="217"/>
      <c r="E234" s="165"/>
      <c r="F234" s="165"/>
    </row>
    <row r="235" spans="1:6">
      <c r="A235" s="161"/>
      <c r="C235" s="165"/>
      <c r="D235" s="217"/>
      <c r="E235" s="165"/>
      <c r="F235" s="165"/>
    </row>
    <row r="236" spans="1:6">
      <c r="A236" s="161"/>
      <c r="C236" s="165"/>
      <c r="D236" s="217"/>
      <c r="E236" s="165"/>
      <c r="F236" s="165"/>
    </row>
    <row r="237" spans="1:6">
      <c r="A237" s="161"/>
      <c r="C237" s="165"/>
      <c r="D237" s="217"/>
      <c r="E237" s="165"/>
      <c r="F237" s="165"/>
    </row>
    <row r="238" spans="1:6">
      <c r="A238" s="161"/>
      <c r="C238" s="165"/>
      <c r="D238" s="217"/>
      <c r="E238" s="165"/>
      <c r="F238" s="165"/>
    </row>
    <row r="239" spans="1:6">
      <c r="A239" s="161"/>
      <c r="C239" s="165"/>
      <c r="D239" s="217"/>
      <c r="E239" s="165"/>
      <c r="F239" s="165"/>
    </row>
    <row r="240" spans="1:6">
      <c r="A240" s="161"/>
      <c r="C240" s="165"/>
      <c r="D240" s="217"/>
      <c r="E240" s="165"/>
      <c r="F240" s="165"/>
    </row>
    <row r="241" spans="1:6">
      <c r="A241" s="161"/>
      <c r="C241" s="165"/>
      <c r="D241" s="217"/>
      <c r="E241" s="165"/>
      <c r="F241" s="165"/>
    </row>
    <row r="242" spans="1:6">
      <c r="A242" s="161"/>
      <c r="C242" s="165"/>
      <c r="D242" s="217"/>
      <c r="E242" s="165"/>
      <c r="F242" s="165"/>
    </row>
    <row r="243" spans="1:6">
      <c r="A243" s="161"/>
      <c r="C243" s="165"/>
      <c r="D243" s="217"/>
      <c r="E243" s="165"/>
      <c r="F243" s="165"/>
    </row>
    <row r="244" spans="1:6">
      <c r="A244" s="161"/>
      <c r="C244" s="165"/>
      <c r="D244" s="217"/>
      <c r="E244" s="165"/>
      <c r="F244" s="165"/>
    </row>
    <row r="245" spans="1:6">
      <c r="A245" s="161"/>
      <c r="C245" s="165"/>
      <c r="D245" s="217"/>
      <c r="E245" s="165"/>
      <c r="F245" s="165"/>
    </row>
    <row r="246" spans="1:6">
      <c r="A246" s="161"/>
      <c r="C246" s="165"/>
      <c r="D246" s="217"/>
      <c r="E246" s="165"/>
      <c r="F246" s="165"/>
    </row>
    <row r="247" spans="1:6">
      <c r="A247" s="161"/>
      <c r="C247" s="165"/>
      <c r="D247" s="217"/>
      <c r="E247" s="165"/>
      <c r="F247" s="165"/>
    </row>
    <row r="248" spans="1:6">
      <c r="A248" s="161"/>
      <c r="C248" s="165"/>
      <c r="D248" s="217"/>
      <c r="E248" s="165"/>
      <c r="F248" s="165"/>
    </row>
    <row r="249" spans="1:6">
      <c r="A249" s="161"/>
      <c r="C249" s="165"/>
      <c r="D249" s="217"/>
      <c r="E249" s="165"/>
      <c r="F249" s="165"/>
    </row>
    <row r="250" spans="1:6">
      <c r="A250" s="161"/>
      <c r="C250" s="165"/>
      <c r="D250" s="217"/>
      <c r="E250" s="165"/>
      <c r="F250" s="165"/>
    </row>
    <row r="251" spans="1:6">
      <c r="A251" s="161"/>
      <c r="C251" s="165"/>
      <c r="D251" s="217"/>
      <c r="E251" s="165"/>
      <c r="F251" s="165"/>
    </row>
    <row r="252" spans="1:6">
      <c r="A252" s="161"/>
      <c r="C252" s="165"/>
      <c r="D252" s="217"/>
      <c r="E252" s="165"/>
      <c r="F252" s="165"/>
    </row>
    <row r="253" spans="1:6">
      <c r="A253" s="161"/>
      <c r="C253" s="165"/>
      <c r="D253" s="217"/>
      <c r="E253" s="165"/>
      <c r="F253" s="165"/>
    </row>
    <row r="254" spans="1:6">
      <c r="A254" s="161"/>
      <c r="C254" s="165"/>
      <c r="D254" s="217"/>
      <c r="E254" s="165"/>
      <c r="F254" s="165"/>
    </row>
    <row r="255" spans="1:6">
      <c r="A255" s="161"/>
      <c r="C255" s="165"/>
      <c r="D255" s="217"/>
      <c r="E255" s="165"/>
      <c r="F255" s="165"/>
    </row>
    <row r="256" spans="1:6">
      <c r="A256" s="161"/>
      <c r="C256" s="165"/>
      <c r="D256" s="217"/>
      <c r="E256" s="165"/>
      <c r="F256" s="165"/>
    </row>
    <row r="257" spans="1:6">
      <c r="A257" s="161"/>
      <c r="C257" s="165"/>
      <c r="D257" s="217"/>
      <c r="E257" s="165"/>
      <c r="F257" s="165"/>
    </row>
    <row r="258" spans="1:6">
      <c r="A258" s="161"/>
      <c r="C258" s="165"/>
      <c r="D258" s="217"/>
      <c r="E258" s="165"/>
      <c r="F258" s="165"/>
    </row>
    <row r="259" spans="1:6">
      <c r="A259" s="161"/>
      <c r="C259" s="165"/>
      <c r="D259" s="217"/>
      <c r="E259" s="165"/>
      <c r="F259" s="165"/>
    </row>
    <row r="260" spans="1:6">
      <c r="A260" s="161"/>
      <c r="C260" s="165"/>
      <c r="D260" s="217"/>
      <c r="E260" s="165"/>
      <c r="F260" s="165"/>
    </row>
    <row r="261" spans="1:6">
      <c r="A261" s="161"/>
      <c r="C261" s="165"/>
      <c r="D261" s="217"/>
      <c r="E261" s="165"/>
      <c r="F261" s="165"/>
    </row>
    <row r="262" spans="1:6">
      <c r="A262" s="161"/>
      <c r="C262" s="165"/>
      <c r="D262" s="217"/>
      <c r="E262" s="165"/>
      <c r="F262" s="165"/>
    </row>
    <row r="263" spans="1:6">
      <c r="A263" s="161"/>
      <c r="C263" s="165"/>
      <c r="D263" s="217"/>
      <c r="E263" s="165"/>
      <c r="F263" s="165"/>
    </row>
    <row r="264" spans="1:6">
      <c r="A264" s="161"/>
      <c r="C264" s="165"/>
      <c r="D264" s="217"/>
      <c r="E264" s="165"/>
      <c r="F264" s="165"/>
    </row>
    <row r="265" spans="1:6">
      <c r="A265" s="161"/>
      <c r="C265" s="165"/>
      <c r="D265" s="217"/>
      <c r="E265" s="165"/>
      <c r="F265" s="165"/>
    </row>
    <row r="266" spans="1:6">
      <c r="A266" s="161"/>
      <c r="C266" s="165"/>
      <c r="D266" s="217"/>
      <c r="E266" s="165"/>
      <c r="F266" s="165"/>
    </row>
    <row r="267" spans="1:6">
      <c r="A267" s="161"/>
      <c r="C267" s="165"/>
      <c r="D267" s="217"/>
      <c r="E267" s="165"/>
      <c r="F267" s="165"/>
    </row>
    <row r="268" spans="1:6">
      <c r="A268" s="161"/>
      <c r="C268" s="165"/>
      <c r="D268" s="217"/>
      <c r="E268" s="165"/>
      <c r="F268" s="165"/>
    </row>
    <row r="269" spans="1:6">
      <c r="A269" s="161"/>
    </row>
    <row r="270" spans="1:6">
      <c r="A270" s="161"/>
    </row>
    <row r="271" spans="1:6">
      <c r="A271" s="161"/>
    </row>
    <row r="272" spans="1:6">
      <c r="A272" s="161"/>
    </row>
    <row r="273" spans="1:1">
      <c r="A273" s="161"/>
    </row>
    <row r="274" spans="1:1">
      <c r="A274" s="161"/>
    </row>
    <row r="275" spans="1:1">
      <c r="A275" s="161"/>
    </row>
    <row r="276" spans="1:1">
      <c r="A276" s="161"/>
    </row>
    <row r="277" spans="1:1">
      <c r="A277" s="161"/>
    </row>
    <row r="278" spans="1:1">
      <c r="A278" s="161"/>
    </row>
    <row r="279" spans="1:1">
      <c r="A279" s="161"/>
    </row>
    <row r="280" spans="1:1">
      <c r="A280" s="161"/>
    </row>
    <row r="281" spans="1:1">
      <c r="A281" s="161"/>
    </row>
    <row r="282" spans="1:1">
      <c r="A282" s="161"/>
    </row>
    <row r="283" spans="1:1">
      <c r="A283" s="161"/>
    </row>
    <row r="284" spans="1:1">
      <c r="A284" s="161"/>
    </row>
    <row r="285" spans="1:1">
      <c r="A285" s="161"/>
    </row>
    <row r="286" spans="1:1">
      <c r="A286" s="161"/>
    </row>
    <row r="287" spans="1:1">
      <c r="A287" s="161"/>
    </row>
    <row r="288" spans="1:1">
      <c r="A288" s="161"/>
    </row>
    <row r="289" spans="1:1">
      <c r="A289" s="161"/>
    </row>
    <row r="290" spans="1:1">
      <c r="A290" s="161"/>
    </row>
    <row r="291" spans="1:1">
      <c r="A291" s="161"/>
    </row>
    <row r="292" spans="1:1">
      <c r="A292" s="161"/>
    </row>
    <row r="293" spans="1:1">
      <c r="A293" s="161"/>
    </row>
    <row r="294" spans="1:1">
      <c r="A294" s="161"/>
    </row>
    <row r="295" spans="1:1">
      <c r="A295" s="161"/>
    </row>
    <row r="296" spans="1:1">
      <c r="A296" s="161"/>
    </row>
    <row r="297" spans="1:1">
      <c r="A297" s="161"/>
    </row>
    <row r="298" spans="1:1">
      <c r="A298" s="161"/>
    </row>
    <row r="299" spans="1:1">
      <c r="A299" s="161"/>
    </row>
    <row r="300" spans="1:1">
      <c r="A300" s="161"/>
    </row>
    <row r="301" spans="1:1">
      <c r="A301" s="161"/>
    </row>
    <row r="302" spans="1:1">
      <c r="A302" s="161"/>
    </row>
    <row r="303" spans="1:1">
      <c r="A303" s="161"/>
    </row>
    <row r="304" spans="1:1">
      <c r="A304" s="161"/>
    </row>
    <row r="305" spans="1:1">
      <c r="A305" s="161"/>
    </row>
    <row r="306" spans="1:1">
      <c r="A306" s="161"/>
    </row>
    <row r="307" spans="1:1">
      <c r="A307" s="161"/>
    </row>
    <row r="308" spans="1:1">
      <c r="A308" s="161"/>
    </row>
    <row r="309" spans="1:1">
      <c r="A309" s="161"/>
    </row>
    <row r="310" spans="1:1">
      <c r="A310" s="161"/>
    </row>
    <row r="311" spans="1:1">
      <c r="A311" s="161"/>
    </row>
    <row r="312" spans="1:1">
      <c r="A312" s="161"/>
    </row>
    <row r="313" spans="1:1">
      <c r="A313" s="161"/>
    </row>
    <row r="314" spans="1:1">
      <c r="A314" s="161"/>
    </row>
    <row r="315" spans="1:1">
      <c r="A315" s="161"/>
    </row>
    <row r="316" spans="1:1">
      <c r="A316" s="161"/>
    </row>
    <row r="317" spans="1:1">
      <c r="A317" s="161"/>
    </row>
    <row r="318" spans="1:1">
      <c r="A318" s="161"/>
    </row>
    <row r="319" spans="1:1">
      <c r="A319" s="161"/>
    </row>
    <row r="320" spans="1:1">
      <c r="A320" s="161"/>
    </row>
    <row r="321" spans="1:1">
      <c r="A321" s="161"/>
    </row>
    <row r="322" spans="1:1">
      <c r="A322" s="161"/>
    </row>
    <row r="323" spans="1:1">
      <c r="A323" s="161"/>
    </row>
    <row r="324" spans="1:1">
      <c r="A324" s="161"/>
    </row>
    <row r="325" spans="1:1">
      <c r="A325" s="161"/>
    </row>
    <row r="326" spans="1:1">
      <c r="A326" s="161"/>
    </row>
    <row r="327" spans="1:1">
      <c r="A327" s="161"/>
    </row>
    <row r="328" spans="1:1">
      <c r="A328" s="161"/>
    </row>
    <row r="329" spans="1:1">
      <c r="A329" s="161"/>
    </row>
    <row r="330" spans="1:1">
      <c r="A330" s="161"/>
    </row>
    <row r="331" spans="1:1">
      <c r="A331" s="161"/>
    </row>
    <row r="332" spans="1:1">
      <c r="A332" s="161"/>
    </row>
    <row r="333" spans="1:1">
      <c r="A333" s="161"/>
    </row>
    <row r="334" spans="1:1">
      <c r="A334" s="161"/>
    </row>
    <row r="335" spans="1:1">
      <c r="A335" s="161"/>
    </row>
    <row r="336" spans="1:1">
      <c r="A336" s="161"/>
    </row>
    <row r="337" spans="1:1">
      <c r="A337" s="161"/>
    </row>
    <row r="338" spans="1:1">
      <c r="A338" s="161"/>
    </row>
    <row r="339" spans="1:1">
      <c r="A339" s="161"/>
    </row>
    <row r="340" spans="1:1">
      <c r="A340" s="161"/>
    </row>
    <row r="341" spans="1:1">
      <c r="A341" s="161"/>
    </row>
    <row r="342" spans="1:1">
      <c r="A342" s="161"/>
    </row>
    <row r="343" spans="1:1">
      <c r="A343" s="161"/>
    </row>
    <row r="344" spans="1:1">
      <c r="A344" s="161"/>
    </row>
    <row r="345" spans="1:1">
      <c r="A345" s="161"/>
    </row>
    <row r="346" spans="1:1">
      <c r="A346" s="161"/>
    </row>
    <row r="347" spans="1:1">
      <c r="A347" s="161"/>
    </row>
    <row r="348" spans="1:1">
      <c r="A348" s="161"/>
    </row>
    <row r="349" spans="1:1">
      <c r="A349" s="161"/>
    </row>
    <row r="350" spans="1:1">
      <c r="A350" s="161"/>
    </row>
    <row r="351" spans="1:1">
      <c r="A351" s="161"/>
    </row>
    <row r="352" spans="1:1">
      <c r="A352" s="161"/>
    </row>
    <row r="353" spans="1:1">
      <c r="A353" s="161"/>
    </row>
    <row r="354" spans="1:1">
      <c r="A354" s="161"/>
    </row>
    <row r="355" spans="1:1">
      <c r="A355" s="161"/>
    </row>
    <row r="356" spans="1:1">
      <c r="A356" s="161"/>
    </row>
    <row r="357" spans="1:1">
      <c r="A357" s="161"/>
    </row>
    <row r="358" spans="1:1">
      <c r="A358" s="161"/>
    </row>
    <row r="359" spans="1:1">
      <c r="A359" s="161"/>
    </row>
    <row r="360" spans="1:1">
      <c r="A360" s="161"/>
    </row>
    <row r="361" spans="1:1">
      <c r="A361" s="161"/>
    </row>
    <row r="362" spans="1:1">
      <c r="A362" s="161"/>
    </row>
    <row r="363" spans="1:1">
      <c r="A363" s="161"/>
    </row>
    <row r="364" spans="1:1">
      <c r="A364" s="161"/>
    </row>
    <row r="365" spans="1:1">
      <c r="A365" s="161"/>
    </row>
    <row r="366" spans="1:1">
      <c r="A366" s="161"/>
    </row>
    <row r="367" spans="1:1">
      <c r="A367" s="161"/>
    </row>
    <row r="368" spans="1:1">
      <c r="A368" s="161"/>
    </row>
    <row r="369" spans="1:1">
      <c r="A369" s="161"/>
    </row>
    <row r="370" spans="1:1">
      <c r="A370" s="161"/>
    </row>
    <row r="371" spans="1:1">
      <c r="A371" s="161"/>
    </row>
    <row r="372" spans="1:1">
      <c r="A372" s="161"/>
    </row>
    <row r="373" spans="1:1">
      <c r="A373" s="161"/>
    </row>
  </sheetData>
  <sheetProtection algorithmName="SHA-512" hashValue="1UVE1iZ4BG+ZG3/pKXLng5DawAsVSR0iD9Ggl8SDA75Gremj5qysY8EG2q9iEWFnvnmuo2fdGRcL3tAErGFdEg==" saltValue="1OD+F55lMKHG1frG+yYcXQ==" spinCount="100000" sheet="1" objects="1" scenarios="1"/>
  <pageMargins left="0.98425196850393704" right="0.78740157480314965" top="0.59055118110236227" bottom="0.59055118110236227" header="0.43307086614173229" footer="0.43307086614173229"/>
  <pageSetup paperSize="9" scale="92" orientation="portrait" useFirstPageNumber="1" r:id="rId1"/>
  <headerFooter>
    <oddFooter>&amp;LVrtec Ivana Glinška&amp;CPZI&amp;R&amp;9VODOVOD in KANALIZACIJA, 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056D6-0B27-430A-82A6-06EA00717148}">
  <sheetPr>
    <tabColor rgb="FFFF0000"/>
  </sheetPr>
  <dimension ref="A1:IV144"/>
  <sheetViews>
    <sheetView view="pageBreakPreview" zoomScaleNormal="100" zoomScaleSheetLayoutView="100" workbookViewId="0">
      <selection activeCell="E127" sqref="E127"/>
    </sheetView>
  </sheetViews>
  <sheetFormatPr defaultColWidth="9.140625" defaultRowHeight="12.75"/>
  <cols>
    <col min="1" max="1" width="5" style="238" customWidth="1"/>
    <col min="2" max="2" width="44.85546875" style="165" customWidth="1"/>
    <col min="3" max="4" width="5.85546875" style="165" customWidth="1"/>
    <col min="5" max="5" width="10.85546875" style="165" customWidth="1"/>
    <col min="6" max="6" width="12.5703125" style="165" customWidth="1"/>
    <col min="7" max="7" width="16" style="165" customWidth="1"/>
    <col min="8" max="16384" width="9.140625" style="165"/>
  </cols>
  <sheetData>
    <row r="1" spans="1:7" s="66" customFormat="1" ht="11.45" customHeight="1">
      <c r="A1" s="224" t="s">
        <v>674</v>
      </c>
      <c r="B1" s="61" t="s">
        <v>675</v>
      </c>
      <c r="C1" s="62" t="s">
        <v>676</v>
      </c>
      <c r="D1" s="62" t="s">
        <v>677</v>
      </c>
      <c r="E1" s="64" t="s">
        <v>678</v>
      </c>
      <c r="F1" s="65" t="s">
        <v>679</v>
      </c>
    </row>
    <row r="2" spans="1:7" s="73" customFormat="1">
      <c r="A2" s="225"/>
      <c r="B2" s="68"/>
      <c r="C2" s="69"/>
      <c r="D2" s="69"/>
      <c r="E2" s="71" t="s">
        <v>680</v>
      </c>
      <c r="F2" s="72" t="s">
        <v>680</v>
      </c>
    </row>
    <row r="3" spans="1:7" s="73" customFormat="1">
      <c r="A3" s="167"/>
      <c r="B3" s="75"/>
      <c r="C3" s="85"/>
      <c r="D3" s="85"/>
      <c r="E3" s="94"/>
      <c r="F3" s="94"/>
    </row>
    <row r="4" spans="1:7" s="73" customFormat="1">
      <c r="A4" s="74"/>
      <c r="B4" s="75"/>
      <c r="C4" s="76"/>
      <c r="D4" s="77"/>
      <c r="E4" s="78"/>
      <c r="F4" s="78"/>
    </row>
    <row r="5" spans="1:7" s="73" customFormat="1" ht="15.75">
      <c r="A5" s="79"/>
      <c r="B5" s="80" t="str">
        <f>[1]REKAPITULACIJA!B4</f>
        <v>Datum: 05.05.2026</v>
      </c>
      <c r="C5" s="81"/>
      <c r="D5" s="81"/>
      <c r="E5" s="82"/>
      <c r="F5" s="82"/>
    </row>
    <row r="6" spans="1:7" s="73" customFormat="1" ht="13.5" thickBot="1">
      <c r="A6" s="84"/>
      <c r="B6" s="75"/>
      <c r="C6" s="85"/>
      <c r="D6" s="85"/>
      <c r="E6" s="86"/>
      <c r="F6" s="86"/>
    </row>
    <row r="7" spans="1:7" s="91" customFormat="1" ht="18.75" thickBot="1">
      <c r="A7" s="87"/>
      <c r="B7" s="226" t="str">
        <f>[1]REKAPITULACIJA!B7</f>
        <v>Vrtec Ivana Glinška, enota Pristan</v>
      </c>
      <c r="C7" s="89"/>
      <c r="D7" s="89"/>
      <c r="E7" s="90"/>
      <c r="F7" s="90"/>
      <c r="G7" s="89"/>
    </row>
    <row r="8" spans="1:7" s="73" customFormat="1" ht="13.5" thickBot="1">
      <c r="A8" s="92"/>
      <c r="B8" s="93"/>
      <c r="C8" s="85"/>
      <c r="D8" s="85"/>
      <c r="E8" s="94"/>
      <c r="F8" s="94"/>
    </row>
    <row r="9" spans="1:7" s="73" customFormat="1" ht="51.75" thickBot="1">
      <c r="A9" s="92"/>
      <c r="B9" s="95" t="str">
        <f>[1]REKAPITULACIJA!B9</f>
        <v>OPOMBA: POPISI SO PROJEKTANTSKI IN NAREJENI NA OSNOVI PZI PROJEKTNE DOKUMENTACIJE. PRED ZAČETKOM MONTAŽE PREVERITI DEJANSKO STANJE NA OBJEKTU!</v>
      </c>
      <c r="C9" s="85"/>
      <c r="D9" s="85"/>
      <c r="E9" s="94"/>
      <c r="F9" s="94"/>
    </row>
    <row r="10" spans="1:7" s="73" customFormat="1">
      <c r="A10" s="92"/>
      <c r="B10" s="93"/>
      <c r="C10" s="85"/>
      <c r="D10" s="85"/>
      <c r="E10" s="94"/>
      <c r="F10" s="94"/>
    </row>
    <row r="11" spans="1:7" s="73" customFormat="1" ht="15.75">
      <c r="A11" s="227" t="s">
        <v>681</v>
      </c>
      <c r="B11" s="101" t="str">
        <f>[2]REKAPITULACIJA!B11</f>
        <v>V popisih strojnih instalacij niso zajeta:</v>
      </c>
      <c r="C11" s="85"/>
      <c r="D11" s="85"/>
      <c r="E11" s="98"/>
      <c r="F11" s="94"/>
    </row>
    <row r="12" spans="1:7" s="73" customFormat="1">
      <c r="A12" s="100"/>
      <c r="B12" s="101" t="str">
        <f>[2]REKAPITULACIJA!B12</f>
        <v>gradbena dela, razen navedenih;</v>
      </c>
      <c r="C12" s="85"/>
      <c r="D12" s="85"/>
      <c r="E12" s="98"/>
      <c r="F12" s="94"/>
    </row>
    <row r="13" spans="1:7" s="73" customFormat="1">
      <c r="A13" s="100"/>
      <c r="B13" s="101" t="str">
        <f>[2]REKAPITULACIJA!B13</f>
        <v>elektro dela, razen navedenih.</v>
      </c>
      <c r="C13" s="85"/>
      <c r="D13" s="85"/>
      <c r="E13" s="98"/>
      <c r="F13" s="94"/>
    </row>
    <row r="14" spans="1:7" s="73" customFormat="1" ht="30" customHeight="1">
      <c r="A14" s="227" t="s">
        <v>681</v>
      </c>
      <c r="B14" s="97" t="str">
        <f>[2]REKAPITULACIJA!B14</f>
        <v>Vsa izbrana oprema mora biti potrjena s strani investitorja, nadzora in projektantov strojnih inštalacij.</v>
      </c>
      <c r="C14" s="85"/>
      <c r="D14" s="85"/>
      <c r="E14" s="98"/>
      <c r="F14" s="94"/>
    </row>
    <row r="15" spans="1:7" s="73" customFormat="1" ht="15.75">
      <c r="A15" s="227" t="s">
        <v>681</v>
      </c>
      <c r="B15" s="97" t="str">
        <f>[2]REKAPITULACIJA!B15</f>
        <v>Tehnološka oprema ni predmet teh popisov.</v>
      </c>
      <c r="C15" s="85"/>
      <c r="D15" s="85"/>
      <c r="E15" s="98"/>
      <c r="F15" s="94"/>
    </row>
    <row r="16" spans="1:7" s="73" customFormat="1" ht="51">
      <c r="A16" s="227" t="s">
        <v>681</v>
      </c>
      <c r="B16" s="97" t="str">
        <f>[2]REKAPITULACIJA!B16</f>
        <v xml:space="preserve">Pred naročilom mora biti vsa izbrana oprema potrjena s strani investitorja in nadzora ter usklajena s posameznimi načrti (arhitektura, strojno, elektro…) </v>
      </c>
      <c r="C16" s="85"/>
      <c r="D16" s="85"/>
      <c r="E16" s="98"/>
      <c r="F16" s="94"/>
    </row>
    <row r="17" spans="1:6" s="73" customFormat="1">
      <c r="A17" s="100"/>
      <c r="B17" s="101"/>
      <c r="C17" s="85"/>
      <c r="D17" s="85"/>
      <c r="E17" s="102"/>
      <c r="F17" s="94"/>
    </row>
    <row r="18" spans="1:6" s="121" customFormat="1" ht="15.75">
      <c r="A18" s="116"/>
      <c r="B18" s="104" t="s">
        <v>819</v>
      </c>
      <c r="C18" s="228"/>
      <c r="D18" s="228"/>
      <c r="E18" s="229"/>
      <c r="F18" s="229"/>
    </row>
    <row r="19" spans="1:6" s="121" customFormat="1" ht="14.25" customHeight="1">
      <c r="A19" s="122"/>
      <c r="B19" s="123"/>
      <c r="C19" s="228"/>
      <c r="D19" s="228"/>
      <c r="E19" s="229"/>
      <c r="F19" s="229"/>
    </row>
    <row r="20" spans="1:6" s="121" customFormat="1" ht="12" customHeight="1">
      <c r="A20" s="122"/>
      <c r="B20" s="230"/>
      <c r="C20" s="230"/>
      <c r="D20" s="230"/>
      <c r="E20" s="230"/>
    </row>
    <row r="21" spans="1:6" s="73" customFormat="1" ht="15">
      <c r="A21" s="108" t="s">
        <v>4</v>
      </c>
      <c r="B21" s="109" t="s">
        <v>820</v>
      </c>
      <c r="C21" s="85"/>
      <c r="D21" s="85"/>
      <c r="E21" s="94"/>
      <c r="F21" s="107"/>
    </row>
    <row r="22" spans="1:6" s="66" customFormat="1">
      <c r="A22" s="92"/>
      <c r="B22" s="110"/>
      <c r="C22" s="111"/>
      <c r="D22" s="111"/>
      <c r="E22" s="111"/>
      <c r="F22" s="112"/>
    </row>
    <row r="23" spans="1:6" s="73" customFormat="1" ht="15">
      <c r="A23" s="108"/>
      <c r="B23" s="110" t="s">
        <v>682</v>
      </c>
      <c r="C23" s="85"/>
      <c r="D23" s="85"/>
      <c r="E23" s="94"/>
      <c r="F23" s="107"/>
    </row>
    <row r="24" spans="1:6" s="66" customFormat="1">
      <c r="A24" s="92">
        <v>1</v>
      </c>
      <c r="B24" s="111" t="str">
        <f>B44</f>
        <v>DEMONTAŽNO RUŠITVENA DELA</v>
      </c>
      <c r="C24" s="111"/>
      <c r="D24" s="111"/>
      <c r="E24" s="111"/>
      <c r="F24" s="112">
        <f>F55</f>
        <v>0</v>
      </c>
    </row>
    <row r="25" spans="1:6" s="66" customFormat="1">
      <c r="A25" s="92"/>
      <c r="B25" s="111"/>
      <c r="C25" s="111"/>
      <c r="D25" s="111"/>
      <c r="E25" s="111"/>
      <c r="F25" s="112"/>
    </row>
    <row r="26" spans="1:6" s="73" customFormat="1">
      <c r="A26" s="92"/>
      <c r="B26" s="110" t="s">
        <v>683</v>
      </c>
      <c r="C26" s="110"/>
      <c r="D26" s="110"/>
      <c r="E26" s="110"/>
      <c r="F26" s="113"/>
    </row>
    <row r="27" spans="1:6" s="66" customFormat="1">
      <c r="A27" s="92"/>
      <c r="B27" s="110"/>
      <c r="C27" s="111"/>
      <c r="D27" s="111"/>
      <c r="E27" s="111"/>
      <c r="F27" s="112"/>
    </row>
    <row r="28" spans="1:6" s="121" customFormat="1" ht="15.75">
      <c r="A28" s="92">
        <v>2</v>
      </c>
      <c r="B28" s="111" t="str">
        <f>B60</f>
        <v>RADIATORJI</v>
      </c>
      <c r="C28" s="231"/>
      <c r="D28" s="231"/>
      <c r="E28" s="231"/>
      <c r="F28" s="112">
        <f>F82</f>
        <v>0</v>
      </c>
    </row>
    <row r="29" spans="1:6" s="121" customFormat="1" ht="15.75">
      <c r="A29" s="92">
        <v>3</v>
      </c>
      <c r="B29" s="111" t="str">
        <f>B84</f>
        <v>CEVNI RAZVODI</v>
      </c>
      <c r="C29" s="231"/>
      <c r="D29" s="231"/>
      <c r="E29" s="231"/>
      <c r="F29" s="112">
        <f>F112</f>
        <v>0</v>
      </c>
    </row>
    <row r="30" spans="1:6" s="121" customFormat="1" ht="12.75" customHeight="1">
      <c r="A30" s="92">
        <v>4</v>
      </c>
      <c r="B30" s="111" t="str">
        <f>B114</f>
        <v>SPLOŠNO</v>
      </c>
      <c r="C30" s="111"/>
      <c r="D30" s="111"/>
      <c r="E30" s="111"/>
      <c r="F30" s="112">
        <f>F130</f>
        <v>0</v>
      </c>
    </row>
    <row r="31" spans="1:6" s="121" customFormat="1" ht="15.75">
      <c r="A31" s="122"/>
      <c r="B31" s="230"/>
      <c r="C31" s="230"/>
      <c r="D31" s="230"/>
      <c r="E31" s="230"/>
    </row>
    <row r="32" spans="1:6" s="121" customFormat="1" ht="15.75">
      <c r="A32" s="232"/>
      <c r="B32" s="117" t="s">
        <v>821</v>
      </c>
      <c r="C32" s="233"/>
      <c r="D32" s="233"/>
      <c r="E32" s="234"/>
      <c r="F32" s="120">
        <f>SUM(F23:F31)</f>
        <v>0</v>
      </c>
    </row>
    <row r="33" spans="1:6" s="73" customFormat="1">
      <c r="A33" s="167"/>
      <c r="B33" s="75"/>
      <c r="C33" s="85"/>
      <c r="D33" s="85"/>
      <c r="E33" s="94"/>
      <c r="F33" s="94"/>
    </row>
    <row r="34" spans="1:6" s="73" customFormat="1">
      <c r="A34" s="167"/>
      <c r="B34" s="75"/>
      <c r="C34" s="85"/>
      <c r="D34" s="85"/>
      <c r="E34" s="94"/>
      <c r="F34" s="94"/>
    </row>
    <row r="35" spans="1:6" s="73" customFormat="1">
      <c r="A35" s="167"/>
      <c r="B35" s="75"/>
      <c r="C35" s="85"/>
      <c r="D35" s="85"/>
      <c r="E35" s="94"/>
      <c r="F35" s="94"/>
    </row>
    <row r="36" spans="1:6" s="73" customFormat="1">
      <c r="A36" s="167"/>
      <c r="B36" s="75"/>
      <c r="C36" s="85"/>
      <c r="D36" s="85"/>
      <c r="E36" s="94"/>
      <c r="F36" s="94"/>
    </row>
    <row r="37" spans="1:6" s="73" customFormat="1">
      <c r="A37" s="167"/>
      <c r="B37" s="75"/>
      <c r="C37" s="85"/>
      <c r="D37" s="85"/>
      <c r="E37" s="94"/>
      <c r="F37" s="94"/>
    </row>
    <row r="38" spans="1:6" s="73" customFormat="1">
      <c r="A38" s="167"/>
      <c r="B38" s="75"/>
      <c r="C38" s="85"/>
      <c r="D38" s="85"/>
      <c r="E38" s="94"/>
      <c r="F38" s="94"/>
    </row>
    <row r="39" spans="1:6" s="73" customFormat="1">
      <c r="A39" s="167"/>
      <c r="B39" s="75"/>
      <c r="C39" s="85"/>
      <c r="D39" s="171"/>
      <c r="E39" s="94"/>
      <c r="F39" s="94"/>
    </row>
    <row r="40" spans="1:6" s="73" customFormat="1">
      <c r="A40" s="167"/>
      <c r="B40" s="133" t="s">
        <v>820</v>
      </c>
      <c r="C40" s="144"/>
      <c r="D40" s="171"/>
      <c r="E40" s="113"/>
      <c r="F40" s="113"/>
    </row>
    <row r="41" spans="1:6" s="73" customFormat="1">
      <c r="A41" s="167"/>
      <c r="B41" s="133"/>
      <c r="C41" s="144"/>
      <c r="D41" s="171"/>
      <c r="E41" s="113"/>
      <c r="F41" s="113"/>
    </row>
    <row r="42" spans="1:6" s="143" customFormat="1">
      <c r="A42" s="84"/>
      <c r="B42" s="133" t="s">
        <v>682</v>
      </c>
      <c r="C42" s="85"/>
      <c r="D42" s="171"/>
      <c r="E42" s="94"/>
      <c r="F42" s="94"/>
    </row>
    <row r="43" spans="1:6" s="143" customFormat="1" ht="10.5" customHeight="1">
      <c r="A43" s="92"/>
      <c r="B43" s="105"/>
      <c r="C43" s="144"/>
      <c r="D43" s="171"/>
      <c r="E43" s="113"/>
      <c r="F43" s="113"/>
    </row>
    <row r="44" spans="1:6" s="143" customFormat="1">
      <c r="A44" s="74" t="s">
        <v>657</v>
      </c>
      <c r="B44" s="235" t="s">
        <v>686</v>
      </c>
      <c r="C44" s="147"/>
      <c r="D44" s="171"/>
      <c r="E44" s="148"/>
      <c r="F44" s="148"/>
    </row>
    <row r="45" spans="1:6" s="143" customFormat="1">
      <c r="A45" s="74"/>
      <c r="B45" s="149"/>
      <c r="C45" s="147"/>
      <c r="D45" s="171"/>
      <c r="E45" s="148"/>
      <c r="F45" s="148"/>
    </row>
    <row r="46" spans="1:6" s="143" customFormat="1">
      <c r="A46" s="84"/>
      <c r="B46" s="133" t="s">
        <v>687</v>
      </c>
      <c r="C46" s="85"/>
      <c r="D46" s="171"/>
      <c r="E46" s="94"/>
      <c r="F46" s="94"/>
    </row>
    <row r="47" spans="1:6" s="143" customFormat="1" ht="63.75">
      <c r="A47" s="84"/>
      <c r="B47" s="133" t="s">
        <v>822</v>
      </c>
      <c r="C47" s="85"/>
      <c r="D47" s="171"/>
      <c r="E47" s="94"/>
      <c r="F47" s="94"/>
    </row>
    <row r="48" spans="1:6" s="143" customFormat="1">
      <c r="A48" s="84"/>
      <c r="B48" s="133"/>
      <c r="C48" s="85"/>
      <c r="D48" s="142"/>
      <c r="E48" s="94"/>
      <c r="F48" s="94"/>
    </row>
    <row r="49" spans="1:253" s="143" customFormat="1">
      <c r="A49" s="74" t="s">
        <v>689</v>
      </c>
      <c r="B49" s="236" t="s">
        <v>823</v>
      </c>
      <c r="C49" s="144"/>
      <c r="D49" s="145"/>
      <c r="E49" s="112"/>
      <c r="F49" s="152"/>
    </row>
    <row r="50" spans="1:253">
      <c r="A50" s="167"/>
      <c r="B50" s="236" t="s">
        <v>824</v>
      </c>
      <c r="C50" s="144" t="s">
        <v>691</v>
      </c>
      <c r="D50" s="145">
        <v>1</v>
      </c>
      <c r="E50" s="112">
        <v>0</v>
      </c>
      <c r="F50" s="152">
        <f>E50*D50</f>
        <v>0</v>
      </c>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c r="DJ50" s="218"/>
      <c r="DK50" s="218"/>
      <c r="DL50" s="218"/>
      <c r="DM50" s="218"/>
      <c r="DN50" s="218"/>
      <c r="DO50" s="218"/>
      <c r="DP50" s="218"/>
      <c r="DQ50" s="218"/>
      <c r="DR50" s="218"/>
      <c r="DS50" s="218"/>
      <c r="DT50" s="218"/>
      <c r="DU50" s="218"/>
      <c r="DV50" s="218"/>
      <c r="DW50" s="218"/>
      <c r="DX50" s="218"/>
      <c r="DY50" s="218"/>
      <c r="DZ50" s="218"/>
      <c r="EA50" s="218"/>
      <c r="EB50" s="218"/>
      <c r="EC50" s="218"/>
      <c r="ED50" s="218"/>
      <c r="EE50" s="218"/>
      <c r="EF50" s="218"/>
      <c r="EG50" s="218"/>
      <c r="EH50" s="218"/>
      <c r="EI50" s="218"/>
      <c r="EJ50" s="218"/>
      <c r="EK50" s="218"/>
      <c r="EL50" s="218"/>
      <c r="EM50" s="218"/>
      <c r="EN50" s="218"/>
      <c r="EO50" s="218"/>
      <c r="EP50" s="218"/>
      <c r="EQ50" s="218"/>
      <c r="ER50" s="218"/>
      <c r="ES50" s="218"/>
      <c r="ET50" s="218"/>
      <c r="EU50" s="218"/>
      <c r="EV50" s="218"/>
      <c r="EW50" s="218"/>
      <c r="EX50" s="218"/>
      <c r="EY50" s="218"/>
      <c r="EZ50" s="218"/>
      <c r="FA50" s="218"/>
      <c r="FB50" s="218"/>
      <c r="FC50" s="218"/>
      <c r="FD50" s="218"/>
      <c r="FE50" s="218"/>
      <c r="FF50" s="218"/>
      <c r="FG50" s="218"/>
      <c r="FH50" s="218"/>
      <c r="FI50" s="218"/>
      <c r="FJ50" s="218"/>
      <c r="FK50" s="218"/>
      <c r="FL50" s="218"/>
      <c r="FM50" s="218"/>
      <c r="FN50" s="218"/>
      <c r="FO50" s="218"/>
      <c r="FP50" s="218"/>
      <c r="FQ50" s="218"/>
      <c r="FR50" s="218"/>
      <c r="FS50" s="218"/>
      <c r="FT50" s="218"/>
      <c r="FU50" s="218"/>
      <c r="FV50" s="218"/>
      <c r="FW50" s="218"/>
      <c r="FX50" s="218"/>
      <c r="FY50" s="218"/>
      <c r="FZ50" s="218"/>
      <c r="GA50" s="218"/>
      <c r="GB50" s="218"/>
      <c r="GC50" s="218"/>
      <c r="GD50" s="218"/>
      <c r="GE50" s="218"/>
      <c r="GF50" s="218"/>
      <c r="GG50" s="218"/>
      <c r="GH50" s="218"/>
      <c r="GI50" s="218"/>
      <c r="GJ50" s="218"/>
      <c r="GK50" s="218"/>
      <c r="GL50" s="218"/>
      <c r="GM50" s="218"/>
      <c r="GN50" s="218"/>
      <c r="GO50" s="218"/>
      <c r="GP50" s="218"/>
      <c r="GQ50" s="218"/>
      <c r="GR50" s="218"/>
      <c r="GS50" s="218"/>
      <c r="GT50" s="218"/>
      <c r="GU50" s="218"/>
      <c r="GV50" s="218"/>
      <c r="GW50" s="218"/>
      <c r="GX50" s="218"/>
      <c r="GY50" s="218"/>
      <c r="GZ50" s="218"/>
      <c r="HA50" s="218"/>
      <c r="HB50" s="218"/>
      <c r="HC50" s="218"/>
      <c r="HD50" s="218"/>
      <c r="HE50" s="218"/>
      <c r="HF50" s="218"/>
      <c r="HG50" s="218"/>
      <c r="HH50" s="218"/>
      <c r="HI50" s="218"/>
      <c r="HJ50" s="218"/>
      <c r="HK50" s="218"/>
      <c r="HL50" s="218"/>
      <c r="HM50" s="218"/>
      <c r="HN50" s="218"/>
      <c r="HO50" s="218"/>
      <c r="HP50" s="218"/>
      <c r="HQ50" s="218"/>
      <c r="HR50" s="218"/>
      <c r="HS50" s="218"/>
      <c r="HT50" s="218"/>
      <c r="HU50" s="218"/>
      <c r="HV50" s="218"/>
      <c r="HW50" s="218"/>
      <c r="HX50" s="218"/>
      <c r="HY50" s="218"/>
      <c r="HZ50" s="218"/>
      <c r="IA50" s="218"/>
      <c r="IB50" s="218"/>
      <c r="IC50" s="218"/>
      <c r="ID50" s="218"/>
      <c r="IE50" s="218"/>
      <c r="IF50" s="218"/>
      <c r="IG50" s="218"/>
      <c r="IH50" s="218"/>
      <c r="II50" s="218"/>
      <c r="IJ50" s="218"/>
      <c r="IK50" s="218"/>
      <c r="IL50" s="218"/>
      <c r="IM50" s="218"/>
      <c r="IN50" s="218"/>
      <c r="IO50" s="218"/>
      <c r="IP50" s="218"/>
      <c r="IQ50" s="218"/>
      <c r="IR50" s="218"/>
      <c r="IS50" s="218"/>
    </row>
    <row r="51" spans="1:253" s="143" customFormat="1">
      <c r="A51" s="74"/>
      <c r="B51" s="236"/>
      <c r="C51" s="147"/>
      <c r="D51" s="147"/>
      <c r="E51" s="148"/>
      <c r="F51" s="148"/>
    </row>
    <row r="52" spans="1:253" s="153" customFormat="1" ht="38.25">
      <c r="A52" s="84" t="s">
        <v>692</v>
      </c>
      <c r="B52" s="150" t="s">
        <v>825</v>
      </c>
      <c r="C52" s="151" t="s">
        <v>691</v>
      </c>
      <c r="D52" s="145">
        <v>18</v>
      </c>
      <c r="E52" s="152">
        <v>0</v>
      </c>
      <c r="F52" s="152">
        <f>E52*D52</f>
        <v>0</v>
      </c>
      <c r="G52" s="102"/>
      <c r="H52" s="102"/>
    </row>
    <row r="53" spans="1:253" s="153" customFormat="1">
      <c r="A53" s="84"/>
      <c r="B53" s="154"/>
      <c r="C53" s="151"/>
      <c r="D53" s="151"/>
      <c r="E53" s="152"/>
      <c r="F53" s="152"/>
      <c r="G53" s="102"/>
      <c r="H53" s="102"/>
    </row>
    <row r="54" spans="1:253" s="66" customFormat="1">
      <c r="A54" s="167"/>
      <c r="B54" s="154"/>
      <c r="C54" s="144"/>
      <c r="D54" s="144"/>
      <c r="E54" s="112"/>
      <c r="F54" s="112"/>
    </row>
    <row r="55" spans="1:253" s="73" customFormat="1">
      <c r="A55" s="156"/>
      <c r="B55" s="157" t="str">
        <f>B44</f>
        <v>DEMONTAŽNO RUŠITVENA DELA</v>
      </c>
      <c r="C55" s="158"/>
      <c r="D55" s="237" t="s">
        <v>744</v>
      </c>
      <c r="E55" s="159"/>
      <c r="F55" s="160">
        <f>SUM(F49:F54)</f>
        <v>0</v>
      </c>
    </row>
    <row r="56" spans="1:253" s="66" customFormat="1">
      <c r="A56" s="238"/>
      <c r="B56" s="239"/>
      <c r="C56" s="139"/>
      <c r="D56" s="139"/>
      <c r="E56" s="205"/>
      <c r="F56" s="205"/>
    </row>
    <row r="57" spans="1:253" s="66" customFormat="1">
      <c r="A57" s="238"/>
      <c r="B57" s="239"/>
      <c r="C57" s="139"/>
      <c r="D57" s="139"/>
      <c r="E57" s="205"/>
      <c r="F57" s="205"/>
    </row>
    <row r="58" spans="1:253" s="143" customFormat="1">
      <c r="A58" s="84"/>
      <c r="B58" s="133" t="s">
        <v>683</v>
      </c>
      <c r="C58" s="85"/>
      <c r="D58" s="142"/>
      <c r="E58" s="94"/>
      <c r="F58" s="94"/>
    </row>
    <row r="59" spans="1:253" s="143" customFormat="1" ht="10.5" customHeight="1">
      <c r="A59" s="92"/>
      <c r="B59" s="105"/>
      <c r="C59" s="144"/>
      <c r="D59" s="145"/>
      <c r="E59" s="113"/>
      <c r="F59" s="113"/>
    </row>
    <row r="60" spans="1:253" s="73" customFormat="1">
      <c r="A60" s="84" t="s">
        <v>660</v>
      </c>
      <c r="B60" s="166" t="s">
        <v>826</v>
      </c>
      <c r="C60" s="85"/>
      <c r="D60" s="85"/>
      <c r="E60" s="94"/>
      <c r="F60" s="94"/>
    </row>
    <row r="61" spans="1:253" s="73" customFormat="1" ht="11.1" customHeight="1">
      <c r="A61" s="167"/>
      <c r="B61" s="154"/>
      <c r="C61" s="85"/>
      <c r="D61" s="85"/>
      <c r="E61" s="94"/>
      <c r="F61" s="94"/>
    </row>
    <row r="62" spans="1:253" s="73" customFormat="1" ht="11.25" customHeight="1">
      <c r="A62" s="167"/>
      <c r="B62" s="154"/>
      <c r="C62" s="85"/>
      <c r="D62" s="85"/>
      <c r="E62" s="94"/>
      <c r="F62" s="94"/>
    </row>
    <row r="63" spans="1:253" s="73" customFormat="1" ht="27" customHeight="1">
      <c r="A63" s="167" t="s">
        <v>703</v>
      </c>
      <c r="B63" s="240" t="s">
        <v>827</v>
      </c>
      <c r="C63" s="144"/>
      <c r="D63" s="144"/>
      <c r="E63" s="152"/>
      <c r="F63" s="112"/>
    </row>
    <row r="64" spans="1:253" s="73" customFormat="1">
      <c r="A64" s="167"/>
      <c r="B64" s="240" t="s">
        <v>828</v>
      </c>
      <c r="C64" s="171" t="s">
        <v>829</v>
      </c>
      <c r="D64" s="171">
        <v>1</v>
      </c>
      <c r="E64" s="152">
        <v>0</v>
      </c>
      <c r="F64" s="241">
        <f>E64*D64</f>
        <v>0</v>
      </c>
      <c r="I64" s="143"/>
    </row>
    <row r="65" spans="1:9" s="73" customFormat="1">
      <c r="A65" s="167"/>
      <c r="B65" s="240" t="s">
        <v>830</v>
      </c>
      <c r="C65" s="171" t="s">
        <v>829</v>
      </c>
      <c r="D65" s="171">
        <v>2</v>
      </c>
      <c r="E65" s="152">
        <v>0</v>
      </c>
      <c r="F65" s="241">
        <f t="shared" ref="F65:F68" si="0">E65*D65</f>
        <v>0</v>
      </c>
      <c r="I65" s="174"/>
    </row>
    <row r="66" spans="1:9" s="73" customFormat="1">
      <c r="A66" s="167"/>
      <c r="B66" s="240" t="s">
        <v>831</v>
      </c>
      <c r="C66" s="171" t="s">
        <v>829</v>
      </c>
      <c r="D66" s="171">
        <v>1</v>
      </c>
      <c r="E66" s="152">
        <v>0</v>
      </c>
      <c r="F66" s="241">
        <f t="shared" si="0"/>
        <v>0</v>
      </c>
    </row>
    <row r="67" spans="1:9" s="73" customFormat="1">
      <c r="A67" s="167"/>
      <c r="B67" s="240" t="s">
        <v>832</v>
      </c>
      <c r="C67" s="171" t="s">
        <v>829</v>
      </c>
      <c r="D67" s="171">
        <v>2</v>
      </c>
      <c r="E67" s="152">
        <v>0</v>
      </c>
      <c r="F67" s="241">
        <f t="shared" si="0"/>
        <v>0</v>
      </c>
      <c r="I67" s="218"/>
    </row>
    <row r="68" spans="1:9" s="73" customFormat="1">
      <c r="A68" s="167"/>
      <c r="B68" s="240" t="s">
        <v>833</v>
      </c>
      <c r="C68" s="171" t="s">
        <v>829</v>
      </c>
      <c r="D68" s="171">
        <v>3</v>
      </c>
      <c r="E68" s="152">
        <v>0</v>
      </c>
      <c r="F68" s="241">
        <f t="shared" si="0"/>
        <v>0</v>
      </c>
      <c r="I68" s="218"/>
    </row>
    <row r="69" spans="1:9" s="73" customFormat="1" ht="25.5">
      <c r="A69" s="167"/>
      <c r="B69" s="240" t="s">
        <v>834</v>
      </c>
      <c r="C69" s="171"/>
      <c r="D69" s="171"/>
      <c r="E69" s="152"/>
      <c r="F69" s="241"/>
    </row>
    <row r="70" spans="1:9" s="73" customFormat="1">
      <c r="A70" s="167"/>
      <c r="B70" s="240"/>
      <c r="C70" s="171"/>
      <c r="D70" s="171"/>
      <c r="E70" s="152"/>
      <c r="F70" s="241"/>
      <c r="I70" s="218"/>
    </row>
    <row r="71" spans="1:9" s="143" customFormat="1" ht="25.5" customHeight="1">
      <c r="A71" s="167" t="s">
        <v>711</v>
      </c>
      <c r="B71" s="240" t="s">
        <v>835</v>
      </c>
      <c r="C71" s="171"/>
      <c r="D71" s="171"/>
      <c r="E71" s="152"/>
      <c r="F71" s="241"/>
    </row>
    <row r="72" spans="1:9" s="143" customFormat="1">
      <c r="A72" s="167"/>
      <c r="B72" s="240" t="s">
        <v>748</v>
      </c>
      <c r="C72" s="171" t="s">
        <v>710</v>
      </c>
      <c r="D72" s="171">
        <f>SUM(D63:D71)</f>
        <v>9</v>
      </c>
      <c r="E72" s="152">
        <v>0</v>
      </c>
      <c r="F72" s="241">
        <f>E72*D72</f>
        <v>0</v>
      </c>
    </row>
    <row r="73" spans="1:9" s="143" customFormat="1">
      <c r="A73" s="167"/>
      <c r="B73" s="240"/>
      <c r="C73" s="171"/>
      <c r="D73" s="171"/>
      <c r="E73" s="152"/>
      <c r="F73" s="241"/>
    </row>
    <row r="74" spans="1:9" s="143" customFormat="1" ht="12.75" customHeight="1">
      <c r="A74" s="167" t="s">
        <v>715</v>
      </c>
      <c r="B74" s="240" t="s">
        <v>836</v>
      </c>
      <c r="C74" s="171"/>
      <c r="D74" s="171"/>
      <c r="E74" s="152"/>
      <c r="F74" s="241"/>
    </row>
    <row r="75" spans="1:9" s="143" customFormat="1">
      <c r="A75" s="167"/>
      <c r="B75" s="240" t="s">
        <v>748</v>
      </c>
      <c r="C75" s="171" t="s">
        <v>696</v>
      </c>
      <c r="D75" s="171">
        <f>D72</f>
        <v>9</v>
      </c>
      <c r="E75" s="152">
        <v>0</v>
      </c>
      <c r="F75" s="241">
        <f>E75*D75</f>
        <v>0</v>
      </c>
    </row>
    <row r="76" spans="1:9" s="143" customFormat="1">
      <c r="A76" s="167"/>
      <c r="B76" s="240"/>
      <c r="C76" s="171"/>
      <c r="D76" s="171"/>
      <c r="E76" s="152"/>
      <c r="F76" s="241"/>
    </row>
    <row r="77" spans="1:9" s="143" customFormat="1">
      <c r="A77" s="167" t="s">
        <v>717</v>
      </c>
      <c r="B77" s="240" t="s">
        <v>837</v>
      </c>
      <c r="C77" s="171"/>
      <c r="D77" s="171"/>
      <c r="E77" s="152"/>
      <c r="F77" s="241"/>
    </row>
    <row r="78" spans="1:9" s="143" customFormat="1">
      <c r="A78" s="167"/>
      <c r="B78" s="240" t="s">
        <v>838</v>
      </c>
      <c r="C78" s="171" t="s">
        <v>696</v>
      </c>
      <c r="D78" s="171">
        <f>SUM(D64:D68)</f>
        <v>9</v>
      </c>
      <c r="E78" s="152">
        <v>0</v>
      </c>
      <c r="F78" s="241">
        <f>E78*D78</f>
        <v>0</v>
      </c>
    </row>
    <row r="79" spans="1:9" s="143" customFormat="1">
      <c r="A79" s="167"/>
      <c r="B79" s="240"/>
      <c r="C79" s="171"/>
      <c r="D79" s="171"/>
      <c r="E79" s="152"/>
      <c r="F79" s="241"/>
    </row>
    <row r="80" spans="1:9" s="143" customFormat="1">
      <c r="A80" s="167" t="s">
        <v>724</v>
      </c>
      <c r="B80" s="240" t="s">
        <v>839</v>
      </c>
      <c r="C80" s="171" t="s">
        <v>696</v>
      </c>
      <c r="D80" s="171">
        <f>D72</f>
        <v>9</v>
      </c>
      <c r="E80" s="152">
        <v>0</v>
      </c>
      <c r="F80" s="241">
        <f>E80*D80</f>
        <v>0</v>
      </c>
    </row>
    <row r="81" spans="1:256" s="66" customFormat="1" ht="15">
      <c r="A81" s="167"/>
      <c r="B81" s="242"/>
      <c r="C81" s="243"/>
      <c r="D81" s="244"/>
      <c r="E81" s="152"/>
      <c r="F81" s="152"/>
      <c r="G81" s="174"/>
      <c r="H81" s="174"/>
      <c r="I81" s="143"/>
      <c r="J81" s="174"/>
      <c r="K81" s="174"/>
      <c r="L81" s="174"/>
      <c r="M81" s="174"/>
      <c r="N81" s="174"/>
      <c r="O81" s="174"/>
      <c r="P81" s="174"/>
      <c r="Q81" s="174"/>
      <c r="R81" s="174"/>
      <c r="S81" s="174"/>
      <c r="T81" s="174"/>
      <c r="U81" s="174"/>
      <c r="V81" s="174"/>
      <c r="W81" s="174"/>
      <c r="X81" s="174"/>
      <c r="Y81" s="174"/>
      <c r="Z81" s="174"/>
      <c r="AA81" s="174"/>
      <c r="AB81" s="174"/>
      <c r="AC81" s="174"/>
      <c r="AD81" s="174"/>
      <c r="AE81" s="174"/>
      <c r="AF81" s="174"/>
      <c r="AG81" s="174"/>
      <c r="AH81" s="174"/>
      <c r="AI81" s="174"/>
      <c r="AJ81" s="174"/>
      <c r="AK81" s="174"/>
      <c r="AL81" s="174"/>
      <c r="AM81" s="174"/>
      <c r="AN81" s="174"/>
      <c r="AO81" s="174"/>
      <c r="AP81" s="174"/>
      <c r="AQ81" s="174"/>
      <c r="AR81" s="174"/>
      <c r="AS81" s="174"/>
      <c r="AT81" s="174"/>
      <c r="AU81" s="174"/>
      <c r="AV81" s="174"/>
      <c r="AW81" s="174"/>
      <c r="AX81" s="174"/>
      <c r="AY81" s="174"/>
      <c r="AZ81" s="174"/>
      <c r="BA81" s="174"/>
      <c r="BB81" s="174"/>
      <c r="BC81" s="174"/>
      <c r="BD81" s="174"/>
      <c r="BE81" s="174"/>
      <c r="BF81" s="174"/>
      <c r="BG81" s="174"/>
      <c r="BH81" s="174"/>
      <c r="BI81" s="174"/>
      <c r="BJ81" s="174"/>
      <c r="BK81" s="174"/>
      <c r="BL81" s="174"/>
      <c r="BM81" s="174"/>
      <c r="BN81" s="174"/>
      <c r="BO81" s="174"/>
      <c r="BP81" s="174"/>
      <c r="BQ81" s="174"/>
      <c r="BR81" s="174"/>
      <c r="BS81" s="174"/>
      <c r="BT81" s="174"/>
      <c r="BU81" s="174"/>
      <c r="BV81" s="174"/>
      <c r="BW81" s="174"/>
      <c r="BX81" s="174"/>
      <c r="BY81" s="174"/>
      <c r="BZ81" s="174"/>
      <c r="CA81" s="174"/>
      <c r="CB81" s="174"/>
      <c r="CC81" s="174"/>
      <c r="CD81" s="174"/>
      <c r="CE81" s="174"/>
      <c r="CF81" s="174"/>
      <c r="CG81" s="174"/>
      <c r="CH81" s="174"/>
      <c r="CI81" s="174"/>
      <c r="CJ81" s="174"/>
      <c r="CK81" s="174"/>
      <c r="CL81" s="174"/>
      <c r="CM81" s="174"/>
      <c r="CN81" s="174"/>
      <c r="CO81" s="174"/>
      <c r="CP81" s="174"/>
      <c r="CQ81" s="174"/>
      <c r="CR81" s="174"/>
      <c r="CS81" s="174"/>
      <c r="CT81" s="174"/>
      <c r="CU81" s="174"/>
      <c r="CV81" s="174"/>
      <c r="CW81" s="174"/>
      <c r="CX81" s="174"/>
      <c r="CY81" s="174"/>
      <c r="CZ81" s="174"/>
      <c r="DA81" s="174"/>
      <c r="DB81" s="174"/>
      <c r="DC81" s="174"/>
      <c r="DD81" s="174"/>
      <c r="DE81" s="174"/>
      <c r="DF81" s="174"/>
      <c r="DG81" s="174"/>
      <c r="DH81" s="174"/>
      <c r="DI81" s="174"/>
      <c r="DJ81" s="174"/>
      <c r="DK81" s="174"/>
      <c r="DL81" s="174"/>
      <c r="DM81" s="174"/>
      <c r="DN81" s="174"/>
      <c r="DO81" s="174"/>
      <c r="DP81" s="174"/>
      <c r="DQ81" s="174"/>
      <c r="DR81" s="174"/>
      <c r="DS81" s="174"/>
      <c r="DT81" s="174"/>
      <c r="DU81" s="174"/>
      <c r="DV81" s="174"/>
      <c r="DW81" s="174"/>
      <c r="DX81" s="174"/>
      <c r="DY81" s="174"/>
      <c r="DZ81" s="174"/>
      <c r="EA81" s="174"/>
      <c r="EB81" s="174"/>
      <c r="EC81" s="174"/>
      <c r="ED81" s="174"/>
      <c r="EE81" s="174"/>
      <c r="EF81" s="174"/>
      <c r="EG81" s="174"/>
      <c r="EH81" s="174"/>
      <c r="EI81" s="174"/>
      <c r="EJ81" s="174"/>
      <c r="EK81" s="174"/>
      <c r="EL81" s="174"/>
      <c r="EM81" s="174"/>
      <c r="EN81" s="174"/>
      <c r="EO81" s="174"/>
      <c r="EP81" s="174"/>
      <c r="EQ81" s="174"/>
      <c r="ER81" s="174"/>
      <c r="ES81" s="174"/>
      <c r="ET81" s="174"/>
      <c r="EU81" s="174"/>
      <c r="EV81" s="174"/>
      <c r="EW81" s="174"/>
      <c r="EX81" s="174"/>
      <c r="EY81" s="174"/>
      <c r="EZ81" s="174"/>
      <c r="FA81" s="174"/>
      <c r="FB81" s="174"/>
      <c r="FC81" s="174"/>
      <c r="FD81" s="174"/>
      <c r="FE81" s="174"/>
      <c r="FF81" s="174"/>
      <c r="FG81" s="174"/>
      <c r="FH81" s="174"/>
      <c r="FI81" s="174"/>
      <c r="FJ81" s="174"/>
      <c r="FK81" s="174"/>
      <c r="FL81" s="174"/>
      <c r="FM81" s="174"/>
      <c r="FN81" s="174"/>
      <c r="FO81" s="174"/>
      <c r="FP81" s="174"/>
      <c r="FQ81" s="174"/>
      <c r="FR81" s="174"/>
      <c r="FS81" s="174"/>
      <c r="FT81" s="174"/>
      <c r="FU81" s="174"/>
      <c r="FV81" s="174"/>
      <c r="FW81" s="174"/>
      <c r="FX81" s="174"/>
      <c r="FY81" s="174"/>
      <c r="FZ81" s="174"/>
      <c r="GA81" s="174"/>
      <c r="GB81" s="174"/>
      <c r="GC81" s="174"/>
      <c r="GD81" s="174"/>
      <c r="GE81" s="174"/>
      <c r="GF81" s="174"/>
      <c r="GG81" s="174"/>
      <c r="GH81" s="174"/>
      <c r="GI81" s="174"/>
      <c r="GJ81" s="174"/>
      <c r="GK81" s="174"/>
      <c r="GL81" s="174"/>
      <c r="GM81" s="174"/>
      <c r="GN81" s="174"/>
      <c r="GO81" s="174"/>
      <c r="GP81" s="174"/>
      <c r="GQ81" s="174"/>
      <c r="GR81" s="174"/>
      <c r="GS81" s="174"/>
      <c r="GT81" s="174"/>
      <c r="GU81" s="174"/>
      <c r="GV81" s="174"/>
      <c r="GW81" s="174"/>
      <c r="GX81" s="174"/>
      <c r="GY81" s="174"/>
      <c r="GZ81" s="174"/>
      <c r="HA81" s="174"/>
      <c r="HB81" s="174"/>
      <c r="HC81" s="174"/>
      <c r="HD81" s="174"/>
      <c r="HE81" s="174"/>
      <c r="HF81" s="174"/>
      <c r="HG81" s="174"/>
      <c r="HH81" s="174"/>
      <c r="HI81" s="174"/>
      <c r="HJ81" s="174"/>
      <c r="HK81" s="174"/>
      <c r="HL81" s="174"/>
      <c r="HM81" s="174"/>
      <c r="HN81" s="174"/>
      <c r="HO81" s="174"/>
      <c r="HP81" s="174"/>
      <c r="HQ81" s="174"/>
      <c r="HR81" s="174"/>
      <c r="HS81" s="174"/>
      <c r="HT81" s="174"/>
      <c r="HU81" s="174"/>
      <c r="HV81" s="174"/>
      <c r="HW81" s="174"/>
      <c r="HX81" s="174"/>
      <c r="HY81" s="174"/>
      <c r="HZ81" s="174"/>
      <c r="IA81" s="174"/>
      <c r="IB81" s="174"/>
      <c r="IC81" s="174"/>
      <c r="ID81" s="174"/>
      <c r="IE81" s="174"/>
      <c r="IF81" s="174"/>
      <c r="IG81" s="174"/>
      <c r="IH81" s="174"/>
      <c r="II81" s="174"/>
      <c r="IJ81" s="174"/>
      <c r="IK81" s="174"/>
      <c r="IL81" s="174"/>
      <c r="IM81" s="174"/>
      <c r="IN81" s="174"/>
      <c r="IO81" s="174"/>
      <c r="IP81" s="174"/>
      <c r="IQ81" s="174"/>
      <c r="IR81" s="174"/>
      <c r="IS81" s="174"/>
    </row>
    <row r="82" spans="1:256" s="66" customFormat="1">
      <c r="A82" s="156"/>
      <c r="B82" s="157" t="str">
        <f>B60</f>
        <v>RADIATORJI</v>
      </c>
      <c r="C82" s="158"/>
      <c r="D82" s="159" t="s">
        <v>744</v>
      </c>
      <c r="E82" s="159"/>
      <c r="F82" s="160">
        <f>SUM(F64:F81)</f>
        <v>0</v>
      </c>
      <c r="G82" s="73"/>
      <c r="H82" s="73"/>
      <c r="I82" s="14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c r="BX82" s="73"/>
      <c r="BY82" s="73"/>
      <c r="BZ82" s="73"/>
      <c r="CA82" s="73"/>
      <c r="CB82" s="73"/>
      <c r="CC82" s="73"/>
      <c r="CD82" s="73"/>
      <c r="CE82" s="73"/>
      <c r="CF82" s="73"/>
      <c r="CG82" s="73"/>
      <c r="CH82" s="73"/>
      <c r="CI82" s="73"/>
      <c r="CJ82" s="73"/>
      <c r="CK82" s="73"/>
      <c r="CL82" s="73"/>
      <c r="CM82" s="73"/>
      <c r="CN82" s="73"/>
      <c r="CO82" s="73"/>
      <c r="CP82" s="73"/>
      <c r="CQ82" s="73"/>
      <c r="CR82" s="73"/>
      <c r="CS82" s="73"/>
      <c r="CT82" s="73"/>
      <c r="CU82" s="73"/>
      <c r="CV82" s="73"/>
      <c r="CW82" s="73"/>
      <c r="CX82" s="73"/>
      <c r="CY82" s="73"/>
      <c r="CZ82" s="73"/>
      <c r="DA82" s="73"/>
      <c r="DB82" s="73"/>
      <c r="DC82" s="73"/>
      <c r="DD82" s="73"/>
      <c r="DE82" s="73"/>
      <c r="DF82" s="73"/>
      <c r="DG82" s="73"/>
      <c r="DH82" s="73"/>
      <c r="DI82" s="73"/>
      <c r="DJ82" s="73"/>
      <c r="DK82" s="73"/>
      <c r="DL82" s="73"/>
      <c r="DM82" s="73"/>
      <c r="DN82" s="73"/>
      <c r="DO82" s="73"/>
      <c r="DP82" s="73"/>
      <c r="DQ82" s="73"/>
      <c r="DR82" s="73"/>
      <c r="DS82" s="73"/>
      <c r="DT82" s="73"/>
      <c r="DU82" s="73"/>
      <c r="DV82" s="73"/>
      <c r="DW82" s="73"/>
      <c r="DX82" s="73"/>
      <c r="DY82" s="73"/>
      <c r="DZ82" s="73"/>
      <c r="EA82" s="73"/>
      <c r="EB82" s="73"/>
      <c r="EC82" s="73"/>
      <c r="ED82" s="73"/>
      <c r="EE82" s="73"/>
      <c r="EF82" s="73"/>
      <c r="EG82" s="73"/>
      <c r="EH82" s="73"/>
      <c r="EI82" s="73"/>
      <c r="EJ82" s="73"/>
      <c r="EK82" s="73"/>
      <c r="EL82" s="73"/>
      <c r="EM82" s="73"/>
      <c r="EN82" s="73"/>
      <c r="EO82" s="73"/>
      <c r="EP82" s="73"/>
      <c r="EQ82" s="73"/>
      <c r="ER82" s="73"/>
      <c r="ES82" s="73"/>
      <c r="ET82" s="73"/>
      <c r="EU82" s="73"/>
      <c r="EV82" s="73"/>
      <c r="EW82" s="73"/>
      <c r="EX82" s="73"/>
      <c r="EY82" s="73"/>
      <c r="EZ82" s="73"/>
      <c r="FA82" s="73"/>
      <c r="FB82" s="73"/>
      <c r="FC82" s="73"/>
      <c r="FD82" s="73"/>
      <c r="FE82" s="73"/>
      <c r="FF82" s="73"/>
      <c r="FG82" s="73"/>
      <c r="FH82" s="73"/>
      <c r="FI82" s="73"/>
      <c r="FJ82" s="73"/>
      <c r="FK82" s="73"/>
      <c r="FL82" s="73"/>
      <c r="FM82" s="73"/>
      <c r="FN82" s="73"/>
      <c r="FO82" s="73"/>
      <c r="FP82" s="73"/>
      <c r="FQ82" s="73"/>
      <c r="FR82" s="73"/>
      <c r="FS82" s="73"/>
      <c r="FT82" s="73"/>
      <c r="FU82" s="73"/>
      <c r="FV82" s="73"/>
      <c r="FW82" s="73"/>
      <c r="FX82" s="73"/>
      <c r="FY82" s="73"/>
      <c r="FZ82" s="73"/>
      <c r="GA82" s="73"/>
      <c r="GB82" s="73"/>
      <c r="GC82" s="73"/>
      <c r="GD82" s="73"/>
      <c r="GE82" s="73"/>
      <c r="GF82" s="73"/>
      <c r="GG82" s="73"/>
      <c r="GH82" s="73"/>
      <c r="GI82" s="73"/>
      <c r="GJ82" s="73"/>
      <c r="GK82" s="73"/>
      <c r="GL82" s="73"/>
      <c r="GM82" s="73"/>
      <c r="GN82" s="73"/>
      <c r="GO82" s="73"/>
      <c r="GP82" s="73"/>
      <c r="GQ82" s="73"/>
      <c r="GR82" s="73"/>
      <c r="GS82" s="73"/>
      <c r="GT82" s="73"/>
      <c r="GU82" s="73"/>
      <c r="GV82" s="73"/>
      <c r="GW82" s="73"/>
      <c r="GX82" s="73"/>
      <c r="GY82" s="73"/>
      <c r="GZ82" s="73"/>
      <c r="HA82" s="73"/>
      <c r="HB82" s="73"/>
      <c r="HC82" s="73"/>
      <c r="HD82" s="73"/>
      <c r="HE82" s="73"/>
      <c r="HF82" s="73"/>
      <c r="HG82" s="73"/>
      <c r="HH82" s="73"/>
      <c r="HI82" s="73"/>
      <c r="HJ82" s="73"/>
      <c r="HK82" s="73"/>
      <c r="HL82" s="73"/>
      <c r="HM82" s="73"/>
      <c r="HN82" s="73"/>
      <c r="HO82" s="73"/>
      <c r="HP82" s="73"/>
      <c r="HQ82" s="73"/>
      <c r="HR82" s="73"/>
      <c r="HS82" s="73"/>
      <c r="HT82" s="73"/>
      <c r="HU82" s="73"/>
      <c r="HV82" s="73"/>
      <c r="HW82" s="73"/>
      <c r="HX82" s="73"/>
      <c r="HY82" s="73"/>
      <c r="HZ82" s="73"/>
      <c r="IA82" s="73"/>
      <c r="IB82" s="73"/>
      <c r="IC82" s="73"/>
      <c r="ID82" s="73"/>
      <c r="IE82" s="73"/>
      <c r="IF82" s="73"/>
      <c r="IG82" s="73"/>
      <c r="IH82" s="73"/>
      <c r="II82" s="73"/>
      <c r="IJ82" s="73"/>
      <c r="IK82" s="73"/>
      <c r="IL82" s="73"/>
      <c r="IM82" s="73"/>
      <c r="IN82" s="73"/>
      <c r="IO82" s="73"/>
      <c r="IP82" s="73"/>
      <c r="IQ82" s="73"/>
      <c r="IR82" s="73"/>
      <c r="IS82" s="73"/>
      <c r="IT82" s="73"/>
      <c r="IU82" s="73"/>
      <c r="IV82" s="73"/>
    </row>
    <row r="83" spans="1:256" ht="12.75" customHeight="1">
      <c r="A83" s="167"/>
      <c r="B83" s="75"/>
      <c r="C83" s="85"/>
      <c r="D83" s="85"/>
      <c r="E83" s="94"/>
      <c r="F83" s="94"/>
      <c r="G83" s="218"/>
      <c r="H83" s="218"/>
      <c r="I83" s="218"/>
      <c r="J83" s="218"/>
      <c r="K83" s="218"/>
      <c r="L83" s="218"/>
      <c r="M83" s="218"/>
      <c r="N83" s="218"/>
      <c r="O83" s="218"/>
      <c r="P83" s="218"/>
      <c r="Q83" s="218"/>
      <c r="R83" s="218"/>
      <c r="S83" s="218"/>
      <c r="T83" s="218"/>
      <c r="U83" s="218"/>
      <c r="V83" s="218"/>
      <c r="W83" s="218"/>
      <c r="X83" s="218"/>
      <c r="Y83" s="218"/>
      <c r="Z83" s="218"/>
      <c r="AA83" s="218"/>
      <c r="AB83" s="218"/>
      <c r="AC83" s="218"/>
      <c r="AD83" s="218"/>
      <c r="AE83" s="218"/>
      <c r="AF83" s="218"/>
      <c r="AG83" s="218"/>
      <c r="AH83" s="218"/>
      <c r="AI83" s="218"/>
      <c r="AJ83" s="218"/>
      <c r="AK83" s="218"/>
      <c r="AL83" s="218"/>
      <c r="AM83" s="218"/>
      <c r="AN83" s="218"/>
      <c r="AO83" s="218"/>
      <c r="AP83" s="218"/>
      <c r="AQ83" s="218"/>
      <c r="AR83" s="218"/>
      <c r="AS83" s="218"/>
      <c r="AT83" s="218"/>
      <c r="AU83" s="218"/>
      <c r="AV83" s="218"/>
      <c r="AW83" s="218"/>
      <c r="AX83" s="218"/>
      <c r="AY83" s="218"/>
      <c r="AZ83" s="218"/>
      <c r="BA83" s="218"/>
      <c r="BB83" s="218"/>
      <c r="BC83" s="218"/>
      <c r="BD83" s="218"/>
      <c r="BE83" s="218"/>
      <c r="BF83" s="218"/>
      <c r="BG83" s="218"/>
      <c r="BH83" s="218"/>
      <c r="BI83" s="218"/>
      <c r="BJ83" s="218"/>
      <c r="BK83" s="218"/>
      <c r="BL83" s="218"/>
      <c r="BM83" s="218"/>
      <c r="BN83" s="218"/>
      <c r="BO83" s="218"/>
      <c r="BP83" s="218"/>
      <c r="BQ83" s="218"/>
      <c r="BR83" s="218"/>
      <c r="BS83" s="218"/>
      <c r="BT83" s="218"/>
      <c r="BU83" s="218"/>
      <c r="BV83" s="218"/>
      <c r="BW83" s="218"/>
      <c r="BX83" s="218"/>
      <c r="BY83" s="218"/>
      <c r="BZ83" s="218"/>
      <c r="CA83" s="218"/>
      <c r="CB83" s="218"/>
      <c r="CC83" s="218"/>
      <c r="CD83" s="218"/>
      <c r="CE83" s="218"/>
      <c r="CF83" s="218"/>
      <c r="CG83" s="218"/>
      <c r="CH83" s="218"/>
      <c r="CI83" s="218"/>
      <c r="CJ83" s="218"/>
      <c r="CK83" s="218"/>
      <c r="CL83" s="218"/>
      <c r="CM83" s="218"/>
      <c r="CN83" s="218"/>
      <c r="CO83" s="218"/>
      <c r="CP83" s="218"/>
      <c r="CQ83" s="218"/>
      <c r="CR83" s="218"/>
      <c r="CS83" s="218"/>
      <c r="CT83" s="218"/>
      <c r="CU83" s="218"/>
      <c r="CV83" s="218"/>
      <c r="CW83" s="218"/>
      <c r="CX83" s="218"/>
      <c r="CY83" s="218"/>
      <c r="CZ83" s="218"/>
      <c r="DA83" s="218"/>
      <c r="DB83" s="218"/>
      <c r="DC83" s="218"/>
      <c r="DD83" s="218"/>
      <c r="DE83" s="218"/>
      <c r="DF83" s="218"/>
      <c r="DG83" s="218"/>
      <c r="DH83" s="218"/>
      <c r="DI83" s="218"/>
      <c r="DJ83" s="218"/>
      <c r="DK83" s="218"/>
      <c r="DL83" s="218"/>
      <c r="DM83" s="218"/>
      <c r="DN83" s="218"/>
      <c r="DO83" s="218"/>
      <c r="DP83" s="218"/>
      <c r="DQ83" s="218"/>
      <c r="DR83" s="218"/>
      <c r="DS83" s="218"/>
      <c r="DT83" s="218"/>
      <c r="DU83" s="218"/>
      <c r="DV83" s="218"/>
      <c r="DW83" s="218"/>
      <c r="DX83" s="218"/>
      <c r="DY83" s="218"/>
      <c r="DZ83" s="218"/>
      <c r="EA83" s="218"/>
      <c r="EB83" s="218"/>
      <c r="EC83" s="218"/>
      <c r="ED83" s="218"/>
      <c r="EE83" s="218"/>
      <c r="EF83" s="218"/>
      <c r="EG83" s="218"/>
      <c r="EH83" s="218"/>
      <c r="EI83" s="218"/>
      <c r="EJ83" s="218"/>
      <c r="EK83" s="218"/>
      <c r="EL83" s="218"/>
      <c r="EM83" s="218"/>
      <c r="EN83" s="218"/>
      <c r="EO83" s="218"/>
      <c r="EP83" s="218"/>
      <c r="EQ83" s="218"/>
      <c r="ER83" s="218"/>
      <c r="ES83" s="218"/>
      <c r="ET83" s="218"/>
      <c r="EU83" s="218"/>
      <c r="EV83" s="218"/>
      <c r="EW83" s="218"/>
      <c r="EX83" s="218"/>
      <c r="EY83" s="218"/>
      <c r="EZ83" s="218"/>
      <c r="FA83" s="218"/>
      <c r="FB83" s="218"/>
      <c r="FC83" s="218"/>
      <c r="FD83" s="218"/>
      <c r="FE83" s="218"/>
      <c r="FF83" s="218"/>
      <c r="FG83" s="218"/>
      <c r="FH83" s="218"/>
      <c r="FI83" s="218"/>
      <c r="FJ83" s="218"/>
      <c r="FK83" s="218"/>
      <c r="FL83" s="218"/>
      <c r="FM83" s="218"/>
      <c r="FN83" s="218"/>
      <c r="FO83" s="218"/>
      <c r="FP83" s="218"/>
      <c r="FQ83" s="218"/>
      <c r="FR83" s="218"/>
      <c r="FS83" s="218"/>
      <c r="FT83" s="218"/>
      <c r="FU83" s="218"/>
      <c r="FV83" s="218"/>
      <c r="FW83" s="218"/>
      <c r="FX83" s="218"/>
      <c r="FY83" s="218"/>
      <c r="FZ83" s="218"/>
      <c r="GA83" s="218"/>
      <c r="GB83" s="218"/>
      <c r="GC83" s="218"/>
      <c r="GD83" s="218"/>
      <c r="GE83" s="218"/>
      <c r="GF83" s="218"/>
      <c r="GG83" s="218"/>
      <c r="GH83" s="218"/>
      <c r="GI83" s="218"/>
      <c r="GJ83" s="218"/>
      <c r="GK83" s="218"/>
      <c r="GL83" s="218"/>
      <c r="GM83" s="218"/>
      <c r="GN83" s="218"/>
      <c r="GO83" s="218"/>
      <c r="GP83" s="218"/>
      <c r="GQ83" s="218"/>
      <c r="GR83" s="218"/>
      <c r="GS83" s="218"/>
      <c r="GT83" s="218"/>
      <c r="GU83" s="218"/>
      <c r="GV83" s="218"/>
      <c r="GW83" s="218"/>
      <c r="GX83" s="218"/>
      <c r="GY83" s="218"/>
      <c r="GZ83" s="218"/>
      <c r="HA83" s="218"/>
      <c r="HB83" s="218"/>
      <c r="HC83" s="218"/>
      <c r="HD83" s="218"/>
      <c r="HE83" s="218"/>
      <c r="HF83" s="218"/>
      <c r="HG83" s="218"/>
      <c r="HH83" s="218"/>
      <c r="HI83" s="218"/>
      <c r="HJ83" s="218"/>
      <c r="HK83" s="218"/>
      <c r="HL83" s="218"/>
      <c r="HM83" s="218"/>
      <c r="HN83" s="218"/>
      <c r="HO83" s="218"/>
      <c r="HP83" s="218"/>
      <c r="HQ83" s="218"/>
      <c r="HR83" s="218"/>
      <c r="HS83" s="218"/>
      <c r="HT83" s="218"/>
      <c r="HU83" s="218"/>
      <c r="HV83" s="218"/>
      <c r="HW83" s="218"/>
      <c r="HX83" s="218"/>
      <c r="HY83" s="218"/>
      <c r="HZ83" s="218"/>
      <c r="IA83" s="218"/>
      <c r="IB83" s="218"/>
      <c r="IC83" s="218"/>
      <c r="ID83" s="218"/>
      <c r="IE83" s="218"/>
      <c r="IF83" s="218"/>
      <c r="IG83" s="218"/>
      <c r="IH83" s="218"/>
      <c r="II83" s="218"/>
      <c r="IJ83" s="218"/>
      <c r="IK83" s="218"/>
      <c r="IL83" s="218"/>
      <c r="IM83" s="218"/>
      <c r="IN83" s="218"/>
      <c r="IO83" s="218"/>
      <c r="IP83" s="218"/>
      <c r="IQ83" s="245"/>
      <c r="IR83" s="245"/>
      <c r="IS83" s="245"/>
    </row>
    <row r="84" spans="1:256" s="73" customFormat="1">
      <c r="A84" s="167" t="s">
        <v>661</v>
      </c>
      <c r="B84" s="246" t="s">
        <v>840</v>
      </c>
      <c r="C84" s="85"/>
      <c r="D84" s="85"/>
      <c r="E84" s="112"/>
      <c r="F84" s="112"/>
      <c r="G84" s="85"/>
    </row>
    <row r="85" spans="1:256" s="73" customFormat="1">
      <c r="A85" s="167"/>
      <c r="B85" s="154"/>
      <c r="C85" s="85"/>
      <c r="D85" s="85"/>
      <c r="E85" s="112"/>
      <c r="F85" s="112"/>
      <c r="G85" s="85"/>
    </row>
    <row r="86" spans="1:256" s="73" customFormat="1" ht="38.25">
      <c r="A86" s="167" t="s">
        <v>746</v>
      </c>
      <c r="B86" s="247" t="s">
        <v>841</v>
      </c>
      <c r="C86" s="144" t="s">
        <v>696</v>
      </c>
      <c r="D86" s="144">
        <v>9</v>
      </c>
      <c r="E86" s="152">
        <v>0</v>
      </c>
      <c r="F86" s="112">
        <f>SUM(D86*E86)</f>
        <v>0</v>
      </c>
      <c r="G86" s="112"/>
      <c r="H86" s="112"/>
    </row>
    <row r="87" spans="1:256" s="218" customFormat="1">
      <c r="A87" s="238"/>
      <c r="B87" s="248"/>
      <c r="E87" s="249"/>
      <c r="F87" s="249"/>
      <c r="G87" s="205"/>
      <c r="H87" s="205"/>
    </row>
    <row r="88" spans="1:256" s="66" customFormat="1" ht="102">
      <c r="A88" s="167" t="s">
        <v>750</v>
      </c>
      <c r="B88" s="154" t="s">
        <v>842</v>
      </c>
      <c r="C88" s="144"/>
      <c r="D88" s="144"/>
      <c r="E88" s="152"/>
      <c r="F88" s="73"/>
      <c r="G88" s="112"/>
      <c r="H88" s="73"/>
      <c r="I88" s="14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73"/>
      <c r="AL88" s="73"/>
      <c r="AM88" s="73"/>
      <c r="AN88" s="73"/>
      <c r="AO88" s="73"/>
      <c r="AP88" s="73"/>
      <c r="AQ88" s="73"/>
      <c r="AR88" s="73"/>
      <c r="AS88" s="73"/>
      <c r="AT88" s="73"/>
      <c r="AU88" s="73"/>
      <c r="AV88" s="73"/>
      <c r="AW88" s="73"/>
      <c r="AX88" s="73"/>
      <c r="AY88" s="73"/>
      <c r="AZ88" s="73"/>
      <c r="BA88" s="73"/>
      <c r="BB88" s="73"/>
      <c r="BC88" s="73"/>
      <c r="BD88" s="73"/>
      <c r="BE88" s="73"/>
      <c r="BF88" s="73"/>
      <c r="BG88" s="73"/>
      <c r="BH88" s="73"/>
      <c r="BI88" s="73"/>
      <c r="BJ88" s="73"/>
      <c r="BK88" s="73"/>
      <c r="BL88" s="73"/>
      <c r="BM88" s="73"/>
      <c r="BN88" s="73"/>
      <c r="BO88" s="73"/>
      <c r="BP88" s="73"/>
      <c r="BQ88" s="73"/>
      <c r="BR88" s="73"/>
      <c r="BS88" s="73"/>
      <c r="BT88" s="73"/>
      <c r="BU88" s="73"/>
      <c r="BV88" s="73"/>
      <c r="BW88" s="73"/>
      <c r="BX88" s="73"/>
      <c r="BY88" s="73"/>
      <c r="BZ88" s="73"/>
      <c r="CA88" s="73"/>
      <c r="CB88" s="73"/>
      <c r="CC88" s="73"/>
      <c r="CD88" s="73"/>
      <c r="CE88" s="73"/>
      <c r="CF88" s="73"/>
      <c r="CG88" s="73"/>
      <c r="CH88" s="73"/>
      <c r="CI88" s="73"/>
      <c r="CJ88" s="73"/>
      <c r="CK88" s="73"/>
      <c r="CL88" s="73"/>
      <c r="CM88" s="73"/>
      <c r="CN88" s="73"/>
      <c r="CO88" s="73"/>
      <c r="CP88" s="73"/>
      <c r="CQ88" s="73"/>
      <c r="CR88" s="73"/>
      <c r="CS88" s="73"/>
      <c r="CT88" s="73"/>
      <c r="CU88" s="73"/>
      <c r="CV88" s="73"/>
      <c r="CW88" s="73"/>
      <c r="CX88" s="73"/>
      <c r="CY88" s="73"/>
      <c r="CZ88" s="73"/>
      <c r="DA88" s="73"/>
      <c r="DB88" s="73"/>
      <c r="DC88" s="73"/>
      <c r="DD88" s="73"/>
      <c r="DE88" s="73"/>
      <c r="DF88" s="73"/>
      <c r="DG88" s="73"/>
      <c r="DH88" s="73"/>
      <c r="DI88" s="73"/>
      <c r="DJ88" s="73"/>
      <c r="DK88" s="73"/>
      <c r="DL88" s="73"/>
      <c r="DM88" s="73"/>
      <c r="DN88" s="73"/>
      <c r="DO88" s="73"/>
      <c r="DP88" s="73"/>
      <c r="DQ88" s="73"/>
      <c r="DR88" s="73"/>
      <c r="DS88" s="73"/>
      <c r="DT88" s="73"/>
      <c r="DU88" s="73"/>
      <c r="DV88" s="73"/>
      <c r="DW88" s="73"/>
      <c r="DX88" s="73"/>
      <c r="DY88" s="73"/>
      <c r="DZ88" s="73"/>
      <c r="EA88" s="73"/>
      <c r="EB88" s="73"/>
      <c r="EC88" s="73"/>
      <c r="ED88" s="73"/>
      <c r="EE88" s="73"/>
      <c r="EF88" s="73"/>
      <c r="EG88" s="73"/>
      <c r="EH88" s="73"/>
      <c r="EI88" s="73"/>
      <c r="EJ88" s="73"/>
      <c r="EK88" s="73"/>
      <c r="EL88" s="73"/>
      <c r="EM88" s="73"/>
      <c r="EN88" s="73"/>
      <c r="EO88" s="73"/>
      <c r="EP88" s="73"/>
      <c r="EQ88" s="73"/>
      <c r="ER88" s="73"/>
      <c r="ES88" s="73"/>
      <c r="ET88" s="73"/>
      <c r="EU88" s="73"/>
      <c r="EV88" s="73"/>
      <c r="EW88" s="73"/>
      <c r="EX88" s="73"/>
      <c r="EY88" s="73"/>
      <c r="EZ88" s="73"/>
      <c r="FA88" s="73"/>
      <c r="FB88" s="73"/>
      <c r="FC88" s="73"/>
      <c r="FD88" s="73"/>
      <c r="FE88" s="73"/>
      <c r="FF88" s="73"/>
      <c r="FG88" s="73"/>
      <c r="FH88" s="73"/>
      <c r="FI88" s="73"/>
      <c r="FJ88" s="73"/>
      <c r="FK88" s="73"/>
      <c r="FL88" s="73"/>
      <c r="FM88" s="73"/>
      <c r="FN88" s="73"/>
      <c r="FO88" s="73"/>
      <c r="FP88" s="73"/>
      <c r="FQ88" s="73"/>
      <c r="FR88" s="73"/>
      <c r="FS88" s="73"/>
      <c r="FT88" s="73"/>
      <c r="FU88" s="73"/>
      <c r="FV88" s="73"/>
      <c r="FW88" s="73"/>
      <c r="FX88" s="73"/>
      <c r="FY88" s="73"/>
      <c r="FZ88" s="73"/>
      <c r="GA88" s="73"/>
      <c r="GB88" s="73"/>
      <c r="GC88" s="73"/>
      <c r="GD88" s="73"/>
      <c r="GE88" s="73"/>
      <c r="GF88" s="73"/>
      <c r="GG88" s="73"/>
      <c r="GH88" s="73"/>
      <c r="GI88" s="73"/>
      <c r="GJ88" s="73"/>
      <c r="GK88" s="73"/>
      <c r="GL88" s="73"/>
      <c r="GM88" s="73"/>
      <c r="GN88" s="73"/>
      <c r="GO88" s="73"/>
      <c r="GP88" s="73"/>
      <c r="GQ88" s="73"/>
      <c r="GR88" s="73"/>
      <c r="GS88" s="73"/>
      <c r="GT88" s="73"/>
      <c r="GU88" s="73"/>
      <c r="GV88" s="73"/>
      <c r="GW88" s="73"/>
      <c r="GX88" s="73"/>
      <c r="GY88" s="73"/>
      <c r="GZ88" s="73"/>
      <c r="HA88" s="73"/>
      <c r="HB88" s="73"/>
      <c r="HC88" s="73"/>
      <c r="HD88" s="73"/>
      <c r="HE88" s="73"/>
      <c r="HF88" s="73"/>
      <c r="HG88" s="73"/>
      <c r="HH88" s="73"/>
      <c r="HI88" s="73"/>
      <c r="HJ88" s="73"/>
      <c r="HK88" s="73"/>
      <c r="HL88" s="73"/>
      <c r="HM88" s="73"/>
      <c r="HN88" s="73"/>
      <c r="HO88" s="73"/>
      <c r="HP88" s="73"/>
      <c r="HQ88" s="73"/>
      <c r="HR88" s="73"/>
      <c r="HS88" s="73"/>
      <c r="HT88" s="73"/>
      <c r="HU88" s="73"/>
      <c r="HV88" s="73"/>
      <c r="HW88" s="73"/>
      <c r="HX88" s="73"/>
      <c r="HY88" s="73"/>
      <c r="HZ88" s="73"/>
      <c r="IA88" s="73"/>
      <c r="IB88" s="73"/>
      <c r="IC88" s="73"/>
      <c r="ID88" s="73"/>
      <c r="IE88" s="73"/>
      <c r="IF88" s="73"/>
      <c r="IG88" s="73"/>
      <c r="IH88" s="73"/>
      <c r="II88" s="73"/>
      <c r="IJ88" s="73"/>
      <c r="IK88" s="73"/>
      <c r="IL88" s="73"/>
      <c r="IM88" s="73"/>
      <c r="IN88" s="73"/>
      <c r="IO88" s="73"/>
      <c r="IP88" s="73"/>
      <c r="IQ88" s="73"/>
      <c r="IR88" s="73"/>
      <c r="IS88" s="73"/>
      <c r="IT88" s="73"/>
      <c r="IU88" s="73"/>
    </row>
    <row r="89" spans="1:256" s="66" customFormat="1" ht="15">
      <c r="A89" s="167"/>
      <c r="B89" s="101" t="s">
        <v>748</v>
      </c>
      <c r="C89" s="144" t="s">
        <v>500</v>
      </c>
      <c r="D89" s="145">
        <f>D102</f>
        <v>92</v>
      </c>
      <c r="E89" s="152">
        <v>0</v>
      </c>
      <c r="F89" s="179">
        <f t="shared" ref="F89:F92" si="1">E89*D89</f>
        <v>0</v>
      </c>
      <c r="G89" s="145"/>
      <c r="H89" s="178"/>
      <c r="I89" s="250"/>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73"/>
      <c r="AL89" s="73"/>
      <c r="AM89" s="73"/>
      <c r="AN89" s="73"/>
      <c r="AO89" s="73"/>
      <c r="AP89" s="73"/>
      <c r="AQ89" s="73"/>
      <c r="AR89" s="73"/>
      <c r="AS89" s="73"/>
      <c r="AT89" s="73"/>
      <c r="AU89" s="73"/>
      <c r="AV89" s="73"/>
      <c r="AW89" s="73"/>
      <c r="AX89" s="73"/>
      <c r="AY89" s="73"/>
      <c r="AZ89" s="73"/>
      <c r="BA89" s="73"/>
      <c r="BB89" s="73"/>
      <c r="BC89" s="73"/>
      <c r="BD89" s="73"/>
      <c r="BE89" s="73"/>
      <c r="BF89" s="73"/>
      <c r="BG89" s="73"/>
      <c r="BH89" s="73"/>
      <c r="BI89" s="73"/>
      <c r="BJ89" s="73"/>
      <c r="BK89" s="73"/>
      <c r="BL89" s="73"/>
      <c r="BM89" s="73"/>
      <c r="BN89" s="73"/>
      <c r="BO89" s="73"/>
      <c r="BP89" s="73"/>
      <c r="BQ89" s="73"/>
      <c r="BR89" s="73"/>
      <c r="BS89" s="73"/>
      <c r="BT89" s="73"/>
      <c r="BU89" s="73"/>
      <c r="BV89" s="73"/>
      <c r="BW89" s="73"/>
      <c r="BX89" s="73"/>
      <c r="BY89" s="73"/>
      <c r="BZ89" s="73"/>
      <c r="CA89" s="73"/>
      <c r="CB89" s="73"/>
      <c r="CC89" s="73"/>
      <c r="CD89" s="73"/>
      <c r="CE89" s="73"/>
      <c r="CF89" s="73"/>
      <c r="CG89" s="73"/>
      <c r="CH89" s="73"/>
      <c r="CI89" s="73"/>
      <c r="CJ89" s="73"/>
      <c r="CK89" s="73"/>
      <c r="CL89" s="73"/>
      <c r="CM89" s="73"/>
      <c r="CN89" s="73"/>
      <c r="CO89" s="73"/>
      <c r="CP89" s="73"/>
      <c r="CQ89" s="73"/>
      <c r="CR89" s="73"/>
      <c r="CS89" s="73"/>
      <c r="CT89" s="73"/>
      <c r="CU89" s="73"/>
      <c r="CV89" s="73"/>
      <c r="CW89" s="73"/>
      <c r="CX89" s="73"/>
      <c r="CY89" s="73"/>
      <c r="CZ89" s="73"/>
      <c r="DA89" s="73"/>
      <c r="DB89" s="73"/>
      <c r="DC89" s="73"/>
      <c r="DD89" s="73"/>
      <c r="DE89" s="73"/>
      <c r="DF89" s="73"/>
      <c r="DG89" s="73"/>
      <c r="DH89" s="73"/>
      <c r="DI89" s="73"/>
      <c r="DJ89" s="73"/>
      <c r="DK89" s="73"/>
      <c r="DL89" s="73"/>
      <c r="DM89" s="73"/>
      <c r="DN89" s="73"/>
      <c r="DO89" s="73"/>
      <c r="DP89" s="73"/>
      <c r="DQ89" s="73"/>
      <c r="DR89" s="73"/>
      <c r="DS89" s="73"/>
      <c r="DT89" s="73"/>
      <c r="DU89" s="73"/>
      <c r="DV89" s="73"/>
      <c r="DW89" s="73"/>
      <c r="DX89" s="73"/>
      <c r="DY89" s="73"/>
      <c r="DZ89" s="73"/>
      <c r="EA89" s="73"/>
      <c r="EB89" s="73"/>
      <c r="EC89" s="73"/>
      <c r="ED89" s="73"/>
      <c r="EE89" s="73"/>
      <c r="EF89" s="73"/>
      <c r="EG89" s="73"/>
      <c r="EH89" s="73"/>
      <c r="EI89" s="73"/>
      <c r="EJ89" s="73"/>
      <c r="EK89" s="73"/>
      <c r="EL89" s="73"/>
      <c r="EM89" s="73"/>
      <c r="EN89" s="73"/>
      <c r="EO89" s="73"/>
      <c r="EP89" s="73"/>
      <c r="EQ89" s="73"/>
      <c r="ER89" s="73"/>
      <c r="ES89" s="73"/>
      <c r="ET89" s="73"/>
      <c r="EU89" s="73"/>
      <c r="EV89" s="73"/>
      <c r="EW89" s="73"/>
      <c r="EX89" s="73"/>
      <c r="EY89" s="73"/>
      <c r="EZ89" s="73"/>
      <c r="FA89" s="73"/>
      <c r="FB89" s="73"/>
      <c r="FC89" s="73"/>
      <c r="FD89" s="73"/>
      <c r="FE89" s="73"/>
      <c r="FF89" s="73"/>
      <c r="FG89" s="73"/>
      <c r="FH89" s="73"/>
      <c r="FI89" s="73"/>
      <c r="FJ89" s="73"/>
      <c r="FK89" s="73"/>
      <c r="FL89" s="73"/>
      <c r="FM89" s="73"/>
      <c r="FN89" s="73"/>
      <c r="FO89" s="73"/>
      <c r="FP89" s="73"/>
      <c r="FQ89" s="73"/>
      <c r="FR89" s="73"/>
      <c r="FS89" s="73"/>
      <c r="FT89" s="73"/>
      <c r="FU89" s="73"/>
      <c r="FV89" s="73"/>
      <c r="FW89" s="73"/>
      <c r="FX89" s="73"/>
      <c r="FY89" s="73"/>
      <c r="FZ89" s="73"/>
      <c r="GA89" s="73"/>
      <c r="GB89" s="73"/>
      <c r="GC89" s="73"/>
      <c r="GD89" s="73"/>
      <c r="GE89" s="73"/>
      <c r="GF89" s="73"/>
      <c r="GG89" s="73"/>
      <c r="GH89" s="73"/>
      <c r="GI89" s="73"/>
      <c r="GJ89" s="73"/>
      <c r="GK89" s="73"/>
      <c r="GL89" s="73"/>
      <c r="GM89" s="73"/>
      <c r="GN89" s="73"/>
      <c r="GO89" s="73"/>
      <c r="GP89" s="73"/>
      <c r="GQ89" s="73"/>
      <c r="GR89" s="73"/>
      <c r="GS89" s="73"/>
      <c r="GT89" s="73"/>
      <c r="GU89" s="73"/>
      <c r="GV89" s="73"/>
      <c r="GW89" s="73"/>
      <c r="GX89" s="73"/>
      <c r="GY89" s="73"/>
      <c r="GZ89" s="73"/>
      <c r="HA89" s="73"/>
      <c r="HB89" s="73"/>
      <c r="HC89" s="73"/>
      <c r="HD89" s="73"/>
      <c r="HE89" s="73"/>
      <c r="HF89" s="73"/>
      <c r="HG89" s="73"/>
      <c r="HH89" s="73"/>
      <c r="HI89" s="73"/>
      <c r="HJ89" s="73"/>
      <c r="HK89" s="73"/>
      <c r="HL89" s="73"/>
      <c r="HM89" s="73"/>
      <c r="HN89" s="73"/>
      <c r="HO89" s="73"/>
      <c r="HP89" s="73"/>
      <c r="HQ89" s="73"/>
      <c r="HR89" s="73"/>
      <c r="HS89" s="73"/>
      <c r="HT89" s="73"/>
      <c r="HU89" s="73"/>
      <c r="HV89" s="73"/>
      <c r="HW89" s="73"/>
      <c r="HX89" s="73"/>
      <c r="HY89" s="73"/>
      <c r="HZ89" s="73"/>
      <c r="IA89" s="73"/>
      <c r="IB89" s="73"/>
      <c r="IC89" s="73"/>
      <c r="ID89" s="73"/>
      <c r="IE89" s="73"/>
      <c r="IF89" s="73"/>
      <c r="IG89" s="73"/>
      <c r="IH89" s="73"/>
      <c r="II89" s="73"/>
      <c r="IJ89" s="73"/>
      <c r="IK89" s="73"/>
      <c r="IL89" s="73"/>
      <c r="IM89" s="73"/>
      <c r="IN89" s="73"/>
      <c r="IO89" s="73"/>
      <c r="IP89" s="73"/>
      <c r="IQ89" s="73"/>
      <c r="IR89" s="73"/>
      <c r="IS89" s="73"/>
      <c r="IT89" s="73"/>
      <c r="IU89" s="73"/>
    </row>
    <row r="90" spans="1:256" s="66" customFormat="1" ht="15">
      <c r="A90" s="167"/>
      <c r="B90" s="101" t="s">
        <v>749</v>
      </c>
      <c r="C90" s="144" t="s">
        <v>500</v>
      </c>
      <c r="D90" s="145">
        <f>D103</f>
        <v>36</v>
      </c>
      <c r="E90" s="152">
        <v>0</v>
      </c>
      <c r="F90" s="179">
        <f t="shared" si="1"/>
        <v>0</v>
      </c>
      <c r="G90" s="145"/>
      <c r="H90" s="178"/>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c r="BX90" s="73"/>
      <c r="BY90" s="73"/>
      <c r="BZ90" s="73"/>
      <c r="CA90" s="73"/>
      <c r="CB90" s="73"/>
      <c r="CC90" s="73"/>
      <c r="CD90" s="73"/>
      <c r="CE90" s="73"/>
      <c r="CF90" s="73"/>
      <c r="CG90" s="73"/>
      <c r="CH90" s="73"/>
      <c r="CI90" s="73"/>
      <c r="CJ90" s="73"/>
      <c r="CK90" s="73"/>
      <c r="CL90" s="73"/>
      <c r="CM90" s="73"/>
      <c r="CN90" s="73"/>
      <c r="CO90" s="73"/>
      <c r="CP90" s="73"/>
      <c r="CQ90" s="73"/>
      <c r="CR90" s="73"/>
      <c r="CS90" s="73"/>
      <c r="CT90" s="73"/>
      <c r="CU90" s="73"/>
      <c r="CV90" s="73"/>
      <c r="CW90" s="73"/>
      <c r="CX90" s="73"/>
      <c r="CY90" s="73"/>
      <c r="CZ90" s="73"/>
      <c r="DA90" s="73"/>
      <c r="DB90" s="73"/>
      <c r="DC90" s="73"/>
      <c r="DD90" s="73"/>
      <c r="DE90" s="73"/>
      <c r="DF90" s="73"/>
      <c r="DG90" s="73"/>
      <c r="DH90" s="73"/>
      <c r="DI90" s="73"/>
      <c r="DJ90" s="73"/>
      <c r="DK90" s="73"/>
      <c r="DL90" s="73"/>
      <c r="DM90" s="73"/>
      <c r="DN90" s="73"/>
      <c r="DO90" s="73"/>
      <c r="DP90" s="73"/>
      <c r="DQ90" s="73"/>
      <c r="DR90" s="73"/>
      <c r="DS90" s="73"/>
      <c r="DT90" s="73"/>
      <c r="DU90" s="73"/>
      <c r="DV90" s="73"/>
      <c r="DW90" s="73"/>
      <c r="DX90" s="73"/>
      <c r="DY90" s="73"/>
      <c r="DZ90" s="73"/>
      <c r="EA90" s="73"/>
      <c r="EB90" s="73"/>
      <c r="EC90" s="73"/>
      <c r="ED90" s="73"/>
      <c r="EE90" s="73"/>
      <c r="EF90" s="73"/>
      <c r="EG90" s="73"/>
      <c r="EH90" s="73"/>
      <c r="EI90" s="73"/>
      <c r="EJ90" s="73"/>
      <c r="EK90" s="73"/>
      <c r="EL90" s="73"/>
      <c r="EM90" s="73"/>
      <c r="EN90" s="73"/>
      <c r="EO90" s="73"/>
      <c r="EP90" s="73"/>
      <c r="EQ90" s="73"/>
      <c r="ER90" s="73"/>
      <c r="ES90" s="73"/>
      <c r="ET90" s="73"/>
      <c r="EU90" s="73"/>
      <c r="EV90" s="73"/>
      <c r="EW90" s="73"/>
      <c r="EX90" s="73"/>
      <c r="EY90" s="73"/>
      <c r="EZ90" s="73"/>
      <c r="FA90" s="73"/>
      <c r="FB90" s="73"/>
      <c r="FC90" s="73"/>
      <c r="FD90" s="73"/>
      <c r="FE90" s="73"/>
      <c r="FF90" s="73"/>
      <c r="FG90" s="73"/>
      <c r="FH90" s="73"/>
      <c r="FI90" s="73"/>
      <c r="FJ90" s="73"/>
      <c r="FK90" s="73"/>
      <c r="FL90" s="73"/>
      <c r="FM90" s="73"/>
      <c r="FN90" s="73"/>
      <c r="FO90" s="73"/>
      <c r="FP90" s="73"/>
      <c r="FQ90" s="73"/>
      <c r="FR90" s="73"/>
      <c r="FS90" s="73"/>
      <c r="FT90" s="73"/>
      <c r="FU90" s="73"/>
      <c r="FV90" s="73"/>
      <c r="FW90" s="73"/>
      <c r="FX90" s="73"/>
      <c r="FY90" s="73"/>
      <c r="FZ90" s="73"/>
      <c r="GA90" s="73"/>
      <c r="GB90" s="73"/>
      <c r="GC90" s="73"/>
      <c r="GD90" s="73"/>
      <c r="GE90" s="73"/>
      <c r="GF90" s="73"/>
      <c r="GG90" s="73"/>
      <c r="GH90" s="73"/>
      <c r="GI90" s="73"/>
      <c r="GJ90" s="73"/>
      <c r="GK90" s="73"/>
      <c r="GL90" s="73"/>
      <c r="GM90" s="73"/>
      <c r="GN90" s="73"/>
      <c r="GO90" s="73"/>
      <c r="GP90" s="73"/>
      <c r="GQ90" s="73"/>
      <c r="GR90" s="73"/>
      <c r="GS90" s="73"/>
      <c r="GT90" s="73"/>
      <c r="GU90" s="73"/>
      <c r="GV90" s="73"/>
      <c r="GW90" s="73"/>
      <c r="GX90" s="73"/>
      <c r="GY90" s="73"/>
      <c r="GZ90" s="73"/>
      <c r="HA90" s="73"/>
      <c r="HB90" s="73"/>
      <c r="HC90" s="73"/>
      <c r="HD90" s="73"/>
      <c r="HE90" s="73"/>
      <c r="HF90" s="73"/>
      <c r="HG90" s="73"/>
      <c r="HH90" s="73"/>
      <c r="HI90" s="73"/>
      <c r="HJ90" s="73"/>
      <c r="HK90" s="73"/>
      <c r="HL90" s="73"/>
      <c r="HM90" s="73"/>
      <c r="HN90" s="73"/>
      <c r="HO90" s="73"/>
      <c r="HP90" s="73"/>
      <c r="HQ90" s="73"/>
      <c r="HR90" s="73"/>
      <c r="HS90" s="73"/>
      <c r="HT90" s="73"/>
      <c r="HU90" s="73"/>
      <c r="HV90" s="73"/>
      <c r="HW90" s="73"/>
      <c r="HX90" s="73"/>
      <c r="HY90" s="73"/>
      <c r="HZ90" s="73"/>
      <c r="IA90" s="73"/>
      <c r="IB90" s="73"/>
      <c r="IC90" s="73"/>
      <c r="ID90" s="73"/>
      <c r="IE90" s="73"/>
      <c r="IF90" s="73"/>
      <c r="IG90" s="73"/>
      <c r="IH90" s="73"/>
      <c r="II90" s="73"/>
      <c r="IJ90" s="73"/>
      <c r="IK90" s="73"/>
      <c r="IL90" s="73"/>
      <c r="IM90" s="73"/>
      <c r="IN90" s="73"/>
      <c r="IO90" s="73"/>
      <c r="IP90" s="73"/>
      <c r="IQ90" s="73"/>
      <c r="IR90" s="73"/>
      <c r="IS90" s="73"/>
      <c r="IT90" s="73"/>
      <c r="IU90" s="73"/>
    </row>
    <row r="91" spans="1:256" s="66" customFormat="1" ht="15">
      <c r="A91" s="167"/>
      <c r="B91" s="101" t="s">
        <v>764</v>
      </c>
      <c r="C91" s="144" t="s">
        <v>500</v>
      </c>
      <c r="D91" s="145">
        <f t="shared" ref="D91" si="2">D104</f>
        <v>32</v>
      </c>
      <c r="E91" s="152">
        <v>0</v>
      </c>
      <c r="F91" s="179">
        <f t="shared" si="1"/>
        <v>0</v>
      </c>
      <c r="G91" s="145"/>
      <c r="H91" s="178"/>
      <c r="I91" s="250"/>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c r="BX91" s="73"/>
      <c r="BY91" s="73"/>
      <c r="BZ91" s="73"/>
      <c r="CA91" s="73"/>
      <c r="CB91" s="73"/>
      <c r="CC91" s="73"/>
      <c r="CD91" s="73"/>
      <c r="CE91" s="73"/>
      <c r="CF91" s="73"/>
      <c r="CG91" s="73"/>
      <c r="CH91" s="73"/>
      <c r="CI91" s="73"/>
      <c r="CJ91" s="73"/>
      <c r="CK91" s="73"/>
      <c r="CL91" s="73"/>
      <c r="CM91" s="73"/>
      <c r="CN91" s="73"/>
      <c r="CO91" s="73"/>
      <c r="CP91" s="73"/>
      <c r="CQ91" s="73"/>
      <c r="CR91" s="73"/>
      <c r="CS91" s="73"/>
      <c r="CT91" s="73"/>
      <c r="CU91" s="73"/>
      <c r="CV91" s="73"/>
      <c r="CW91" s="73"/>
      <c r="CX91" s="73"/>
      <c r="CY91" s="73"/>
      <c r="CZ91" s="73"/>
      <c r="DA91" s="73"/>
      <c r="DB91" s="73"/>
      <c r="DC91" s="73"/>
      <c r="DD91" s="73"/>
      <c r="DE91" s="73"/>
      <c r="DF91" s="73"/>
      <c r="DG91" s="73"/>
      <c r="DH91" s="73"/>
      <c r="DI91" s="73"/>
      <c r="DJ91" s="73"/>
      <c r="DK91" s="73"/>
      <c r="DL91" s="73"/>
      <c r="DM91" s="73"/>
      <c r="DN91" s="73"/>
      <c r="DO91" s="73"/>
      <c r="DP91" s="73"/>
      <c r="DQ91" s="73"/>
      <c r="DR91" s="73"/>
      <c r="DS91" s="73"/>
      <c r="DT91" s="73"/>
      <c r="DU91" s="73"/>
      <c r="DV91" s="73"/>
      <c r="DW91" s="73"/>
      <c r="DX91" s="73"/>
      <c r="DY91" s="73"/>
      <c r="DZ91" s="73"/>
      <c r="EA91" s="73"/>
      <c r="EB91" s="73"/>
      <c r="EC91" s="73"/>
      <c r="ED91" s="73"/>
      <c r="EE91" s="73"/>
      <c r="EF91" s="73"/>
      <c r="EG91" s="73"/>
      <c r="EH91" s="73"/>
      <c r="EI91" s="73"/>
      <c r="EJ91" s="73"/>
      <c r="EK91" s="73"/>
      <c r="EL91" s="73"/>
      <c r="EM91" s="73"/>
      <c r="EN91" s="73"/>
      <c r="EO91" s="73"/>
      <c r="EP91" s="73"/>
      <c r="EQ91" s="73"/>
      <c r="ER91" s="73"/>
      <c r="ES91" s="73"/>
      <c r="ET91" s="73"/>
      <c r="EU91" s="73"/>
      <c r="EV91" s="73"/>
      <c r="EW91" s="73"/>
      <c r="EX91" s="73"/>
      <c r="EY91" s="73"/>
      <c r="EZ91" s="73"/>
      <c r="FA91" s="73"/>
      <c r="FB91" s="73"/>
      <c r="FC91" s="73"/>
      <c r="FD91" s="73"/>
      <c r="FE91" s="73"/>
      <c r="FF91" s="73"/>
      <c r="FG91" s="73"/>
      <c r="FH91" s="73"/>
      <c r="FI91" s="73"/>
      <c r="FJ91" s="73"/>
      <c r="FK91" s="73"/>
      <c r="FL91" s="73"/>
      <c r="FM91" s="73"/>
      <c r="FN91" s="73"/>
      <c r="FO91" s="73"/>
      <c r="FP91" s="73"/>
      <c r="FQ91" s="73"/>
      <c r="FR91" s="73"/>
      <c r="FS91" s="73"/>
      <c r="FT91" s="73"/>
      <c r="FU91" s="73"/>
      <c r="FV91" s="73"/>
      <c r="FW91" s="73"/>
      <c r="FX91" s="73"/>
      <c r="FY91" s="73"/>
      <c r="FZ91" s="73"/>
      <c r="GA91" s="73"/>
      <c r="GB91" s="73"/>
      <c r="GC91" s="73"/>
      <c r="GD91" s="73"/>
      <c r="GE91" s="73"/>
      <c r="GF91" s="73"/>
      <c r="GG91" s="73"/>
      <c r="GH91" s="73"/>
      <c r="GI91" s="73"/>
      <c r="GJ91" s="73"/>
      <c r="GK91" s="73"/>
      <c r="GL91" s="73"/>
      <c r="GM91" s="73"/>
      <c r="GN91" s="73"/>
      <c r="GO91" s="73"/>
      <c r="GP91" s="73"/>
      <c r="GQ91" s="73"/>
      <c r="GR91" s="73"/>
      <c r="GS91" s="73"/>
      <c r="GT91" s="73"/>
      <c r="GU91" s="73"/>
      <c r="GV91" s="73"/>
      <c r="GW91" s="73"/>
      <c r="GX91" s="73"/>
      <c r="GY91" s="73"/>
      <c r="GZ91" s="73"/>
      <c r="HA91" s="73"/>
      <c r="HB91" s="73"/>
      <c r="HC91" s="73"/>
      <c r="HD91" s="73"/>
      <c r="HE91" s="73"/>
      <c r="HF91" s="73"/>
      <c r="HG91" s="73"/>
      <c r="HH91" s="73"/>
      <c r="HI91" s="73"/>
      <c r="HJ91" s="73"/>
      <c r="HK91" s="73"/>
      <c r="HL91" s="73"/>
      <c r="HM91" s="73"/>
      <c r="HN91" s="73"/>
      <c r="HO91" s="73"/>
      <c r="HP91" s="73"/>
      <c r="HQ91" s="73"/>
      <c r="HR91" s="73"/>
      <c r="HS91" s="73"/>
      <c r="HT91" s="73"/>
      <c r="HU91" s="73"/>
      <c r="HV91" s="73"/>
      <c r="HW91" s="73"/>
      <c r="HX91" s="73"/>
      <c r="HY91" s="73"/>
      <c r="HZ91" s="73"/>
      <c r="IA91" s="73"/>
      <c r="IB91" s="73"/>
      <c r="IC91" s="73"/>
      <c r="ID91" s="73"/>
      <c r="IE91" s="73"/>
      <c r="IF91" s="73"/>
      <c r="IG91" s="73"/>
      <c r="IH91" s="73"/>
      <c r="II91" s="73"/>
      <c r="IJ91" s="73"/>
      <c r="IK91" s="73"/>
      <c r="IL91" s="73"/>
      <c r="IM91" s="73"/>
      <c r="IN91" s="73"/>
      <c r="IO91" s="73"/>
      <c r="IP91" s="73"/>
      <c r="IQ91" s="73"/>
      <c r="IR91" s="73"/>
      <c r="IS91" s="73"/>
      <c r="IT91" s="73"/>
      <c r="IU91" s="73"/>
    </row>
    <row r="92" spans="1:256" s="66" customFormat="1" ht="15">
      <c r="A92" s="167"/>
      <c r="B92" s="101" t="s">
        <v>765</v>
      </c>
      <c r="C92" s="144" t="s">
        <v>500</v>
      </c>
      <c r="D92" s="145">
        <f>D105</f>
        <v>12</v>
      </c>
      <c r="E92" s="152">
        <v>0</v>
      </c>
      <c r="F92" s="179">
        <f t="shared" si="1"/>
        <v>0</v>
      </c>
      <c r="G92" s="145"/>
      <c r="H92" s="178"/>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c r="BX92" s="73"/>
      <c r="BY92" s="73"/>
      <c r="BZ92" s="73"/>
      <c r="CA92" s="73"/>
      <c r="CB92" s="73"/>
      <c r="CC92" s="73"/>
      <c r="CD92" s="73"/>
      <c r="CE92" s="73"/>
      <c r="CF92" s="73"/>
      <c r="CG92" s="73"/>
      <c r="CH92" s="73"/>
      <c r="CI92" s="73"/>
      <c r="CJ92" s="73"/>
      <c r="CK92" s="73"/>
      <c r="CL92" s="73"/>
      <c r="CM92" s="73"/>
      <c r="CN92" s="73"/>
      <c r="CO92" s="73"/>
      <c r="CP92" s="73"/>
      <c r="CQ92" s="73"/>
      <c r="CR92" s="73"/>
      <c r="CS92" s="73"/>
      <c r="CT92" s="73"/>
      <c r="CU92" s="73"/>
      <c r="CV92" s="73"/>
      <c r="CW92" s="73"/>
      <c r="CX92" s="73"/>
      <c r="CY92" s="73"/>
      <c r="CZ92" s="73"/>
      <c r="DA92" s="73"/>
      <c r="DB92" s="73"/>
      <c r="DC92" s="73"/>
      <c r="DD92" s="73"/>
      <c r="DE92" s="73"/>
      <c r="DF92" s="73"/>
      <c r="DG92" s="73"/>
      <c r="DH92" s="73"/>
      <c r="DI92" s="73"/>
      <c r="DJ92" s="73"/>
      <c r="DK92" s="73"/>
      <c r="DL92" s="73"/>
      <c r="DM92" s="73"/>
      <c r="DN92" s="73"/>
      <c r="DO92" s="73"/>
      <c r="DP92" s="73"/>
      <c r="DQ92" s="73"/>
      <c r="DR92" s="73"/>
      <c r="DS92" s="73"/>
      <c r="DT92" s="73"/>
      <c r="DU92" s="73"/>
      <c r="DV92" s="73"/>
      <c r="DW92" s="73"/>
      <c r="DX92" s="73"/>
      <c r="DY92" s="73"/>
      <c r="DZ92" s="73"/>
      <c r="EA92" s="73"/>
      <c r="EB92" s="73"/>
      <c r="EC92" s="73"/>
      <c r="ED92" s="73"/>
      <c r="EE92" s="73"/>
      <c r="EF92" s="73"/>
      <c r="EG92" s="73"/>
      <c r="EH92" s="73"/>
      <c r="EI92" s="73"/>
      <c r="EJ92" s="73"/>
      <c r="EK92" s="73"/>
      <c r="EL92" s="73"/>
      <c r="EM92" s="73"/>
      <c r="EN92" s="73"/>
      <c r="EO92" s="73"/>
      <c r="EP92" s="73"/>
      <c r="EQ92" s="73"/>
      <c r="ER92" s="73"/>
      <c r="ES92" s="73"/>
      <c r="ET92" s="73"/>
      <c r="EU92" s="73"/>
      <c r="EV92" s="73"/>
      <c r="EW92" s="73"/>
      <c r="EX92" s="73"/>
      <c r="EY92" s="73"/>
      <c r="EZ92" s="73"/>
      <c r="FA92" s="73"/>
      <c r="FB92" s="73"/>
      <c r="FC92" s="73"/>
      <c r="FD92" s="73"/>
      <c r="FE92" s="73"/>
      <c r="FF92" s="73"/>
      <c r="FG92" s="73"/>
      <c r="FH92" s="73"/>
      <c r="FI92" s="73"/>
      <c r="FJ92" s="73"/>
      <c r="FK92" s="73"/>
      <c r="FL92" s="73"/>
      <c r="FM92" s="73"/>
      <c r="FN92" s="73"/>
      <c r="FO92" s="73"/>
      <c r="FP92" s="73"/>
      <c r="FQ92" s="73"/>
      <c r="FR92" s="73"/>
      <c r="FS92" s="73"/>
      <c r="FT92" s="73"/>
      <c r="FU92" s="73"/>
      <c r="FV92" s="73"/>
      <c r="FW92" s="73"/>
      <c r="FX92" s="73"/>
      <c r="FY92" s="73"/>
      <c r="FZ92" s="73"/>
      <c r="GA92" s="73"/>
      <c r="GB92" s="73"/>
      <c r="GC92" s="73"/>
      <c r="GD92" s="73"/>
      <c r="GE92" s="73"/>
      <c r="GF92" s="73"/>
      <c r="GG92" s="73"/>
      <c r="GH92" s="73"/>
      <c r="GI92" s="73"/>
      <c r="GJ92" s="73"/>
      <c r="GK92" s="73"/>
      <c r="GL92" s="73"/>
      <c r="GM92" s="73"/>
      <c r="GN92" s="73"/>
      <c r="GO92" s="73"/>
      <c r="GP92" s="73"/>
      <c r="GQ92" s="73"/>
      <c r="GR92" s="73"/>
      <c r="GS92" s="73"/>
      <c r="GT92" s="73"/>
      <c r="GU92" s="73"/>
      <c r="GV92" s="73"/>
      <c r="GW92" s="73"/>
      <c r="GX92" s="73"/>
      <c r="GY92" s="73"/>
      <c r="GZ92" s="73"/>
      <c r="HA92" s="73"/>
      <c r="HB92" s="73"/>
      <c r="HC92" s="73"/>
      <c r="HD92" s="73"/>
      <c r="HE92" s="73"/>
      <c r="HF92" s="73"/>
      <c r="HG92" s="73"/>
      <c r="HH92" s="73"/>
      <c r="HI92" s="73"/>
      <c r="HJ92" s="73"/>
      <c r="HK92" s="73"/>
      <c r="HL92" s="73"/>
      <c r="HM92" s="73"/>
      <c r="HN92" s="73"/>
      <c r="HO92" s="73"/>
      <c r="HP92" s="73"/>
      <c r="HQ92" s="73"/>
      <c r="HR92" s="73"/>
      <c r="HS92" s="73"/>
      <c r="HT92" s="73"/>
      <c r="HU92" s="73"/>
      <c r="HV92" s="73"/>
      <c r="HW92" s="73"/>
      <c r="HX92" s="73"/>
      <c r="HY92" s="73"/>
      <c r="HZ92" s="73"/>
      <c r="IA92" s="73"/>
      <c r="IB92" s="73"/>
      <c r="IC92" s="73"/>
      <c r="ID92" s="73"/>
      <c r="IE92" s="73"/>
      <c r="IF92" s="73"/>
      <c r="IG92" s="73"/>
      <c r="IH92" s="73"/>
      <c r="II92" s="73"/>
      <c r="IJ92" s="73"/>
      <c r="IK92" s="73"/>
      <c r="IL92" s="73"/>
      <c r="IM92" s="73"/>
      <c r="IN92" s="73"/>
      <c r="IO92" s="73"/>
      <c r="IP92" s="73"/>
      <c r="IQ92" s="73"/>
      <c r="IR92" s="73"/>
      <c r="IS92" s="73"/>
      <c r="IT92" s="73"/>
      <c r="IU92" s="73"/>
    </row>
    <row r="93" spans="1:256" s="66" customFormat="1">
      <c r="A93" s="167"/>
      <c r="B93" s="101"/>
      <c r="C93" s="144"/>
      <c r="D93" s="145"/>
      <c r="E93" s="152"/>
      <c r="F93" s="73"/>
      <c r="G93" s="112"/>
      <c r="H93" s="251"/>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73"/>
      <c r="AL93" s="73"/>
      <c r="AM93" s="73"/>
      <c r="AN93" s="73"/>
      <c r="AO93" s="73"/>
      <c r="AP93" s="73"/>
      <c r="AQ93" s="73"/>
      <c r="AR93" s="73"/>
      <c r="AS93" s="73"/>
      <c r="AT93" s="73"/>
      <c r="AU93" s="73"/>
      <c r="AV93" s="73"/>
      <c r="AW93" s="73"/>
      <c r="AX93" s="73"/>
      <c r="AY93" s="73"/>
      <c r="AZ93" s="73"/>
      <c r="BA93" s="73"/>
      <c r="BB93" s="73"/>
      <c r="BC93" s="73"/>
      <c r="BD93" s="73"/>
      <c r="BE93" s="73"/>
      <c r="BF93" s="73"/>
      <c r="BG93" s="73"/>
      <c r="BH93" s="73"/>
      <c r="BI93" s="73"/>
      <c r="BJ93" s="73"/>
      <c r="BK93" s="73"/>
      <c r="BL93" s="73"/>
      <c r="BM93" s="73"/>
      <c r="BN93" s="73"/>
      <c r="BO93" s="73"/>
      <c r="BP93" s="73"/>
      <c r="BQ93" s="73"/>
      <c r="BR93" s="73"/>
      <c r="BS93" s="73"/>
      <c r="BT93" s="73"/>
      <c r="BU93" s="73"/>
      <c r="BV93" s="73"/>
      <c r="BW93" s="73"/>
      <c r="BX93" s="73"/>
      <c r="BY93" s="73"/>
      <c r="BZ93" s="73"/>
      <c r="CA93" s="73"/>
      <c r="CB93" s="73"/>
      <c r="CC93" s="73"/>
      <c r="CD93" s="73"/>
      <c r="CE93" s="73"/>
      <c r="CF93" s="73"/>
      <c r="CG93" s="73"/>
      <c r="CH93" s="73"/>
      <c r="CI93" s="73"/>
      <c r="CJ93" s="73"/>
      <c r="CK93" s="73"/>
      <c r="CL93" s="73"/>
      <c r="CM93" s="73"/>
      <c r="CN93" s="73"/>
      <c r="CO93" s="73"/>
      <c r="CP93" s="73"/>
      <c r="CQ93" s="73"/>
      <c r="CR93" s="73"/>
      <c r="CS93" s="73"/>
      <c r="CT93" s="73"/>
      <c r="CU93" s="73"/>
      <c r="CV93" s="73"/>
      <c r="CW93" s="73"/>
      <c r="CX93" s="73"/>
      <c r="CY93" s="73"/>
      <c r="CZ93" s="73"/>
      <c r="DA93" s="73"/>
      <c r="DB93" s="73"/>
      <c r="DC93" s="73"/>
      <c r="DD93" s="73"/>
      <c r="DE93" s="73"/>
      <c r="DF93" s="73"/>
      <c r="DG93" s="73"/>
      <c r="DH93" s="73"/>
      <c r="DI93" s="73"/>
      <c r="DJ93" s="73"/>
      <c r="DK93" s="73"/>
      <c r="DL93" s="73"/>
      <c r="DM93" s="73"/>
      <c r="DN93" s="73"/>
      <c r="DO93" s="73"/>
      <c r="DP93" s="73"/>
      <c r="DQ93" s="73"/>
      <c r="DR93" s="73"/>
      <c r="DS93" s="73"/>
      <c r="DT93" s="73"/>
      <c r="DU93" s="73"/>
      <c r="DV93" s="73"/>
      <c r="DW93" s="73"/>
      <c r="DX93" s="73"/>
      <c r="DY93" s="73"/>
      <c r="DZ93" s="73"/>
      <c r="EA93" s="73"/>
      <c r="EB93" s="73"/>
      <c r="EC93" s="73"/>
      <c r="ED93" s="73"/>
      <c r="EE93" s="73"/>
      <c r="EF93" s="73"/>
      <c r="EG93" s="73"/>
      <c r="EH93" s="73"/>
      <c r="EI93" s="73"/>
      <c r="EJ93" s="73"/>
      <c r="EK93" s="73"/>
      <c r="EL93" s="73"/>
      <c r="EM93" s="73"/>
      <c r="EN93" s="73"/>
      <c r="EO93" s="73"/>
      <c r="EP93" s="73"/>
      <c r="EQ93" s="73"/>
      <c r="ER93" s="73"/>
      <c r="ES93" s="73"/>
      <c r="ET93" s="73"/>
      <c r="EU93" s="73"/>
      <c r="EV93" s="73"/>
      <c r="EW93" s="73"/>
      <c r="EX93" s="73"/>
      <c r="EY93" s="73"/>
      <c r="EZ93" s="73"/>
      <c r="FA93" s="73"/>
      <c r="FB93" s="73"/>
      <c r="FC93" s="73"/>
      <c r="FD93" s="73"/>
      <c r="FE93" s="73"/>
      <c r="FF93" s="73"/>
      <c r="FG93" s="73"/>
      <c r="FH93" s="73"/>
      <c r="FI93" s="73"/>
      <c r="FJ93" s="73"/>
      <c r="FK93" s="73"/>
      <c r="FL93" s="73"/>
      <c r="FM93" s="73"/>
      <c r="FN93" s="73"/>
      <c r="FO93" s="73"/>
      <c r="FP93" s="73"/>
      <c r="FQ93" s="73"/>
      <c r="FR93" s="73"/>
      <c r="FS93" s="73"/>
      <c r="FT93" s="73"/>
      <c r="FU93" s="73"/>
      <c r="FV93" s="73"/>
      <c r="FW93" s="73"/>
      <c r="FX93" s="73"/>
      <c r="FY93" s="73"/>
      <c r="FZ93" s="73"/>
      <c r="GA93" s="73"/>
      <c r="GB93" s="73"/>
      <c r="GC93" s="73"/>
      <c r="GD93" s="73"/>
      <c r="GE93" s="73"/>
      <c r="GF93" s="73"/>
      <c r="GG93" s="73"/>
      <c r="GH93" s="73"/>
      <c r="GI93" s="73"/>
      <c r="GJ93" s="73"/>
      <c r="GK93" s="73"/>
      <c r="GL93" s="73"/>
      <c r="GM93" s="73"/>
      <c r="GN93" s="73"/>
      <c r="GO93" s="73"/>
      <c r="GP93" s="73"/>
      <c r="GQ93" s="73"/>
      <c r="GR93" s="73"/>
      <c r="GS93" s="73"/>
      <c r="GT93" s="73"/>
      <c r="GU93" s="73"/>
      <c r="GV93" s="73"/>
      <c r="GW93" s="73"/>
      <c r="GX93" s="73"/>
      <c r="GY93" s="73"/>
      <c r="GZ93" s="73"/>
      <c r="HA93" s="73"/>
      <c r="HB93" s="73"/>
      <c r="HC93" s="73"/>
      <c r="HD93" s="73"/>
      <c r="HE93" s="73"/>
      <c r="HF93" s="73"/>
      <c r="HG93" s="73"/>
      <c r="HH93" s="73"/>
      <c r="HI93" s="73"/>
      <c r="HJ93" s="73"/>
      <c r="HK93" s="73"/>
      <c r="HL93" s="73"/>
      <c r="HM93" s="73"/>
      <c r="HN93" s="73"/>
      <c r="HO93" s="73"/>
      <c r="HP93" s="73"/>
      <c r="HQ93" s="73"/>
      <c r="HR93" s="73"/>
      <c r="HS93" s="73"/>
      <c r="HT93" s="73"/>
      <c r="HU93" s="73"/>
      <c r="HV93" s="73"/>
      <c r="HW93" s="73"/>
      <c r="HX93" s="73"/>
      <c r="HY93" s="73"/>
      <c r="HZ93" s="73"/>
      <c r="IA93" s="73"/>
      <c r="IB93" s="73"/>
      <c r="IC93" s="73"/>
      <c r="ID93" s="73"/>
      <c r="IE93" s="73"/>
      <c r="IF93" s="73"/>
      <c r="IG93" s="73"/>
      <c r="IH93" s="73"/>
      <c r="II93" s="73"/>
      <c r="IJ93" s="73"/>
      <c r="IK93" s="73"/>
      <c r="IL93" s="73"/>
      <c r="IM93" s="73"/>
      <c r="IN93" s="73"/>
      <c r="IO93" s="73"/>
      <c r="IP93" s="73"/>
      <c r="IQ93" s="73"/>
      <c r="IR93" s="73"/>
      <c r="IS93" s="73"/>
      <c r="IT93" s="73"/>
      <c r="IU93" s="73"/>
    </row>
    <row r="94" spans="1:256" s="252" customFormat="1" ht="51">
      <c r="A94" s="193" t="s">
        <v>753</v>
      </c>
      <c r="B94" s="154" t="s">
        <v>843</v>
      </c>
      <c r="C94" s="144"/>
      <c r="D94" s="144"/>
      <c r="E94" s="152"/>
      <c r="F94" s="73"/>
      <c r="G94" s="99"/>
      <c r="H94" s="143"/>
      <c r="I94" s="7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c r="AQ94" s="143"/>
      <c r="AR94" s="143"/>
      <c r="AS94" s="143"/>
      <c r="AT94" s="143"/>
      <c r="AU94" s="143"/>
      <c r="AV94" s="143"/>
      <c r="AW94" s="143"/>
      <c r="AX94" s="143"/>
      <c r="AY94" s="143"/>
      <c r="AZ94" s="143"/>
      <c r="BA94" s="143"/>
      <c r="BB94" s="143"/>
      <c r="BC94" s="143"/>
      <c r="BD94" s="143"/>
      <c r="BE94" s="143"/>
      <c r="BF94" s="143"/>
      <c r="BG94" s="143"/>
      <c r="BH94" s="143"/>
      <c r="BI94" s="143"/>
      <c r="BJ94" s="143"/>
      <c r="BK94" s="143"/>
      <c r="BL94" s="143"/>
      <c r="BM94" s="143"/>
      <c r="BN94" s="143"/>
      <c r="BO94" s="143"/>
      <c r="BP94" s="143"/>
      <c r="BQ94" s="143"/>
      <c r="BR94" s="143"/>
      <c r="BS94" s="143"/>
      <c r="BT94" s="143"/>
      <c r="BU94" s="143"/>
      <c r="BV94" s="143"/>
      <c r="BW94" s="143"/>
      <c r="BX94" s="143"/>
      <c r="BY94" s="143"/>
      <c r="BZ94" s="143"/>
      <c r="CA94" s="143"/>
      <c r="CB94" s="143"/>
      <c r="CC94" s="143"/>
      <c r="CD94" s="143"/>
      <c r="CE94" s="143"/>
      <c r="CF94" s="143"/>
      <c r="CG94" s="143"/>
      <c r="CH94" s="143"/>
      <c r="CI94" s="143"/>
      <c r="CJ94" s="143"/>
      <c r="CK94" s="143"/>
      <c r="CL94" s="143"/>
      <c r="CM94" s="143"/>
      <c r="CN94" s="143"/>
      <c r="CO94" s="143"/>
      <c r="CP94" s="143"/>
      <c r="CQ94" s="143"/>
      <c r="CR94" s="143"/>
      <c r="CS94" s="143"/>
      <c r="CT94" s="143"/>
      <c r="CU94" s="143"/>
      <c r="CV94" s="143"/>
      <c r="CW94" s="143"/>
      <c r="CX94" s="143"/>
      <c r="CY94" s="143"/>
      <c r="CZ94" s="143"/>
      <c r="DA94" s="143"/>
      <c r="DB94" s="143"/>
      <c r="DC94" s="143"/>
      <c r="DD94" s="143"/>
      <c r="DE94" s="143"/>
      <c r="DF94" s="143"/>
      <c r="DG94" s="143"/>
      <c r="DH94" s="143"/>
      <c r="DI94" s="143"/>
      <c r="DJ94" s="143"/>
      <c r="DK94" s="143"/>
      <c r="DL94" s="143"/>
      <c r="DM94" s="143"/>
      <c r="DN94" s="143"/>
      <c r="DO94" s="143"/>
      <c r="DP94" s="143"/>
      <c r="DQ94" s="143"/>
      <c r="DR94" s="143"/>
      <c r="DS94" s="143"/>
      <c r="DT94" s="143"/>
      <c r="DU94" s="143"/>
      <c r="DV94" s="143"/>
      <c r="DW94" s="143"/>
      <c r="DX94" s="143"/>
      <c r="DY94" s="143"/>
      <c r="DZ94" s="143"/>
      <c r="EA94" s="143"/>
      <c r="EB94" s="143"/>
      <c r="EC94" s="143"/>
      <c r="ED94" s="143"/>
      <c r="EE94" s="143"/>
      <c r="EF94" s="143"/>
      <c r="EG94" s="143"/>
      <c r="EH94" s="143"/>
      <c r="EI94" s="143"/>
      <c r="EJ94" s="143"/>
      <c r="EK94" s="143"/>
      <c r="EL94" s="143"/>
      <c r="EM94" s="143"/>
      <c r="EN94" s="143"/>
      <c r="EO94" s="143"/>
      <c r="EP94" s="143"/>
      <c r="EQ94" s="143"/>
      <c r="ER94" s="143"/>
      <c r="ES94" s="143"/>
      <c r="ET94" s="143"/>
      <c r="EU94" s="143"/>
      <c r="EV94" s="143"/>
      <c r="EW94" s="143"/>
      <c r="EX94" s="143"/>
      <c r="EY94" s="143"/>
      <c r="EZ94" s="143"/>
      <c r="FA94" s="143"/>
      <c r="FB94" s="143"/>
      <c r="FC94" s="143"/>
      <c r="FD94" s="143"/>
      <c r="FE94" s="143"/>
      <c r="FF94" s="143"/>
      <c r="FG94" s="143"/>
      <c r="FH94" s="143"/>
      <c r="FI94" s="143"/>
      <c r="FJ94" s="143"/>
      <c r="FK94" s="143"/>
      <c r="FL94" s="143"/>
      <c r="FM94" s="143"/>
      <c r="FN94" s="143"/>
      <c r="FO94" s="143"/>
      <c r="FP94" s="143"/>
      <c r="FQ94" s="143"/>
      <c r="FR94" s="143"/>
      <c r="FS94" s="143"/>
      <c r="FT94" s="143"/>
      <c r="FU94" s="143"/>
      <c r="FV94" s="143"/>
      <c r="FW94" s="143"/>
      <c r="FX94" s="143"/>
      <c r="FY94" s="143"/>
      <c r="FZ94" s="143"/>
      <c r="GA94" s="143"/>
      <c r="GB94" s="143"/>
      <c r="GC94" s="143"/>
      <c r="GD94" s="143"/>
      <c r="GE94" s="143"/>
      <c r="GF94" s="143"/>
      <c r="GG94" s="143"/>
      <c r="GH94" s="143"/>
      <c r="GI94" s="143"/>
      <c r="GJ94" s="143"/>
      <c r="GK94" s="143"/>
      <c r="GL94" s="143"/>
      <c r="GM94" s="143"/>
      <c r="GN94" s="143"/>
      <c r="GO94" s="143"/>
      <c r="GP94" s="143"/>
      <c r="GQ94" s="143"/>
      <c r="GR94" s="143"/>
      <c r="GS94" s="143"/>
      <c r="GT94" s="143"/>
      <c r="GU94" s="143"/>
      <c r="GV94" s="143"/>
      <c r="GW94" s="143"/>
      <c r="GX94" s="143"/>
      <c r="GY94" s="143"/>
      <c r="GZ94" s="143"/>
      <c r="HA94" s="143"/>
      <c r="HB94" s="143"/>
      <c r="HC94" s="143"/>
      <c r="HD94" s="143"/>
      <c r="HE94" s="143"/>
      <c r="HF94" s="143"/>
      <c r="HG94" s="143"/>
      <c r="HH94" s="143"/>
      <c r="HI94" s="143"/>
      <c r="HJ94" s="143"/>
      <c r="HK94" s="143"/>
      <c r="HL94" s="143"/>
      <c r="HM94" s="143"/>
      <c r="HN94" s="143"/>
      <c r="HO94" s="143"/>
      <c r="HP94" s="143"/>
      <c r="HQ94" s="143"/>
      <c r="HR94" s="143"/>
      <c r="HS94" s="143"/>
      <c r="HT94" s="143"/>
      <c r="HU94" s="143"/>
      <c r="HV94" s="143"/>
      <c r="HW94" s="143"/>
      <c r="HX94" s="143"/>
      <c r="HY94" s="143"/>
      <c r="HZ94" s="143"/>
      <c r="IA94" s="143"/>
      <c r="IB94" s="143"/>
      <c r="IC94" s="143"/>
      <c r="ID94" s="143"/>
      <c r="IE94" s="143"/>
      <c r="IF94" s="143"/>
      <c r="IG94" s="143"/>
      <c r="IH94" s="143"/>
      <c r="II94" s="143"/>
      <c r="IJ94" s="143"/>
      <c r="IK94" s="143"/>
      <c r="IL94" s="143"/>
      <c r="IM94" s="143"/>
      <c r="IN94" s="143"/>
      <c r="IO94" s="143"/>
      <c r="IP94" s="143"/>
      <c r="IQ94" s="143"/>
      <c r="IR94" s="143"/>
      <c r="IS94" s="143"/>
      <c r="IT94" s="143"/>
      <c r="IU94" s="143"/>
    </row>
    <row r="95" spans="1:256" s="66" customFormat="1">
      <c r="A95" s="167"/>
      <c r="B95" s="101" t="s">
        <v>748</v>
      </c>
      <c r="C95" s="144" t="s">
        <v>710</v>
      </c>
      <c r="D95" s="145">
        <f>D89/2</f>
        <v>46</v>
      </c>
      <c r="E95" s="152">
        <v>0</v>
      </c>
      <c r="F95" s="152">
        <f t="shared" ref="F95:F98" si="3">E95*D95</f>
        <v>0</v>
      </c>
      <c r="G95" s="145"/>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c r="BX95" s="73"/>
      <c r="BY95" s="73"/>
      <c r="BZ95" s="73"/>
      <c r="CA95" s="73"/>
      <c r="CB95" s="73"/>
      <c r="CC95" s="73"/>
      <c r="CD95" s="73"/>
      <c r="CE95" s="73"/>
      <c r="CF95" s="73"/>
      <c r="CG95" s="73"/>
      <c r="CH95" s="73"/>
      <c r="CI95" s="73"/>
      <c r="CJ95" s="73"/>
      <c r="CK95" s="73"/>
      <c r="CL95" s="73"/>
      <c r="CM95" s="73"/>
      <c r="CN95" s="73"/>
      <c r="CO95" s="73"/>
      <c r="CP95" s="73"/>
      <c r="CQ95" s="73"/>
      <c r="CR95" s="73"/>
      <c r="CS95" s="73"/>
      <c r="CT95" s="73"/>
      <c r="CU95" s="73"/>
      <c r="CV95" s="73"/>
      <c r="CW95" s="73"/>
      <c r="CX95" s="73"/>
      <c r="CY95" s="73"/>
      <c r="CZ95" s="73"/>
      <c r="DA95" s="73"/>
      <c r="DB95" s="73"/>
      <c r="DC95" s="73"/>
      <c r="DD95" s="73"/>
      <c r="DE95" s="73"/>
      <c r="DF95" s="73"/>
      <c r="DG95" s="73"/>
      <c r="DH95" s="73"/>
      <c r="DI95" s="73"/>
      <c r="DJ95" s="73"/>
      <c r="DK95" s="73"/>
      <c r="DL95" s="73"/>
      <c r="DM95" s="73"/>
      <c r="DN95" s="73"/>
      <c r="DO95" s="73"/>
      <c r="DP95" s="73"/>
      <c r="DQ95" s="73"/>
      <c r="DR95" s="73"/>
      <c r="DS95" s="73"/>
      <c r="DT95" s="73"/>
      <c r="DU95" s="73"/>
      <c r="DV95" s="73"/>
      <c r="DW95" s="73"/>
      <c r="DX95" s="73"/>
      <c r="DY95" s="73"/>
      <c r="DZ95" s="73"/>
      <c r="EA95" s="73"/>
      <c r="EB95" s="73"/>
      <c r="EC95" s="73"/>
      <c r="ED95" s="73"/>
      <c r="EE95" s="73"/>
      <c r="EF95" s="73"/>
      <c r="EG95" s="73"/>
      <c r="EH95" s="73"/>
      <c r="EI95" s="73"/>
      <c r="EJ95" s="73"/>
      <c r="EK95" s="73"/>
      <c r="EL95" s="73"/>
      <c r="EM95" s="73"/>
      <c r="EN95" s="73"/>
      <c r="EO95" s="73"/>
      <c r="EP95" s="73"/>
      <c r="EQ95" s="73"/>
      <c r="ER95" s="73"/>
      <c r="ES95" s="73"/>
      <c r="ET95" s="73"/>
      <c r="EU95" s="73"/>
      <c r="EV95" s="73"/>
      <c r="EW95" s="73"/>
      <c r="EX95" s="73"/>
      <c r="EY95" s="73"/>
      <c r="EZ95" s="73"/>
      <c r="FA95" s="73"/>
      <c r="FB95" s="73"/>
      <c r="FC95" s="73"/>
      <c r="FD95" s="73"/>
      <c r="FE95" s="73"/>
      <c r="FF95" s="73"/>
      <c r="FG95" s="73"/>
      <c r="FH95" s="73"/>
      <c r="FI95" s="73"/>
      <c r="FJ95" s="73"/>
      <c r="FK95" s="73"/>
      <c r="FL95" s="73"/>
      <c r="FM95" s="73"/>
      <c r="FN95" s="73"/>
      <c r="FO95" s="73"/>
      <c r="FP95" s="73"/>
      <c r="FQ95" s="73"/>
      <c r="FR95" s="73"/>
      <c r="FS95" s="73"/>
      <c r="FT95" s="73"/>
      <c r="FU95" s="73"/>
      <c r="FV95" s="73"/>
      <c r="FW95" s="73"/>
      <c r="FX95" s="73"/>
      <c r="FY95" s="73"/>
      <c r="FZ95" s="73"/>
      <c r="GA95" s="73"/>
      <c r="GB95" s="73"/>
      <c r="GC95" s="73"/>
      <c r="GD95" s="73"/>
      <c r="GE95" s="73"/>
      <c r="GF95" s="73"/>
      <c r="GG95" s="73"/>
      <c r="GH95" s="73"/>
      <c r="GI95" s="73"/>
      <c r="GJ95" s="73"/>
      <c r="GK95" s="73"/>
      <c r="GL95" s="73"/>
      <c r="GM95" s="73"/>
      <c r="GN95" s="73"/>
      <c r="GO95" s="73"/>
      <c r="GP95" s="73"/>
      <c r="GQ95" s="73"/>
      <c r="GR95" s="73"/>
      <c r="GS95" s="73"/>
      <c r="GT95" s="73"/>
      <c r="GU95" s="73"/>
      <c r="GV95" s="73"/>
      <c r="GW95" s="73"/>
      <c r="GX95" s="73"/>
      <c r="GY95" s="73"/>
      <c r="GZ95" s="73"/>
      <c r="HA95" s="73"/>
      <c r="HB95" s="73"/>
      <c r="HC95" s="73"/>
      <c r="HD95" s="73"/>
      <c r="HE95" s="73"/>
      <c r="HF95" s="73"/>
      <c r="HG95" s="73"/>
      <c r="HH95" s="73"/>
      <c r="HI95" s="73"/>
      <c r="HJ95" s="73"/>
      <c r="HK95" s="73"/>
      <c r="HL95" s="73"/>
      <c r="HM95" s="73"/>
      <c r="HN95" s="73"/>
      <c r="HO95" s="73"/>
      <c r="HP95" s="73"/>
      <c r="HQ95" s="73"/>
      <c r="HR95" s="73"/>
      <c r="HS95" s="73"/>
      <c r="HT95" s="73"/>
      <c r="HU95" s="73"/>
      <c r="HV95" s="73"/>
      <c r="HW95" s="73"/>
      <c r="HX95" s="73"/>
      <c r="HY95" s="73"/>
      <c r="HZ95" s="73"/>
      <c r="IA95" s="73"/>
      <c r="IB95" s="73"/>
      <c r="IC95" s="73"/>
      <c r="ID95" s="73"/>
      <c r="IE95" s="73"/>
      <c r="IF95" s="73"/>
      <c r="IG95" s="73"/>
      <c r="IH95" s="73"/>
      <c r="II95" s="73"/>
      <c r="IJ95" s="73"/>
      <c r="IK95" s="73"/>
      <c r="IL95" s="73"/>
      <c r="IM95" s="73"/>
      <c r="IN95" s="73"/>
      <c r="IO95" s="73"/>
      <c r="IP95" s="73"/>
      <c r="IQ95" s="73"/>
      <c r="IR95" s="73"/>
      <c r="IS95" s="174"/>
      <c r="IT95" s="174"/>
      <c r="IU95" s="174"/>
    </row>
    <row r="96" spans="1:256" s="66" customFormat="1">
      <c r="A96" s="167"/>
      <c r="B96" s="101" t="s">
        <v>749</v>
      </c>
      <c r="C96" s="144" t="s">
        <v>710</v>
      </c>
      <c r="D96" s="145">
        <f>D90/2</f>
        <v>18</v>
      </c>
      <c r="E96" s="152">
        <v>0</v>
      </c>
      <c r="F96" s="152">
        <f t="shared" si="3"/>
        <v>0</v>
      </c>
      <c r="G96" s="145"/>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73"/>
      <c r="AP96" s="73"/>
      <c r="AQ96" s="73"/>
      <c r="AR96" s="73"/>
      <c r="AS96" s="73"/>
      <c r="AT96" s="73"/>
      <c r="AU96" s="73"/>
      <c r="AV96" s="73"/>
      <c r="AW96" s="73"/>
      <c r="AX96" s="73"/>
      <c r="AY96" s="73"/>
      <c r="AZ96" s="73"/>
      <c r="BA96" s="73"/>
      <c r="BB96" s="73"/>
      <c r="BC96" s="73"/>
      <c r="BD96" s="73"/>
      <c r="BE96" s="73"/>
      <c r="BF96" s="73"/>
      <c r="BG96" s="73"/>
      <c r="BH96" s="73"/>
      <c r="BI96" s="73"/>
      <c r="BJ96" s="73"/>
      <c r="BK96" s="73"/>
      <c r="BL96" s="73"/>
      <c r="BM96" s="73"/>
      <c r="BN96" s="73"/>
      <c r="BO96" s="73"/>
      <c r="BP96" s="73"/>
      <c r="BQ96" s="73"/>
      <c r="BR96" s="73"/>
      <c r="BS96" s="73"/>
      <c r="BT96" s="73"/>
      <c r="BU96" s="73"/>
      <c r="BV96" s="73"/>
      <c r="BW96" s="73"/>
      <c r="BX96" s="73"/>
      <c r="BY96" s="73"/>
      <c r="BZ96" s="73"/>
      <c r="CA96" s="73"/>
      <c r="CB96" s="73"/>
      <c r="CC96" s="73"/>
      <c r="CD96" s="73"/>
      <c r="CE96" s="73"/>
      <c r="CF96" s="73"/>
      <c r="CG96" s="73"/>
      <c r="CH96" s="73"/>
      <c r="CI96" s="73"/>
      <c r="CJ96" s="73"/>
      <c r="CK96" s="73"/>
      <c r="CL96" s="73"/>
      <c r="CM96" s="73"/>
      <c r="CN96" s="73"/>
      <c r="CO96" s="73"/>
      <c r="CP96" s="73"/>
      <c r="CQ96" s="73"/>
      <c r="CR96" s="73"/>
      <c r="CS96" s="73"/>
      <c r="CT96" s="73"/>
      <c r="CU96" s="73"/>
      <c r="CV96" s="73"/>
      <c r="CW96" s="73"/>
      <c r="CX96" s="73"/>
      <c r="CY96" s="73"/>
      <c r="CZ96" s="73"/>
      <c r="DA96" s="73"/>
      <c r="DB96" s="73"/>
      <c r="DC96" s="73"/>
      <c r="DD96" s="73"/>
      <c r="DE96" s="73"/>
      <c r="DF96" s="73"/>
      <c r="DG96" s="73"/>
      <c r="DH96" s="73"/>
      <c r="DI96" s="73"/>
      <c r="DJ96" s="73"/>
      <c r="DK96" s="73"/>
      <c r="DL96" s="73"/>
      <c r="DM96" s="73"/>
      <c r="DN96" s="73"/>
      <c r="DO96" s="73"/>
      <c r="DP96" s="73"/>
      <c r="DQ96" s="73"/>
      <c r="DR96" s="73"/>
      <c r="DS96" s="73"/>
      <c r="DT96" s="73"/>
      <c r="DU96" s="73"/>
      <c r="DV96" s="73"/>
      <c r="DW96" s="73"/>
      <c r="DX96" s="73"/>
      <c r="DY96" s="73"/>
      <c r="DZ96" s="73"/>
      <c r="EA96" s="73"/>
      <c r="EB96" s="73"/>
      <c r="EC96" s="73"/>
      <c r="ED96" s="73"/>
      <c r="EE96" s="73"/>
      <c r="EF96" s="73"/>
      <c r="EG96" s="73"/>
      <c r="EH96" s="73"/>
      <c r="EI96" s="73"/>
      <c r="EJ96" s="73"/>
      <c r="EK96" s="73"/>
      <c r="EL96" s="73"/>
      <c r="EM96" s="73"/>
      <c r="EN96" s="73"/>
      <c r="EO96" s="73"/>
      <c r="EP96" s="73"/>
      <c r="EQ96" s="73"/>
      <c r="ER96" s="73"/>
      <c r="ES96" s="73"/>
      <c r="ET96" s="73"/>
      <c r="EU96" s="73"/>
      <c r="EV96" s="73"/>
      <c r="EW96" s="73"/>
      <c r="EX96" s="73"/>
      <c r="EY96" s="73"/>
      <c r="EZ96" s="73"/>
      <c r="FA96" s="73"/>
      <c r="FB96" s="73"/>
      <c r="FC96" s="73"/>
      <c r="FD96" s="73"/>
      <c r="FE96" s="73"/>
      <c r="FF96" s="73"/>
      <c r="FG96" s="73"/>
      <c r="FH96" s="73"/>
      <c r="FI96" s="73"/>
      <c r="FJ96" s="73"/>
      <c r="FK96" s="73"/>
      <c r="FL96" s="73"/>
      <c r="FM96" s="73"/>
      <c r="FN96" s="73"/>
      <c r="FO96" s="73"/>
      <c r="FP96" s="73"/>
      <c r="FQ96" s="73"/>
      <c r="FR96" s="73"/>
      <c r="FS96" s="73"/>
      <c r="FT96" s="73"/>
      <c r="FU96" s="73"/>
      <c r="FV96" s="73"/>
      <c r="FW96" s="73"/>
      <c r="FX96" s="73"/>
      <c r="FY96" s="73"/>
      <c r="FZ96" s="73"/>
      <c r="GA96" s="73"/>
      <c r="GB96" s="73"/>
      <c r="GC96" s="73"/>
      <c r="GD96" s="73"/>
      <c r="GE96" s="73"/>
      <c r="GF96" s="73"/>
      <c r="GG96" s="73"/>
      <c r="GH96" s="73"/>
      <c r="GI96" s="73"/>
      <c r="GJ96" s="73"/>
      <c r="GK96" s="73"/>
      <c r="GL96" s="73"/>
      <c r="GM96" s="73"/>
      <c r="GN96" s="73"/>
      <c r="GO96" s="73"/>
      <c r="GP96" s="73"/>
      <c r="GQ96" s="73"/>
      <c r="GR96" s="73"/>
      <c r="GS96" s="73"/>
      <c r="GT96" s="73"/>
      <c r="GU96" s="73"/>
      <c r="GV96" s="73"/>
      <c r="GW96" s="73"/>
      <c r="GX96" s="73"/>
      <c r="GY96" s="73"/>
      <c r="GZ96" s="73"/>
      <c r="HA96" s="73"/>
      <c r="HB96" s="73"/>
      <c r="HC96" s="73"/>
      <c r="HD96" s="73"/>
      <c r="HE96" s="73"/>
      <c r="HF96" s="73"/>
      <c r="HG96" s="73"/>
      <c r="HH96" s="73"/>
      <c r="HI96" s="73"/>
      <c r="HJ96" s="73"/>
      <c r="HK96" s="73"/>
      <c r="HL96" s="73"/>
      <c r="HM96" s="73"/>
      <c r="HN96" s="73"/>
      <c r="HO96" s="73"/>
      <c r="HP96" s="73"/>
      <c r="HQ96" s="73"/>
      <c r="HR96" s="73"/>
      <c r="HS96" s="73"/>
      <c r="HT96" s="73"/>
      <c r="HU96" s="73"/>
      <c r="HV96" s="73"/>
      <c r="HW96" s="73"/>
      <c r="HX96" s="73"/>
      <c r="HY96" s="73"/>
      <c r="HZ96" s="73"/>
      <c r="IA96" s="73"/>
      <c r="IB96" s="73"/>
      <c r="IC96" s="73"/>
      <c r="ID96" s="73"/>
      <c r="IE96" s="73"/>
      <c r="IF96" s="73"/>
      <c r="IG96" s="73"/>
      <c r="IH96" s="73"/>
      <c r="II96" s="73"/>
      <c r="IJ96" s="73"/>
      <c r="IK96" s="73"/>
      <c r="IL96" s="73"/>
      <c r="IM96" s="73"/>
      <c r="IN96" s="73"/>
      <c r="IO96" s="73"/>
      <c r="IP96" s="73"/>
      <c r="IQ96" s="73"/>
      <c r="IR96" s="73"/>
      <c r="IS96" s="174"/>
      <c r="IT96" s="174"/>
      <c r="IU96" s="174"/>
    </row>
    <row r="97" spans="1:256" s="66" customFormat="1" ht="15">
      <c r="A97" s="167"/>
      <c r="B97" s="101" t="s">
        <v>764</v>
      </c>
      <c r="C97" s="144" t="s">
        <v>710</v>
      </c>
      <c r="D97" s="145">
        <f>D91/2</f>
        <v>16</v>
      </c>
      <c r="E97" s="152">
        <v>0</v>
      </c>
      <c r="F97" s="179">
        <f t="shared" si="3"/>
        <v>0</v>
      </c>
      <c r="G97" s="145"/>
      <c r="H97" s="73"/>
      <c r="I97" s="73"/>
      <c r="J97" s="73"/>
      <c r="K97" s="145"/>
      <c r="L97" s="73"/>
      <c r="M97" s="73"/>
      <c r="N97" s="73"/>
      <c r="O97" s="73"/>
      <c r="P97" s="73"/>
      <c r="Q97" s="73"/>
      <c r="R97" s="73"/>
      <c r="S97" s="73"/>
      <c r="T97" s="73"/>
      <c r="U97" s="73"/>
      <c r="V97" s="73"/>
      <c r="W97" s="73"/>
      <c r="X97" s="73"/>
      <c r="Y97" s="73"/>
      <c r="Z97" s="73"/>
      <c r="AA97" s="73"/>
      <c r="AB97" s="73"/>
      <c r="AC97" s="73"/>
      <c r="AD97" s="73"/>
      <c r="AE97" s="73"/>
      <c r="AF97" s="73"/>
      <c r="AG97" s="73"/>
      <c r="AH97" s="73"/>
      <c r="AI97" s="73"/>
      <c r="AJ97" s="73"/>
      <c r="AK97" s="73"/>
      <c r="AL97" s="73"/>
      <c r="AM97" s="73"/>
      <c r="AN97" s="73"/>
      <c r="AO97" s="73"/>
      <c r="AP97" s="73"/>
      <c r="AQ97" s="73"/>
      <c r="AR97" s="73"/>
      <c r="AS97" s="73"/>
      <c r="AT97" s="73"/>
      <c r="AU97" s="73"/>
      <c r="AV97" s="73"/>
      <c r="AW97" s="73"/>
      <c r="AX97" s="73"/>
      <c r="AY97" s="73"/>
      <c r="AZ97" s="73"/>
      <c r="BA97" s="73"/>
      <c r="BB97" s="73"/>
      <c r="BC97" s="73"/>
      <c r="BD97" s="73"/>
      <c r="BE97" s="73"/>
      <c r="BF97" s="73"/>
      <c r="BG97" s="73"/>
      <c r="BH97" s="73"/>
      <c r="BI97" s="73"/>
      <c r="BJ97" s="73"/>
      <c r="BK97" s="73"/>
      <c r="BL97" s="73"/>
      <c r="BM97" s="73"/>
      <c r="BN97" s="73"/>
      <c r="BO97" s="73"/>
      <c r="BP97" s="73"/>
      <c r="BQ97" s="73"/>
      <c r="BR97" s="73"/>
      <c r="BS97" s="73"/>
      <c r="BT97" s="73"/>
      <c r="BU97" s="73"/>
      <c r="BV97" s="73"/>
      <c r="BW97" s="73"/>
      <c r="BX97" s="73"/>
      <c r="BY97" s="73"/>
      <c r="BZ97" s="73"/>
      <c r="CA97" s="73"/>
      <c r="CB97" s="73"/>
      <c r="CC97" s="73"/>
      <c r="CD97" s="73"/>
      <c r="CE97" s="73"/>
      <c r="CF97" s="73"/>
      <c r="CG97" s="73"/>
      <c r="CH97" s="73"/>
      <c r="CI97" s="73"/>
      <c r="CJ97" s="73"/>
      <c r="CK97" s="73"/>
      <c r="CL97" s="73"/>
      <c r="CM97" s="73"/>
      <c r="CN97" s="73"/>
      <c r="CO97" s="73"/>
      <c r="CP97" s="73"/>
      <c r="CQ97" s="73"/>
      <c r="CR97" s="73"/>
      <c r="CS97" s="73"/>
      <c r="CT97" s="73"/>
      <c r="CU97" s="73"/>
      <c r="CV97" s="73"/>
      <c r="CW97" s="73"/>
      <c r="CX97" s="73"/>
      <c r="CY97" s="73"/>
      <c r="CZ97" s="73"/>
      <c r="DA97" s="73"/>
      <c r="DB97" s="73"/>
      <c r="DC97" s="73"/>
      <c r="DD97" s="73"/>
      <c r="DE97" s="73"/>
      <c r="DF97" s="73"/>
      <c r="DG97" s="73"/>
      <c r="DH97" s="73"/>
      <c r="DI97" s="73"/>
      <c r="DJ97" s="73"/>
      <c r="DK97" s="73"/>
      <c r="DL97" s="73"/>
      <c r="DM97" s="73"/>
      <c r="DN97" s="73"/>
      <c r="DO97" s="73"/>
      <c r="DP97" s="73"/>
      <c r="DQ97" s="73"/>
      <c r="DR97" s="73"/>
      <c r="DS97" s="73"/>
      <c r="DT97" s="73"/>
      <c r="DU97" s="73"/>
      <c r="DV97" s="73"/>
      <c r="DW97" s="73"/>
      <c r="DX97" s="73"/>
      <c r="DY97" s="73"/>
      <c r="DZ97" s="73"/>
      <c r="EA97" s="73"/>
      <c r="EB97" s="73"/>
      <c r="EC97" s="73"/>
      <c r="ED97" s="73"/>
      <c r="EE97" s="73"/>
      <c r="EF97" s="73"/>
      <c r="EG97" s="73"/>
      <c r="EH97" s="73"/>
      <c r="EI97" s="73"/>
      <c r="EJ97" s="73"/>
      <c r="EK97" s="73"/>
      <c r="EL97" s="73"/>
      <c r="EM97" s="73"/>
      <c r="EN97" s="73"/>
      <c r="EO97" s="73"/>
      <c r="EP97" s="73"/>
      <c r="EQ97" s="73"/>
      <c r="ER97" s="73"/>
      <c r="ES97" s="73"/>
      <c r="ET97" s="73"/>
      <c r="EU97" s="73"/>
      <c r="EV97" s="73"/>
      <c r="EW97" s="73"/>
      <c r="EX97" s="73"/>
      <c r="EY97" s="73"/>
      <c r="EZ97" s="73"/>
      <c r="FA97" s="73"/>
      <c r="FB97" s="73"/>
      <c r="FC97" s="73"/>
      <c r="FD97" s="73"/>
      <c r="FE97" s="73"/>
      <c r="FF97" s="73"/>
      <c r="FG97" s="73"/>
      <c r="FH97" s="73"/>
      <c r="FI97" s="73"/>
      <c r="FJ97" s="73"/>
      <c r="FK97" s="73"/>
      <c r="FL97" s="73"/>
      <c r="FM97" s="73"/>
      <c r="FN97" s="73"/>
      <c r="FO97" s="73"/>
      <c r="FP97" s="73"/>
      <c r="FQ97" s="73"/>
      <c r="FR97" s="73"/>
      <c r="FS97" s="73"/>
      <c r="FT97" s="73"/>
      <c r="FU97" s="73"/>
      <c r="FV97" s="73"/>
      <c r="FW97" s="73"/>
      <c r="FX97" s="73"/>
      <c r="FY97" s="73"/>
      <c r="FZ97" s="73"/>
      <c r="GA97" s="73"/>
      <c r="GB97" s="73"/>
      <c r="GC97" s="73"/>
      <c r="GD97" s="73"/>
      <c r="GE97" s="73"/>
      <c r="GF97" s="73"/>
      <c r="GG97" s="73"/>
      <c r="GH97" s="73"/>
      <c r="GI97" s="73"/>
      <c r="GJ97" s="73"/>
      <c r="GK97" s="73"/>
      <c r="GL97" s="73"/>
      <c r="GM97" s="73"/>
      <c r="GN97" s="73"/>
      <c r="GO97" s="73"/>
      <c r="GP97" s="73"/>
      <c r="GQ97" s="73"/>
      <c r="GR97" s="73"/>
      <c r="GS97" s="73"/>
      <c r="GT97" s="73"/>
      <c r="GU97" s="73"/>
      <c r="GV97" s="73"/>
      <c r="GW97" s="73"/>
      <c r="GX97" s="73"/>
      <c r="GY97" s="73"/>
      <c r="GZ97" s="73"/>
      <c r="HA97" s="73"/>
      <c r="HB97" s="73"/>
      <c r="HC97" s="73"/>
      <c r="HD97" s="73"/>
      <c r="HE97" s="73"/>
      <c r="HF97" s="73"/>
      <c r="HG97" s="73"/>
      <c r="HH97" s="73"/>
      <c r="HI97" s="73"/>
      <c r="HJ97" s="73"/>
      <c r="HK97" s="73"/>
      <c r="HL97" s="73"/>
      <c r="HM97" s="73"/>
      <c r="HN97" s="73"/>
      <c r="HO97" s="73"/>
      <c r="HP97" s="73"/>
      <c r="HQ97" s="73"/>
      <c r="HR97" s="73"/>
      <c r="HS97" s="73"/>
      <c r="HT97" s="73"/>
      <c r="HU97" s="73"/>
      <c r="HV97" s="73"/>
      <c r="HW97" s="73"/>
      <c r="HX97" s="73"/>
      <c r="HY97" s="73"/>
      <c r="HZ97" s="73"/>
      <c r="IA97" s="73"/>
      <c r="IB97" s="73"/>
      <c r="IC97" s="73"/>
      <c r="ID97" s="73"/>
      <c r="IE97" s="73"/>
      <c r="IF97" s="73"/>
      <c r="IG97" s="73"/>
      <c r="IH97" s="73"/>
      <c r="II97" s="73"/>
      <c r="IJ97" s="73"/>
      <c r="IK97" s="73"/>
      <c r="IL97" s="73"/>
      <c r="IM97" s="73"/>
      <c r="IN97" s="73"/>
      <c r="IO97" s="73"/>
      <c r="IP97" s="73"/>
      <c r="IQ97" s="73"/>
      <c r="IR97" s="73"/>
      <c r="IS97" s="73"/>
      <c r="IT97" s="73"/>
      <c r="IU97" s="73"/>
    </row>
    <row r="98" spans="1:256" s="66" customFormat="1">
      <c r="A98" s="167"/>
      <c r="B98" s="101" t="s">
        <v>765</v>
      </c>
      <c r="C98" s="144" t="s">
        <v>710</v>
      </c>
      <c r="D98" s="145">
        <f>D92/2*1.4</f>
        <v>8.3999999999999986</v>
      </c>
      <c r="E98" s="152">
        <v>0</v>
      </c>
      <c r="F98" s="152">
        <f t="shared" si="3"/>
        <v>0</v>
      </c>
      <c r="G98" s="145"/>
      <c r="H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c r="BX98" s="73"/>
      <c r="BY98" s="73"/>
      <c r="BZ98" s="73"/>
      <c r="CA98" s="73"/>
      <c r="CB98" s="73"/>
      <c r="CC98" s="73"/>
      <c r="CD98" s="73"/>
      <c r="CE98" s="73"/>
      <c r="CF98" s="73"/>
      <c r="CG98" s="73"/>
      <c r="CH98" s="73"/>
      <c r="CI98" s="73"/>
      <c r="CJ98" s="73"/>
      <c r="CK98" s="73"/>
      <c r="CL98" s="73"/>
      <c r="CM98" s="73"/>
      <c r="CN98" s="73"/>
      <c r="CO98" s="73"/>
      <c r="CP98" s="73"/>
      <c r="CQ98" s="73"/>
      <c r="CR98" s="73"/>
      <c r="CS98" s="73"/>
      <c r="CT98" s="73"/>
      <c r="CU98" s="73"/>
      <c r="CV98" s="73"/>
      <c r="CW98" s="73"/>
      <c r="CX98" s="73"/>
      <c r="CY98" s="73"/>
      <c r="CZ98" s="73"/>
      <c r="DA98" s="73"/>
      <c r="DB98" s="73"/>
      <c r="DC98" s="73"/>
      <c r="DD98" s="73"/>
      <c r="DE98" s="73"/>
      <c r="DF98" s="73"/>
      <c r="DG98" s="73"/>
      <c r="DH98" s="73"/>
      <c r="DI98" s="73"/>
      <c r="DJ98" s="73"/>
      <c r="DK98" s="73"/>
      <c r="DL98" s="73"/>
      <c r="DM98" s="73"/>
      <c r="DN98" s="73"/>
      <c r="DO98" s="73"/>
      <c r="DP98" s="73"/>
      <c r="DQ98" s="73"/>
      <c r="DR98" s="73"/>
      <c r="DS98" s="73"/>
      <c r="DT98" s="73"/>
      <c r="DU98" s="73"/>
      <c r="DV98" s="73"/>
      <c r="DW98" s="73"/>
      <c r="DX98" s="73"/>
      <c r="DY98" s="73"/>
      <c r="DZ98" s="73"/>
      <c r="EA98" s="73"/>
      <c r="EB98" s="73"/>
      <c r="EC98" s="73"/>
      <c r="ED98" s="73"/>
      <c r="EE98" s="73"/>
      <c r="EF98" s="73"/>
      <c r="EG98" s="73"/>
      <c r="EH98" s="73"/>
      <c r="EI98" s="73"/>
      <c r="EJ98" s="73"/>
      <c r="EK98" s="73"/>
      <c r="EL98" s="73"/>
      <c r="EM98" s="73"/>
      <c r="EN98" s="73"/>
      <c r="EO98" s="73"/>
      <c r="EP98" s="73"/>
      <c r="EQ98" s="73"/>
      <c r="ER98" s="73"/>
      <c r="ES98" s="73"/>
      <c r="ET98" s="73"/>
      <c r="EU98" s="73"/>
      <c r="EV98" s="73"/>
      <c r="EW98" s="73"/>
      <c r="EX98" s="73"/>
      <c r="EY98" s="73"/>
      <c r="EZ98" s="73"/>
      <c r="FA98" s="73"/>
      <c r="FB98" s="73"/>
      <c r="FC98" s="73"/>
      <c r="FD98" s="73"/>
      <c r="FE98" s="73"/>
      <c r="FF98" s="73"/>
      <c r="FG98" s="73"/>
      <c r="FH98" s="73"/>
      <c r="FI98" s="73"/>
      <c r="FJ98" s="73"/>
      <c r="FK98" s="73"/>
      <c r="FL98" s="73"/>
      <c r="FM98" s="73"/>
      <c r="FN98" s="73"/>
      <c r="FO98" s="73"/>
      <c r="FP98" s="73"/>
      <c r="FQ98" s="73"/>
      <c r="FR98" s="73"/>
      <c r="FS98" s="73"/>
      <c r="FT98" s="73"/>
      <c r="FU98" s="73"/>
      <c r="FV98" s="73"/>
      <c r="FW98" s="73"/>
      <c r="FX98" s="73"/>
      <c r="FY98" s="73"/>
      <c r="FZ98" s="73"/>
      <c r="GA98" s="73"/>
      <c r="GB98" s="73"/>
      <c r="GC98" s="73"/>
      <c r="GD98" s="73"/>
      <c r="GE98" s="73"/>
      <c r="GF98" s="73"/>
      <c r="GG98" s="73"/>
      <c r="GH98" s="73"/>
      <c r="GI98" s="73"/>
      <c r="GJ98" s="73"/>
      <c r="GK98" s="73"/>
      <c r="GL98" s="73"/>
      <c r="GM98" s="73"/>
      <c r="GN98" s="73"/>
      <c r="GO98" s="73"/>
      <c r="GP98" s="73"/>
      <c r="GQ98" s="73"/>
      <c r="GR98" s="73"/>
      <c r="GS98" s="73"/>
      <c r="GT98" s="73"/>
      <c r="GU98" s="73"/>
      <c r="GV98" s="73"/>
      <c r="GW98" s="73"/>
      <c r="GX98" s="73"/>
      <c r="GY98" s="73"/>
      <c r="GZ98" s="73"/>
      <c r="HA98" s="73"/>
      <c r="HB98" s="73"/>
      <c r="HC98" s="73"/>
      <c r="HD98" s="73"/>
      <c r="HE98" s="73"/>
      <c r="HF98" s="73"/>
      <c r="HG98" s="73"/>
      <c r="HH98" s="73"/>
      <c r="HI98" s="73"/>
      <c r="HJ98" s="73"/>
      <c r="HK98" s="73"/>
      <c r="HL98" s="73"/>
      <c r="HM98" s="73"/>
      <c r="HN98" s="73"/>
      <c r="HO98" s="73"/>
      <c r="HP98" s="73"/>
      <c r="HQ98" s="73"/>
      <c r="HR98" s="73"/>
      <c r="HS98" s="73"/>
      <c r="HT98" s="73"/>
      <c r="HU98" s="73"/>
      <c r="HV98" s="73"/>
      <c r="HW98" s="73"/>
      <c r="HX98" s="73"/>
      <c r="HY98" s="73"/>
      <c r="HZ98" s="73"/>
      <c r="IA98" s="73"/>
      <c r="IB98" s="73"/>
      <c r="IC98" s="73"/>
      <c r="ID98" s="73"/>
      <c r="IE98" s="73"/>
      <c r="IF98" s="73"/>
      <c r="IG98" s="73"/>
      <c r="IH98" s="73"/>
      <c r="II98" s="73"/>
      <c r="IJ98" s="73"/>
      <c r="IK98" s="73"/>
      <c r="IL98" s="73"/>
      <c r="IM98" s="73"/>
      <c r="IN98" s="73"/>
      <c r="IO98" s="73"/>
      <c r="IP98" s="73"/>
      <c r="IQ98" s="73"/>
      <c r="IR98" s="73"/>
      <c r="IS98" s="174"/>
      <c r="IT98" s="174"/>
      <c r="IU98" s="174"/>
    </row>
    <row r="99" spans="1:256" s="252" customFormat="1">
      <c r="A99" s="193"/>
      <c r="B99" s="101"/>
      <c r="C99" s="144"/>
      <c r="D99" s="145"/>
      <c r="E99" s="73"/>
      <c r="F99" s="73"/>
      <c r="G99" s="99"/>
      <c r="H99" s="253"/>
      <c r="I99" s="73"/>
      <c r="J99" s="143"/>
      <c r="K99" s="143"/>
      <c r="L99" s="143"/>
      <c r="M99" s="143"/>
      <c r="N99" s="143"/>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143"/>
      <c r="BL99" s="143"/>
      <c r="BM99" s="143"/>
      <c r="BN99" s="143"/>
      <c r="BO99" s="143"/>
      <c r="BP99" s="143"/>
      <c r="BQ99" s="143"/>
      <c r="BR99" s="143"/>
      <c r="BS99" s="143"/>
      <c r="BT99" s="143"/>
      <c r="BU99" s="143"/>
      <c r="BV99" s="143"/>
      <c r="BW99" s="143"/>
      <c r="BX99" s="143"/>
      <c r="BY99" s="143"/>
      <c r="BZ99" s="143"/>
      <c r="CA99" s="143"/>
      <c r="CB99" s="143"/>
      <c r="CC99" s="143"/>
      <c r="CD99" s="143"/>
      <c r="CE99" s="143"/>
      <c r="CF99" s="143"/>
      <c r="CG99" s="143"/>
      <c r="CH99" s="143"/>
      <c r="CI99" s="143"/>
      <c r="CJ99" s="143"/>
      <c r="CK99" s="143"/>
      <c r="CL99" s="143"/>
      <c r="CM99" s="143"/>
      <c r="CN99" s="143"/>
      <c r="CO99" s="143"/>
      <c r="CP99" s="143"/>
      <c r="CQ99" s="143"/>
      <c r="CR99" s="143"/>
      <c r="CS99" s="143"/>
      <c r="CT99" s="143"/>
      <c r="CU99" s="143"/>
      <c r="CV99" s="143"/>
      <c r="CW99" s="143"/>
      <c r="CX99" s="143"/>
      <c r="CY99" s="143"/>
      <c r="CZ99" s="143"/>
      <c r="DA99" s="143"/>
      <c r="DB99" s="143"/>
      <c r="DC99" s="143"/>
      <c r="DD99" s="143"/>
      <c r="DE99" s="143"/>
      <c r="DF99" s="143"/>
      <c r="DG99" s="143"/>
      <c r="DH99" s="143"/>
      <c r="DI99" s="143"/>
      <c r="DJ99" s="143"/>
      <c r="DK99" s="143"/>
      <c r="DL99" s="143"/>
      <c r="DM99" s="143"/>
      <c r="DN99" s="143"/>
      <c r="DO99" s="143"/>
      <c r="DP99" s="143"/>
      <c r="DQ99" s="143"/>
      <c r="DR99" s="143"/>
      <c r="DS99" s="143"/>
      <c r="DT99" s="143"/>
      <c r="DU99" s="143"/>
      <c r="DV99" s="143"/>
      <c r="DW99" s="143"/>
      <c r="DX99" s="143"/>
      <c r="DY99" s="143"/>
      <c r="DZ99" s="143"/>
      <c r="EA99" s="143"/>
      <c r="EB99" s="143"/>
      <c r="EC99" s="143"/>
      <c r="ED99" s="143"/>
      <c r="EE99" s="143"/>
      <c r="EF99" s="143"/>
      <c r="EG99" s="143"/>
      <c r="EH99" s="143"/>
      <c r="EI99" s="143"/>
      <c r="EJ99" s="143"/>
      <c r="EK99" s="143"/>
      <c r="EL99" s="143"/>
      <c r="EM99" s="143"/>
      <c r="EN99" s="143"/>
      <c r="EO99" s="143"/>
      <c r="EP99" s="143"/>
      <c r="EQ99" s="143"/>
      <c r="ER99" s="143"/>
      <c r="ES99" s="143"/>
      <c r="ET99" s="143"/>
      <c r="EU99" s="143"/>
      <c r="EV99" s="143"/>
      <c r="EW99" s="143"/>
      <c r="EX99" s="143"/>
      <c r="EY99" s="143"/>
      <c r="EZ99" s="143"/>
      <c r="FA99" s="143"/>
      <c r="FB99" s="143"/>
      <c r="FC99" s="143"/>
      <c r="FD99" s="143"/>
      <c r="FE99" s="143"/>
      <c r="FF99" s="143"/>
      <c r="FG99" s="143"/>
      <c r="FH99" s="143"/>
      <c r="FI99" s="143"/>
      <c r="FJ99" s="143"/>
      <c r="FK99" s="143"/>
      <c r="FL99" s="143"/>
      <c r="FM99" s="143"/>
      <c r="FN99" s="143"/>
      <c r="FO99" s="143"/>
      <c r="FP99" s="143"/>
      <c r="FQ99" s="143"/>
      <c r="FR99" s="143"/>
      <c r="FS99" s="143"/>
      <c r="FT99" s="143"/>
      <c r="FU99" s="143"/>
      <c r="FV99" s="143"/>
      <c r="FW99" s="143"/>
      <c r="FX99" s="143"/>
      <c r="FY99" s="143"/>
      <c r="FZ99" s="143"/>
      <c r="GA99" s="143"/>
      <c r="GB99" s="143"/>
      <c r="GC99" s="143"/>
      <c r="GD99" s="143"/>
      <c r="GE99" s="143"/>
      <c r="GF99" s="143"/>
      <c r="GG99" s="143"/>
      <c r="GH99" s="143"/>
      <c r="GI99" s="143"/>
      <c r="GJ99" s="143"/>
      <c r="GK99" s="143"/>
      <c r="GL99" s="143"/>
      <c r="GM99" s="143"/>
      <c r="GN99" s="143"/>
      <c r="GO99" s="143"/>
      <c r="GP99" s="143"/>
      <c r="GQ99" s="143"/>
      <c r="GR99" s="143"/>
      <c r="GS99" s="143"/>
      <c r="GT99" s="143"/>
      <c r="GU99" s="143"/>
      <c r="GV99" s="143"/>
      <c r="GW99" s="143"/>
      <c r="GX99" s="143"/>
      <c r="GY99" s="143"/>
      <c r="GZ99" s="143"/>
      <c r="HA99" s="143"/>
      <c r="HB99" s="143"/>
      <c r="HC99" s="143"/>
      <c r="HD99" s="143"/>
      <c r="HE99" s="143"/>
      <c r="HF99" s="143"/>
      <c r="HG99" s="143"/>
      <c r="HH99" s="143"/>
      <c r="HI99" s="143"/>
      <c r="HJ99" s="143"/>
      <c r="HK99" s="143"/>
      <c r="HL99" s="143"/>
      <c r="HM99" s="143"/>
      <c r="HN99" s="143"/>
      <c r="HO99" s="143"/>
      <c r="HP99" s="143"/>
      <c r="HQ99" s="143"/>
      <c r="HR99" s="143"/>
      <c r="HS99" s="143"/>
      <c r="HT99" s="143"/>
      <c r="HU99" s="143"/>
      <c r="HV99" s="143"/>
      <c r="HW99" s="143"/>
      <c r="HX99" s="143"/>
      <c r="HY99" s="143"/>
      <c r="HZ99" s="143"/>
      <c r="IA99" s="143"/>
      <c r="IB99" s="143"/>
      <c r="IC99" s="143"/>
      <c r="ID99" s="143"/>
      <c r="IE99" s="143"/>
      <c r="IF99" s="143"/>
      <c r="IG99" s="143"/>
      <c r="IH99" s="143"/>
      <c r="II99" s="143"/>
      <c r="IJ99" s="143"/>
      <c r="IK99" s="143"/>
      <c r="IL99" s="143"/>
      <c r="IM99" s="143"/>
      <c r="IN99" s="143"/>
      <c r="IO99" s="143"/>
      <c r="IP99" s="143"/>
      <c r="IQ99" s="143"/>
      <c r="IR99" s="143"/>
      <c r="IS99" s="143"/>
      <c r="IT99" s="143"/>
      <c r="IU99" s="143"/>
    </row>
    <row r="100" spans="1:256" s="250" customFormat="1" ht="78.75" customHeight="1">
      <c r="A100" s="254" t="s">
        <v>756</v>
      </c>
      <c r="B100" s="255" t="s">
        <v>844</v>
      </c>
      <c r="C100" s="256"/>
      <c r="E100" s="112"/>
      <c r="F100" s="112"/>
      <c r="I100" s="73"/>
    </row>
    <row r="101" spans="1:256" s="250" customFormat="1" ht="38.25">
      <c r="A101" s="254"/>
      <c r="B101" s="255" t="s">
        <v>845</v>
      </c>
      <c r="C101" s="256"/>
      <c r="E101" s="112"/>
      <c r="F101" s="112"/>
      <c r="I101" s="73"/>
    </row>
    <row r="102" spans="1:256" s="66" customFormat="1">
      <c r="A102" s="238"/>
      <c r="B102" s="255" t="s">
        <v>748</v>
      </c>
      <c r="C102" s="171" t="s">
        <v>500</v>
      </c>
      <c r="D102" s="172">
        <v>92</v>
      </c>
      <c r="E102" s="99">
        <v>0</v>
      </c>
      <c r="F102" s="181">
        <f t="shared" ref="F102:F105" si="4">E102*D102</f>
        <v>0</v>
      </c>
      <c r="G102" s="172"/>
      <c r="H102" s="178"/>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3"/>
      <c r="BN102" s="73"/>
      <c r="BO102" s="73"/>
      <c r="BP102" s="73"/>
      <c r="BQ102" s="73"/>
      <c r="BR102" s="73"/>
      <c r="BS102" s="73"/>
      <c r="BT102" s="73"/>
      <c r="BU102" s="73"/>
      <c r="BV102" s="73"/>
      <c r="BW102" s="73"/>
      <c r="BX102" s="73"/>
      <c r="BY102" s="73"/>
      <c r="BZ102" s="73"/>
      <c r="CA102" s="73"/>
      <c r="CB102" s="73"/>
      <c r="CC102" s="73"/>
      <c r="CD102" s="73"/>
      <c r="CE102" s="73"/>
      <c r="CF102" s="73"/>
      <c r="CG102" s="73"/>
      <c r="CH102" s="73"/>
      <c r="CI102" s="73"/>
      <c r="CJ102" s="73"/>
      <c r="CK102" s="73"/>
      <c r="CL102" s="73"/>
      <c r="CM102" s="73"/>
      <c r="CN102" s="73"/>
      <c r="CO102" s="73"/>
      <c r="CP102" s="73"/>
      <c r="CQ102" s="73"/>
      <c r="CR102" s="73"/>
      <c r="CS102" s="73"/>
      <c r="CT102" s="73"/>
      <c r="CU102" s="73"/>
      <c r="CV102" s="73"/>
      <c r="CW102" s="73"/>
      <c r="CX102" s="73"/>
      <c r="CY102" s="73"/>
      <c r="CZ102" s="73"/>
      <c r="DA102" s="73"/>
      <c r="DB102" s="73"/>
      <c r="DC102" s="73"/>
      <c r="DD102" s="73"/>
      <c r="DE102" s="73"/>
      <c r="DF102" s="73"/>
      <c r="DG102" s="73"/>
      <c r="DH102" s="73"/>
      <c r="DI102" s="73"/>
      <c r="DJ102" s="73"/>
      <c r="DK102" s="73"/>
      <c r="DL102" s="73"/>
      <c r="DM102" s="73"/>
      <c r="DN102" s="73"/>
      <c r="DO102" s="73"/>
      <c r="DP102" s="73"/>
      <c r="DQ102" s="73"/>
      <c r="DR102" s="73"/>
      <c r="DS102" s="73"/>
      <c r="DT102" s="73"/>
      <c r="DU102" s="73"/>
      <c r="DV102" s="73"/>
      <c r="DW102" s="73"/>
      <c r="DX102" s="73"/>
      <c r="DY102" s="73"/>
      <c r="DZ102" s="73"/>
      <c r="EA102" s="73"/>
      <c r="EB102" s="73"/>
      <c r="EC102" s="73"/>
      <c r="ED102" s="73"/>
      <c r="EE102" s="73"/>
      <c r="EF102" s="73"/>
      <c r="EG102" s="73"/>
      <c r="EH102" s="73"/>
      <c r="EI102" s="73"/>
      <c r="EJ102" s="73"/>
      <c r="EK102" s="73"/>
      <c r="EL102" s="73"/>
      <c r="EM102" s="73"/>
      <c r="EN102" s="73"/>
      <c r="EO102" s="73"/>
      <c r="EP102" s="73"/>
      <c r="EQ102" s="73"/>
      <c r="ER102" s="73"/>
      <c r="ES102" s="73"/>
      <c r="ET102" s="73"/>
      <c r="EU102" s="73"/>
      <c r="EV102" s="73"/>
      <c r="EW102" s="73"/>
      <c r="EX102" s="73"/>
      <c r="EY102" s="73"/>
      <c r="EZ102" s="73"/>
      <c r="FA102" s="73"/>
      <c r="FB102" s="73"/>
      <c r="FC102" s="73"/>
      <c r="FD102" s="73"/>
      <c r="FE102" s="73"/>
      <c r="FF102" s="73"/>
      <c r="FG102" s="73"/>
      <c r="FH102" s="73"/>
      <c r="FI102" s="73"/>
      <c r="FJ102" s="73"/>
      <c r="FK102" s="73"/>
      <c r="FL102" s="73"/>
      <c r="FM102" s="73"/>
      <c r="FN102" s="73"/>
      <c r="FO102" s="73"/>
      <c r="FP102" s="73"/>
      <c r="FQ102" s="73"/>
      <c r="FR102" s="73"/>
      <c r="FS102" s="73"/>
      <c r="FT102" s="73"/>
      <c r="FU102" s="73"/>
      <c r="FV102" s="73"/>
      <c r="FW102" s="73"/>
      <c r="FX102" s="73"/>
      <c r="FY102" s="73"/>
      <c r="FZ102" s="73"/>
      <c r="GA102" s="73"/>
      <c r="GB102" s="73"/>
      <c r="GC102" s="73"/>
      <c r="GD102" s="73"/>
      <c r="GE102" s="73"/>
      <c r="GF102" s="73"/>
      <c r="GG102" s="73"/>
      <c r="GH102" s="73"/>
      <c r="GI102" s="73"/>
      <c r="GJ102" s="73"/>
      <c r="GK102" s="73"/>
      <c r="GL102" s="73"/>
      <c r="GM102" s="73"/>
      <c r="GN102" s="73"/>
      <c r="GO102" s="73"/>
      <c r="GP102" s="73"/>
      <c r="GQ102" s="73"/>
      <c r="GR102" s="73"/>
      <c r="GS102" s="73"/>
      <c r="GT102" s="73"/>
      <c r="GU102" s="73"/>
      <c r="GV102" s="73"/>
      <c r="GW102" s="73"/>
      <c r="GX102" s="73"/>
      <c r="GY102" s="73"/>
      <c r="GZ102" s="73"/>
      <c r="HA102" s="73"/>
      <c r="HB102" s="73"/>
      <c r="HC102" s="73"/>
      <c r="HD102" s="73"/>
      <c r="HE102" s="73"/>
      <c r="HF102" s="73"/>
      <c r="HG102" s="73"/>
      <c r="HH102" s="73"/>
      <c r="HI102" s="73"/>
      <c r="HJ102" s="73"/>
      <c r="HK102" s="73"/>
      <c r="HL102" s="73"/>
      <c r="HM102" s="73"/>
      <c r="HN102" s="73"/>
      <c r="HO102" s="73"/>
      <c r="HP102" s="73"/>
      <c r="HQ102" s="73"/>
      <c r="HR102" s="73"/>
      <c r="HS102" s="73"/>
      <c r="HT102" s="73"/>
      <c r="HU102" s="73"/>
      <c r="HV102" s="73"/>
      <c r="HW102" s="73"/>
      <c r="HX102" s="73"/>
      <c r="HY102" s="73"/>
      <c r="HZ102" s="73"/>
      <c r="IA102" s="73"/>
      <c r="IB102" s="73"/>
      <c r="IC102" s="73"/>
      <c r="ID102" s="73"/>
      <c r="IE102" s="73"/>
      <c r="IF102" s="73"/>
      <c r="IG102" s="73"/>
      <c r="IH102" s="73"/>
      <c r="II102" s="73"/>
      <c r="IJ102" s="73"/>
      <c r="IK102" s="73"/>
      <c r="IL102" s="73"/>
      <c r="IM102" s="73"/>
      <c r="IN102" s="73"/>
      <c r="IO102" s="73"/>
      <c r="IP102" s="73"/>
      <c r="IQ102" s="73"/>
      <c r="IR102" s="73"/>
      <c r="IS102" s="73"/>
      <c r="IT102" s="73"/>
      <c r="IU102" s="73"/>
    </row>
    <row r="103" spans="1:256" s="250" customFormat="1">
      <c r="A103" s="257"/>
      <c r="B103" s="255" t="s">
        <v>749</v>
      </c>
      <c r="C103" s="171" t="s">
        <v>500</v>
      </c>
      <c r="D103" s="172">
        <v>36</v>
      </c>
      <c r="E103" s="99">
        <v>0</v>
      </c>
      <c r="F103" s="181">
        <f t="shared" si="4"/>
        <v>0</v>
      </c>
      <c r="G103" s="172"/>
      <c r="I103" s="167"/>
    </row>
    <row r="104" spans="1:256" s="66" customFormat="1">
      <c r="A104" s="238"/>
      <c r="B104" s="149" t="s">
        <v>764</v>
      </c>
      <c r="C104" s="171" t="s">
        <v>500</v>
      </c>
      <c r="D104" s="172">
        <v>32</v>
      </c>
      <c r="E104" s="99">
        <v>0</v>
      </c>
      <c r="F104" s="181">
        <f t="shared" si="4"/>
        <v>0</v>
      </c>
      <c r="G104" s="172"/>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73"/>
      <c r="AP104" s="73"/>
      <c r="AQ104" s="73"/>
      <c r="AR104" s="73"/>
      <c r="AS104" s="73"/>
      <c r="AT104" s="73"/>
      <c r="AU104" s="73"/>
      <c r="AV104" s="73"/>
      <c r="AW104" s="73"/>
      <c r="AX104" s="73"/>
      <c r="AY104" s="73"/>
      <c r="AZ104" s="73"/>
      <c r="BA104" s="73"/>
      <c r="BB104" s="73"/>
      <c r="BC104" s="73"/>
      <c r="BD104" s="73"/>
      <c r="BE104" s="73"/>
      <c r="BF104" s="73"/>
      <c r="BG104" s="73"/>
      <c r="BH104" s="73"/>
      <c r="BI104" s="73"/>
      <c r="BJ104" s="73"/>
      <c r="BK104" s="73"/>
      <c r="BL104" s="73"/>
      <c r="BM104" s="73"/>
      <c r="BN104" s="73"/>
      <c r="BO104" s="73"/>
      <c r="BP104" s="73"/>
      <c r="BQ104" s="73"/>
      <c r="BR104" s="73"/>
      <c r="BS104" s="73"/>
      <c r="BT104" s="73"/>
      <c r="BU104" s="73"/>
      <c r="BV104" s="73"/>
      <c r="BW104" s="73"/>
      <c r="BX104" s="73"/>
      <c r="BY104" s="73"/>
      <c r="BZ104" s="73"/>
      <c r="CA104" s="73"/>
      <c r="CB104" s="73"/>
      <c r="CC104" s="73"/>
      <c r="CD104" s="73"/>
      <c r="CE104" s="73"/>
      <c r="CF104" s="73"/>
      <c r="CG104" s="73"/>
      <c r="CH104" s="73"/>
      <c r="CI104" s="73"/>
      <c r="CJ104" s="73"/>
      <c r="CK104" s="73"/>
      <c r="CL104" s="73"/>
      <c r="CM104" s="73"/>
      <c r="CN104" s="73"/>
      <c r="CO104" s="73"/>
      <c r="CP104" s="73"/>
      <c r="CQ104" s="73"/>
      <c r="CR104" s="73"/>
      <c r="CS104" s="73"/>
      <c r="CT104" s="73"/>
      <c r="CU104" s="73"/>
      <c r="CV104" s="73"/>
      <c r="CW104" s="73"/>
      <c r="CX104" s="73"/>
      <c r="CY104" s="73"/>
      <c r="CZ104" s="73"/>
      <c r="DA104" s="73"/>
      <c r="DB104" s="73"/>
      <c r="DC104" s="73"/>
      <c r="DD104" s="73"/>
      <c r="DE104" s="73"/>
      <c r="DF104" s="73"/>
      <c r="DG104" s="73"/>
      <c r="DH104" s="73"/>
      <c r="DI104" s="73"/>
      <c r="DJ104" s="73"/>
      <c r="DK104" s="73"/>
      <c r="DL104" s="73"/>
      <c r="DM104" s="73"/>
      <c r="DN104" s="73"/>
      <c r="DO104" s="73"/>
      <c r="DP104" s="73"/>
      <c r="DQ104" s="73"/>
      <c r="DR104" s="73"/>
      <c r="DS104" s="73"/>
      <c r="DT104" s="73"/>
      <c r="DU104" s="73"/>
      <c r="DV104" s="73"/>
      <c r="DW104" s="73"/>
      <c r="DX104" s="73"/>
      <c r="DY104" s="73"/>
      <c r="DZ104" s="73"/>
      <c r="EA104" s="73"/>
      <c r="EB104" s="73"/>
      <c r="EC104" s="73"/>
      <c r="ED104" s="73"/>
      <c r="EE104" s="73"/>
      <c r="EF104" s="73"/>
      <c r="EG104" s="73"/>
      <c r="EH104" s="73"/>
      <c r="EI104" s="73"/>
      <c r="EJ104" s="73"/>
      <c r="EK104" s="73"/>
      <c r="EL104" s="73"/>
      <c r="EM104" s="73"/>
      <c r="EN104" s="73"/>
      <c r="EO104" s="73"/>
      <c r="EP104" s="73"/>
      <c r="EQ104" s="73"/>
      <c r="ER104" s="73"/>
      <c r="ES104" s="73"/>
      <c r="ET104" s="73"/>
      <c r="EU104" s="73"/>
      <c r="EV104" s="73"/>
      <c r="EW104" s="73"/>
      <c r="EX104" s="73"/>
      <c r="EY104" s="73"/>
      <c r="EZ104" s="73"/>
      <c r="FA104" s="73"/>
      <c r="FB104" s="73"/>
      <c r="FC104" s="73"/>
      <c r="FD104" s="73"/>
      <c r="FE104" s="73"/>
      <c r="FF104" s="73"/>
      <c r="FG104" s="73"/>
      <c r="FH104" s="73"/>
      <c r="FI104" s="73"/>
      <c r="FJ104" s="73"/>
      <c r="FK104" s="73"/>
      <c r="FL104" s="73"/>
      <c r="FM104" s="73"/>
      <c r="FN104" s="73"/>
      <c r="FO104" s="73"/>
      <c r="FP104" s="73"/>
      <c r="FQ104" s="73"/>
      <c r="FR104" s="73"/>
      <c r="FS104" s="73"/>
      <c r="FT104" s="73"/>
      <c r="FU104" s="73"/>
      <c r="FV104" s="73"/>
      <c r="FW104" s="73"/>
      <c r="FX104" s="73"/>
      <c r="FY104" s="73"/>
      <c r="FZ104" s="73"/>
      <c r="GA104" s="73"/>
      <c r="GB104" s="73"/>
      <c r="GC104" s="73"/>
      <c r="GD104" s="73"/>
      <c r="GE104" s="73"/>
      <c r="GF104" s="73"/>
      <c r="GG104" s="73"/>
      <c r="GH104" s="73"/>
      <c r="GI104" s="73"/>
      <c r="GJ104" s="73"/>
      <c r="GK104" s="73"/>
      <c r="GL104" s="73"/>
      <c r="GM104" s="73"/>
      <c r="GN104" s="73"/>
      <c r="GO104" s="73"/>
      <c r="GP104" s="73"/>
      <c r="GQ104" s="73"/>
      <c r="GR104" s="73"/>
      <c r="GS104" s="73"/>
      <c r="GT104" s="73"/>
      <c r="GU104" s="73"/>
      <c r="GV104" s="73"/>
      <c r="GW104" s="73"/>
      <c r="GX104" s="73"/>
      <c r="GY104" s="73"/>
      <c r="GZ104" s="73"/>
      <c r="HA104" s="73"/>
      <c r="HB104" s="73"/>
      <c r="HC104" s="73"/>
      <c r="HD104" s="73"/>
      <c r="HE104" s="73"/>
      <c r="HF104" s="73"/>
      <c r="HG104" s="73"/>
      <c r="HH104" s="73"/>
      <c r="HI104" s="73"/>
      <c r="HJ104" s="73"/>
      <c r="HK104" s="73"/>
      <c r="HL104" s="73"/>
      <c r="HM104" s="73"/>
      <c r="HN104" s="73"/>
      <c r="HO104" s="73"/>
      <c r="HP104" s="73"/>
      <c r="HQ104" s="73"/>
      <c r="HR104" s="73"/>
      <c r="HS104" s="73"/>
      <c r="HT104" s="73"/>
      <c r="HU104" s="73"/>
      <c r="HV104" s="73"/>
      <c r="HW104" s="73"/>
      <c r="HX104" s="73"/>
      <c r="HY104" s="73"/>
      <c r="HZ104" s="73"/>
      <c r="IA104" s="73"/>
      <c r="IB104" s="73"/>
      <c r="IC104" s="73"/>
      <c r="ID104" s="73"/>
      <c r="IE104" s="73"/>
      <c r="IF104" s="73"/>
      <c r="IG104" s="73"/>
      <c r="IH104" s="73"/>
      <c r="II104" s="73"/>
      <c r="IJ104" s="73"/>
      <c r="IK104" s="73"/>
      <c r="IL104" s="73"/>
      <c r="IM104" s="73"/>
      <c r="IN104" s="73"/>
      <c r="IO104" s="73"/>
      <c r="IP104" s="73"/>
      <c r="IQ104" s="73"/>
      <c r="IR104" s="73"/>
      <c r="IS104" s="174"/>
      <c r="IT104" s="174"/>
      <c r="IU104" s="174"/>
    </row>
    <row r="105" spans="1:256" s="66" customFormat="1">
      <c r="A105" s="238"/>
      <c r="B105" s="194" t="s">
        <v>765</v>
      </c>
      <c r="C105" s="171" t="s">
        <v>500</v>
      </c>
      <c r="D105" s="172">
        <v>12</v>
      </c>
      <c r="E105" s="99">
        <v>0</v>
      </c>
      <c r="F105" s="181">
        <f t="shared" si="4"/>
        <v>0</v>
      </c>
      <c r="G105" s="172"/>
      <c r="H105" s="178"/>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73"/>
      <c r="BL105" s="73"/>
      <c r="BM105" s="73"/>
      <c r="BN105" s="73"/>
      <c r="BO105" s="73"/>
      <c r="BP105" s="73"/>
      <c r="BQ105" s="73"/>
      <c r="BR105" s="73"/>
      <c r="BS105" s="73"/>
      <c r="BT105" s="73"/>
      <c r="BU105" s="73"/>
      <c r="BV105" s="73"/>
      <c r="BW105" s="73"/>
      <c r="BX105" s="73"/>
      <c r="BY105" s="73"/>
      <c r="BZ105" s="73"/>
      <c r="CA105" s="73"/>
      <c r="CB105" s="73"/>
      <c r="CC105" s="73"/>
      <c r="CD105" s="73"/>
      <c r="CE105" s="73"/>
      <c r="CF105" s="73"/>
      <c r="CG105" s="73"/>
      <c r="CH105" s="73"/>
      <c r="CI105" s="73"/>
      <c r="CJ105" s="73"/>
      <c r="CK105" s="73"/>
      <c r="CL105" s="73"/>
      <c r="CM105" s="73"/>
      <c r="CN105" s="73"/>
      <c r="CO105" s="73"/>
      <c r="CP105" s="73"/>
      <c r="CQ105" s="73"/>
      <c r="CR105" s="73"/>
      <c r="CS105" s="73"/>
      <c r="CT105" s="73"/>
      <c r="CU105" s="73"/>
      <c r="CV105" s="73"/>
      <c r="CW105" s="73"/>
      <c r="CX105" s="73"/>
      <c r="CY105" s="73"/>
      <c r="CZ105" s="73"/>
      <c r="DA105" s="73"/>
      <c r="DB105" s="73"/>
      <c r="DC105" s="73"/>
      <c r="DD105" s="73"/>
      <c r="DE105" s="73"/>
      <c r="DF105" s="73"/>
      <c r="DG105" s="73"/>
      <c r="DH105" s="73"/>
      <c r="DI105" s="73"/>
      <c r="DJ105" s="73"/>
      <c r="DK105" s="73"/>
      <c r="DL105" s="73"/>
      <c r="DM105" s="73"/>
      <c r="DN105" s="73"/>
      <c r="DO105" s="73"/>
      <c r="DP105" s="73"/>
      <c r="DQ105" s="73"/>
      <c r="DR105" s="73"/>
      <c r="DS105" s="73"/>
      <c r="DT105" s="73"/>
      <c r="DU105" s="73"/>
      <c r="DV105" s="73"/>
      <c r="DW105" s="73"/>
      <c r="DX105" s="73"/>
      <c r="DY105" s="73"/>
      <c r="DZ105" s="73"/>
      <c r="EA105" s="73"/>
      <c r="EB105" s="73"/>
      <c r="EC105" s="73"/>
      <c r="ED105" s="73"/>
      <c r="EE105" s="73"/>
      <c r="EF105" s="73"/>
      <c r="EG105" s="73"/>
      <c r="EH105" s="73"/>
      <c r="EI105" s="73"/>
      <c r="EJ105" s="73"/>
      <c r="EK105" s="73"/>
      <c r="EL105" s="73"/>
      <c r="EM105" s="73"/>
      <c r="EN105" s="73"/>
      <c r="EO105" s="73"/>
      <c r="EP105" s="73"/>
      <c r="EQ105" s="73"/>
      <c r="ER105" s="73"/>
      <c r="ES105" s="73"/>
      <c r="ET105" s="73"/>
      <c r="EU105" s="73"/>
      <c r="EV105" s="73"/>
      <c r="EW105" s="73"/>
      <c r="EX105" s="73"/>
      <c r="EY105" s="73"/>
      <c r="EZ105" s="73"/>
      <c r="FA105" s="73"/>
      <c r="FB105" s="73"/>
      <c r="FC105" s="73"/>
      <c r="FD105" s="73"/>
      <c r="FE105" s="73"/>
      <c r="FF105" s="73"/>
      <c r="FG105" s="73"/>
      <c r="FH105" s="73"/>
      <c r="FI105" s="73"/>
      <c r="FJ105" s="73"/>
      <c r="FK105" s="73"/>
      <c r="FL105" s="73"/>
      <c r="FM105" s="73"/>
      <c r="FN105" s="73"/>
      <c r="FO105" s="73"/>
      <c r="FP105" s="73"/>
      <c r="FQ105" s="73"/>
      <c r="FR105" s="73"/>
      <c r="FS105" s="73"/>
      <c r="FT105" s="73"/>
      <c r="FU105" s="73"/>
      <c r="FV105" s="73"/>
      <c r="FW105" s="73"/>
      <c r="FX105" s="73"/>
      <c r="FY105" s="73"/>
      <c r="FZ105" s="73"/>
      <c r="GA105" s="73"/>
      <c r="GB105" s="73"/>
      <c r="GC105" s="73"/>
      <c r="GD105" s="73"/>
      <c r="GE105" s="73"/>
      <c r="GF105" s="73"/>
      <c r="GG105" s="73"/>
      <c r="GH105" s="73"/>
      <c r="GI105" s="73"/>
      <c r="GJ105" s="73"/>
      <c r="GK105" s="73"/>
      <c r="GL105" s="73"/>
      <c r="GM105" s="73"/>
      <c r="GN105" s="73"/>
      <c r="GO105" s="73"/>
      <c r="GP105" s="73"/>
      <c r="GQ105" s="73"/>
      <c r="GR105" s="73"/>
      <c r="GS105" s="73"/>
      <c r="GT105" s="73"/>
      <c r="GU105" s="73"/>
      <c r="GV105" s="73"/>
      <c r="GW105" s="73"/>
      <c r="GX105" s="73"/>
      <c r="GY105" s="73"/>
      <c r="GZ105" s="73"/>
      <c r="HA105" s="73"/>
      <c r="HB105" s="73"/>
      <c r="HC105" s="73"/>
      <c r="HD105" s="73"/>
      <c r="HE105" s="73"/>
      <c r="HF105" s="73"/>
      <c r="HG105" s="73"/>
      <c r="HH105" s="73"/>
      <c r="HI105" s="73"/>
      <c r="HJ105" s="73"/>
      <c r="HK105" s="73"/>
      <c r="HL105" s="73"/>
      <c r="HM105" s="73"/>
      <c r="HN105" s="73"/>
      <c r="HO105" s="73"/>
      <c r="HP105" s="73"/>
      <c r="HQ105" s="73"/>
      <c r="HR105" s="73"/>
      <c r="HS105" s="73"/>
      <c r="HT105" s="73"/>
      <c r="HU105" s="73"/>
      <c r="HV105" s="73"/>
      <c r="HW105" s="73"/>
      <c r="HX105" s="73"/>
      <c r="HY105" s="73"/>
      <c r="HZ105" s="73"/>
      <c r="IA105" s="73"/>
      <c r="IB105" s="73"/>
      <c r="IC105" s="73"/>
      <c r="ID105" s="73"/>
      <c r="IE105" s="73"/>
      <c r="IF105" s="73"/>
      <c r="IG105" s="73"/>
      <c r="IH105" s="73"/>
      <c r="II105" s="73"/>
      <c r="IJ105" s="73"/>
      <c r="IK105" s="73"/>
      <c r="IL105" s="73"/>
      <c r="IM105" s="73"/>
      <c r="IN105" s="73"/>
      <c r="IO105" s="73"/>
      <c r="IP105" s="73"/>
      <c r="IQ105" s="73"/>
      <c r="IR105" s="73"/>
      <c r="IS105" s="73"/>
      <c r="IT105" s="73"/>
      <c r="IU105" s="73"/>
    </row>
    <row r="106" spans="1:256" s="250" customFormat="1" ht="15">
      <c r="A106" s="257"/>
      <c r="B106" s="255"/>
      <c r="C106" s="256"/>
      <c r="E106" s="112"/>
      <c r="F106" s="112"/>
      <c r="I106" s="73"/>
    </row>
    <row r="107" spans="1:256" s="202" customFormat="1" ht="15">
      <c r="A107" s="74" t="s">
        <v>762</v>
      </c>
      <c r="B107" s="149" t="s">
        <v>778</v>
      </c>
      <c r="C107" s="171"/>
      <c r="D107" s="190"/>
      <c r="E107" s="152"/>
      <c r="F107" s="152"/>
    </row>
    <row r="108" spans="1:256" s="143" customFormat="1" ht="38.25">
      <c r="A108" s="74"/>
      <c r="B108" s="149" t="s">
        <v>779</v>
      </c>
      <c r="C108" s="171" t="s">
        <v>696</v>
      </c>
      <c r="D108" s="190">
        <v>1</v>
      </c>
      <c r="E108" s="152"/>
      <c r="F108" s="152">
        <f>(F89+F90+F91+F92)*5/100</f>
        <v>0</v>
      </c>
    </row>
    <row r="109" spans="1:256" s="202" customFormat="1" ht="15">
      <c r="A109" s="203"/>
      <c r="B109" s="204"/>
      <c r="C109" s="171"/>
      <c r="D109" s="190"/>
      <c r="E109" s="152"/>
      <c r="F109" s="152"/>
    </row>
    <row r="110" spans="1:256" s="143" customFormat="1" ht="42" customHeight="1">
      <c r="A110" s="84" t="s">
        <v>767</v>
      </c>
      <c r="B110" s="154" t="s">
        <v>781</v>
      </c>
      <c r="C110" s="144" t="s">
        <v>64</v>
      </c>
      <c r="D110" s="190">
        <v>15</v>
      </c>
      <c r="E110" s="152">
        <v>0</v>
      </c>
      <c r="F110" s="152">
        <f>D110*E110</f>
        <v>0</v>
      </c>
    </row>
    <row r="111" spans="1:256" s="143" customFormat="1" ht="15">
      <c r="A111" s="84"/>
      <c r="B111" s="154"/>
      <c r="C111" s="144"/>
      <c r="D111" s="190"/>
      <c r="E111" s="152"/>
      <c r="F111" s="152"/>
    </row>
    <row r="112" spans="1:256" s="66" customFormat="1">
      <c r="A112" s="258"/>
      <c r="B112" s="259" t="str">
        <f>B84</f>
        <v>CEVNI RAZVODI</v>
      </c>
      <c r="C112" s="158"/>
      <c r="D112" s="159" t="s">
        <v>744</v>
      </c>
      <c r="E112" s="159"/>
      <c r="F112" s="160">
        <f>SUM(F86:F111)</f>
        <v>0</v>
      </c>
      <c r="G112" s="260"/>
      <c r="I112" s="73"/>
      <c r="IS112" s="73"/>
      <c r="IT112" s="73"/>
      <c r="IU112" s="73"/>
      <c r="IV112" s="73"/>
    </row>
    <row r="113" spans="1:253" s="261" customFormat="1">
      <c r="A113" s="238"/>
      <c r="B113" s="239"/>
      <c r="C113" s="139"/>
      <c r="D113" s="139"/>
      <c r="E113" s="205"/>
      <c r="F113" s="205"/>
      <c r="I113" s="73"/>
    </row>
    <row r="114" spans="1:253" s="66" customFormat="1">
      <c r="A114" s="84" t="s">
        <v>667</v>
      </c>
      <c r="B114" s="166" t="s">
        <v>806</v>
      </c>
      <c r="C114" s="85"/>
      <c r="D114" s="85"/>
      <c r="E114" s="94"/>
      <c r="F114" s="94"/>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c r="BX114" s="73"/>
      <c r="BY114" s="73"/>
      <c r="BZ114" s="73"/>
      <c r="CA114" s="73"/>
      <c r="CB114" s="73"/>
      <c r="CC114" s="73"/>
      <c r="CD114" s="73"/>
      <c r="CE114" s="73"/>
      <c r="CF114" s="73"/>
      <c r="CG114" s="73"/>
      <c r="CH114" s="73"/>
      <c r="CI114" s="73"/>
      <c r="CJ114" s="73"/>
      <c r="CK114" s="73"/>
      <c r="CL114" s="73"/>
      <c r="CM114" s="73"/>
      <c r="CN114" s="73"/>
      <c r="CO114" s="73"/>
      <c r="CP114" s="73"/>
      <c r="CQ114" s="73"/>
      <c r="CR114" s="73"/>
      <c r="CS114" s="73"/>
      <c r="CT114" s="73"/>
      <c r="CU114" s="73"/>
      <c r="CV114" s="73"/>
      <c r="CW114" s="73"/>
      <c r="CX114" s="73"/>
      <c r="CY114" s="73"/>
      <c r="CZ114" s="73"/>
      <c r="DA114" s="73"/>
      <c r="DB114" s="73"/>
      <c r="DC114" s="73"/>
      <c r="DD114" s="73"/>
      <c r="DE114" s="73"/>
      <c r="DF114" s="73"/>
      <c r="DG114" s="73"/>
      <c r="DH114" s="73"/>
      <c r="DI114" s="73"/>
      <c r="DJ114" s="73"/>
      <c r="DK114" s="73"/>
      <c r="DL114" s="73"/>
      <c r="DM114" s="73"/>
      <c r="DN114" s="73"/>
      <c r="DO114" s="73"/>
      <c r="DP114" s="73"/>
      <c r="DQ114" s="73"/>
      <c r="DR114" s="73"/>
      <c r="DS114" s="73"/>
      <c r="DT114" s="73"/>
      <c r="DU114" s="73"/>
      <c r="DV114" s="73"/>
      <c r="DW114" s="73"/>
      <c r="DX114" s="73"/>
      <c r="DY114" s="73"/>
      <c r="DZ114" s="73"/>
      <c r="EA114" s="73"/>
      <c r="EB114" s="73"/>
      <c r="EC114" s="73"/>
      <c r="ED114" s="73"/>
      <c r="EE114" s="73"/>
      <c r="EF114" s="73"/>
      <c r="EG114" s="73"/>
      <c r="EH114" s="73"/>
      <c r="EI114" s="73"/>
      <c r="EJ114" s="73"/>
      <c r="EK114" s="73"/>
      <c r="EL114" s="73"/>
      <c r="EM114" s="73"/>
      <c r="EN114" s="73"/>
      <c r="EO114" s="73"/>
      <c r="EP114" s="73"/>
      <c r="EQ114" s="73"/>
      <c r="ER114" s="73"/>
      <c r="ES114" s="73"/>
      <c r="ET114" s="73"/>
      <c r="EU114" s="73"/>
      <c r="EV114" s="73"/>
      <c r="EW114" s="73"/>
      <c r="EX114" s="73"/>
      <c r="EY114" s="73"/>
      <c r="EZ114" s="73"/>
      <c r="FA114" s="73"/>
      <c r="FB114" s="73"/>
      <c r="FC114" s="73"/>
      <c r="FD114" s="73"/>
      <c r="FE114" s="73"/>
      <c r="FF114" s="73"/>
      <c r="FG114" s="73"/>
      <c r="FH114" s="73"/>
      <c r="FI114" s="73"/>
      <c r="FJ114" s="73"/>
      <c r="FK114" s="73"/>
      <c r="FL114" s="73"/>
      <c r="FM114" s="73"/>
      <c r="FN114" s="73"/>
      <c r="FO114" s="73"/>
      <c r="FP114" s="73"/>
      <c r="FQ114" s="73"/>
      <c r="FR114" s="73"/>
      <c r="FS114" s="73"/>
      <c r="FT114" s="73"/>
      <c r="FU114" s="73"/>
      <c r="FV114" s="73"/>
      <c r="FW114" s="73"/>
      <c r="FX114" s="73"/>
      <c r="FY114" s="73"/>
      <c r="FZ114" s="73"/>
      <c r="GA114" s="73"/>
      <c r="GB114" s="73"/>
      <c r="GC114" s="73"/>
      <c r="GD114" s="73"/>
      <c r="GE114" s="73"/>
      <c r="GF114" s="73"/>
      <c r="GG114" s="73"/>
      <c r="GH114" s="73"/>
      <c r="GI114" s="73"/>
      <c r="GJ114" s="73"/>
      <c r="GK114" s="73"/>
      <c r="GL114" s="73"/>
      <c r="GM114" s="73"/>
      <c r="GN114" s="73"/>
      <c r="GO114" s="73"/>
      <c r="GP114" s="73"/>
      <c r="GQ114" s="73"/>
      <c r="GR114" s="73"/>
      <c r="GS114" s="73"/>
      <c r="GT114" s="73"/>
      <c r="GU114" s="73"/>
      <c r="GV114" s="73"/>
      <c r="GW114" s="73"/>
      <c r="GX114" s="73"/>
      <c r="GY114" s="73"/>
      <c r="GZ114" s="73"/>
      <c r="HA114" s="73"/>
      <c r="HB114" s="73"/>
      <c r="HC114" s="73"/>
      <c r="HD114" s="73"/>
      <c r="HE114" s="73"/>
      <c r="HF114" s="73"/>
      <c r="HG114" s="73"/>
      <c r="HH114" s="73"/>
      <c r="HI114" s="73"/>
      <c r="HJ114" s="73"/>
      <c r="HK114" s="73"/>
      <c r="HL114" s="73"/>
      <c r="HM114" s="73"/>
      <c r="HN114" s="73"/>
      <c r="HO114" s="73"/>
      <c r="HP114" s="73"/>
      <c r="HQ114" s="73"/>
      <c r="HR114" s="73"/>
      <c r="HS114" s="73"/>
      <c r="HT114" s="73"/>
      <c r="HU114" s="73"/>
      <c r="HV114" s="73"/>
      <c r="HW114" s="73"/>
      <c r="HX114" s="73"/>
      <c r="HY114" s="73"/>
      <c r="HZ114" s="73"/>
      <c r="IA114" s="73"/>
      <c r="IB114" s="73"/>
      <c r="IC114" s="73"/>
      <c r="ID114" s="73"/>
      <c r="IE114" s="73"/>
      <c r="IF114" s="73"/>
      <c r="IG114" s="73"/>
      <c r="IH114" s="73"/>
      <c r="II114" s="73"/>
      <c r="IJ114" s="73"/>
      <c r="IK114" s="73"/>
      <c r="IL114" s="73"/>
      <c r="IM114" s="73"/>
      <c r="IN114" s="73"/>
      <c r="IO114" s="73"/>
      <c r="IP114" s="73"/>
    </row>
    <row r="115" spans="1:253" s="66" customFormat="1">
      <c r="A115" s="167"/>
      <c r="B115" s="154"/>
      <c r="C115" s="85"/>
      <c r="D115" s="85"/>
      <c r="E115" s="94"/>
      <c r="F115" s="94"/>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c r="BE115" s="73"/>
      <c r="BF115" s="73"/>
      <c r="BG115" s="73"/>
      <c r="BH115" s="73"/>
      <c r="BI115" s="73"/>
      <c r="BJ115" s="73"/>
      <c r="BK115" s="73"/>
      <c r="BL115" s="73"/>
      <c r="BM115" s="73"/>
      <c r="BN115" s="73"/>
      <c r="BO115" s="73"/>
      <c r="BP115" s="73"/>
      <c r="BQ115" s="73"/>
      <c r="BR115" s="73"/>
      <c r="BS115" s="73"/>
      <c r="BT115" s="73"/>
      <c r="BU115" s="73"/>
      <c r="BV115" s="73"/>
      <c r="BW115" s="73"/>
      <c r="BX115" s="73"/>
      <c r="BY115" s="73"/>
      <c r="BZ115" s="73"/>
      <c r="CA115" s="73"/>
      <c r="CB115" s="73"/>
      <c r="CC115" s="73"/>
      <c r="CD115" s="73"/>
      <c r="CE115" s="73"/>
      <c r="CF115" s="73"/>
      <c r="CG115" s="73"/>
      <c r="CH115" s="73"/>
      <c r="CI115" s="73"/>
      <c r="CJ115" s="73"/>
      <c r="CK115" s="73"/>
      <c r="CL115" s="73"/>
      <c r="CM115" s="73"/>
      <c r="CN115" s="73"/>
      <c r="CO115" s="73"/>
      <c r="CP115" s="73"/>
      <c r="CQ115" s="73"/>
      <c r="CR115" s="73"/>
      <c r="CS115" s="73"/>
      <c r="CT115" s="73"/>
      <c r="CU115" s="73"/>
      <c r="CV115" s="73"/>
      <c r="CW115" s="73"/>
      <c r="CX115" s="73"/>
      <c r="CY115" s="73"/>
      <c r="CZ115" s="73"/>
      <c r="DA115" s="73"/>
      <c r="DB115" s="73"/>
      <c r="DC115" s="73"/>
      <c r="DD115" s="73"/>
      <c r="DE115" s="73"/>
      <c r="DF115" s="73"/>
      <c r="DG115" s="73"/>
      <c r="DH115" s="73"/>
      <c r="DI115" s="73"/>
      <c r="DJ115" s="73"/>
      <c r="DK115" s="73"/>
      <c r="DL115" s="73"/>
      <c r="DM115" s="73"/>
      <c r="DN115" s="73"/>
      <c r="DO115" s="73"/>
      <c r="DP115" s="73"/>
      <c r="DQ115" s="73"/>
      <c r="DR115" s="73"/>
      <c r="DS115" s="73"/>
      <c r="DT115" s="73"/>
      <c r="DU115" s="73"/>
      <c r="DV115" s="73"/>
      <c r="DW115" s="73"/>
      <c r="DX115" s="73"/>
      <c r="DY115" s="73"/>
      <c r="DZ115" s="73"/>
      <c r="EA115" s="73"/>
      <c r="EB115" s="73"/>
      <c r="EC115" s="73"/>
      <c r="ED115" s="73"/>
      <c r="EE115" s="73"/>
      <c r="EF115" s="73"/>
      <c r="EG115" s="73"/>
      <c r="EH115" s="73"/>
      <c r="EI115" s="73"/>
      <c r="EJ115" s="73"/>
      <c r="EK115" s="73"/>
      <c r="EL115" s="73"/>
      <c r="EM115" s="73"/>
      <c r="EN115" s="73"/>
      <c r="EO115" s="73"/>
      <c r="EP115" s="73"/>
      <c r="EQ115" s="73"/>
      <c r="ER115" s="73"/>
      <c r="ES115" s="73"/>
      <c r="ET115" s="73"/>
      <c r="EU115" s="73"/>
      <c r="EV115" s="73"/>
      <c r="EW115" s="73"/>
      <c r="EX115" s="73"/>
      <c r="EY115" s="73"/>
      <c r="EZ115" s="73"/>
      <c r="FA115" s="73"/>
      <c r="FB115" s="73"/>
      <c r="FC115" s="73"/>
      <c r="FD115" s="73"/>
      <c r="FE115" s="73"/>
      <c r="FF115" s="73"/>
      <c r="FG115" s="73"/>
      <c r="FH115" s="73"/>
      <c r="FI115" s="73"/>
      <c r="FJ115" s="73"/>
      <c r="FK115" s="73"/>
      <c r="FL115" s="73"/>
      <c r="FM115" s="73"/>
      <c r="FN115" s="73"/>
      <c r="FO115" s="73"/>
      <c r="FP115" s="73"/>
      <c r="FQ115" s="73"/>
      <c r="FR115" s="73"/>
      <c r="FS115" s="73"/>
      <c r="FT115" s="73"/>
      <c r="FU115" s="73"/>
      <c r="FV115" s="73"/>
      <c r="FW115" s="73"/>
      <c r="FX115" s="73"/>
      <c r="FY115" s="73"/>
      <c r="FZ115" s="73"/>
      <c r="GA115" s="73"/>
      <c r="GB115" s="73"/>
      <c r="GC115" s="73"/>
      <c r="GD115" s="73"/>
      <c r="GE115" s="73"/>
      <c r="GF115" s="73"/>
      <c r="GG115" s="73"/>
      <c r="GH115" s="73"/>
      <c r="GI115" s="73"/>
      <c r="GJ115" s="73"/>
      <c r="GK115" s="73"/>
      <c r="GL115" s="73"/>
      <c r="GM115" s="73"/>
      <c r="GN115" s="73"/>
      <c r="GO115" s="73"/>
      <c r="GP115" s="73"/>
      <c r="GQ115" s="73"/>
      <c r="GR115" s="73"/>
      <c r="GS115" s="73"/>
      <c r="GT115" s="73"/>
      <c r="GU115" s="73"/>
      <c r="GV115" s="73"/>
      <c r="GW115" s="73"/>
      <c r="GX115" s="73"/>
      <c r="GY115" s="73"/>
      <c r="GZ115" s="73"/>
      <c r="HA115" s="73"/>
      <c r="HB115" s="73"/>
      <c r="HC115" s="73"/>
      <c r="HD115" s="73"/>
      <c r="HE115" s="73"/>
      <c r="HF115" s="73"/>
      <c r="HG115" s="73"/>
      <c r="HH115" s="73"/>
      <c r="HI115" s="73"/>
      <c r="HJ115" s="73"/>
      <c r="HK115" s="73"/>
      <c r="HL115" s="73"/>
      <c r="HM115" s="73"/>
      <c r="HN115" s="73"/>
      <c r="HO115" s="73"/>
      <c r="HP115" s="73"/>
      <c r="HQ115" s="73"/>
      <c r="HR115" s="73"/>
      <c r="HS115" s="73"/>
      <c r="HT115" s="73"/>
      <c r="HU115" s="73"/>
      <c r="HV115" s="73"/>
      <c r="HW115" s="73"/>
      <c r="HX115" s="73"/>
      <c r="HY115" s="73"/>
      <c r="HZ115" s="73"/>
      <c r="IA115" s="73"/>
      <c r="IB115" s="73"/>
      <c r="IC115" s="73"/>
      <c r="ID115" s="73"/>
      <c r="IE115" s="73"/>
      <c r="IF115" s="73"/>
      <c r="IG115" s="73"/>
      <c r="IH115" s="73"/>
      <c r="II115" s="73"/>
      <c r="IJ115" s="73"/>
      <c r="IK115" s="73"/>
      <c r="IL115" s="73"/>
      <c r="IM115" s="73"/>
      <c r="IN115" s="73"/>
      <c r="IO115" s="73"/>
      <c r="IP115" s="73"/>
    </row>
    <row r="116" spans="1:253" s="66" customFormat="1" ht="27" customHeight="1">
      <c r="A116" s="262" t="s">
        <v>846</v>
      </c>
      <c r="B116" s="263" t="s">
        <v>847</v>
      </c>
      <c r="C116" s="144" t="s">
        <v>691</v>
      </c>
      <c r="D116" s="56">
        <v>1</v>
      </c>
      <c r="E116" s="264">
        <v>0</v>
      </c>
      <c r="F116" s="179">
        <f>E116*D116</f>
        <v>0</v>
      </c>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Q116" s="174"/>
      <c r="AR116" s="174"/>
      <c r="AS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c r="BT116" s="174"/>
      <c r="BU116" s="174"/>
      <c r="BV116" s="174"/>
      <c r="BW116" s="174"/>
      <c r="BX116" s="174"/>
      <c r="BY116" s="174"/>
      <c r="BZ116" s="174"/>
      <c r="CA116" s="174"/>
      <c r="CB116" s="174"/>
      <c r="CC116" s="174"/>
      <c r="CD116" s="174"/>
      <c r="CE116" s="174"/>
      <c r="CF116" s="174"/>
      <c r="CG116" s="174"/>
      <c r="CH116" s="174"/>
      <c r="CI116" s="174"/>
      <c r="CJ116" s="174"/>
      <c r="CK116" s="174"/>
      <c r="CL116" s="174"/>
      <c r="CM116" s="174"/>
      <c r="CN116" s="174"/>
      <c r="CO116" s="174"/>
      <c r="CP116" s="174"/>
      <c r="CQ116" s="174"/>
      <c r="CR116" s="174"/>
      <c r="CS116" s="174"/>
      <c r="CT116" s="174"/>
      <c r="CU116" s="174"/>
      <c r="CV116" s="174"/>
      <c r="CW116" s="174"/>
      <c r="CX116" s="174"/>
      <c r="CY116" s="174"/>
      <c r="CZ116" s="174"/>
      <c r="DA116" s="174"/>
      <c r="DB116" s="174"/>
      <c r="DC116" s="174"/>
      <c r="DD116" s="174"/>
      <c r="DE116" s="174"/>
      <c r="DF116" s="174"/>
      <c r="DG116" s="174"/>
      <c r="DH116" s="174"/>
      <c r="DI116" s="174"/>
      <c r="DJ116" s="174"/>
      <c r="DK116" s="174"/>
      <c r="DL116" s="174"/>
      <c r="DM116" s="174"/>
      <c r="DN116" s="174"/>
      <c r="DO116" s="174"/>
      <c r="DP116" s="174"/>
      <c r="DQ116" s="174"/>
      <c r="DR116" s="174"/>
      <c r="DS116" s="174"/>
      <c r="DT116" s="174"/>
      <c r="DU116" s="174"/>
      <c r="DV116" s="174"/>
      <c r="DW116" s="174"/>
      <c r="DX116" s="174"/>
      <c r="DY116" s="174"/>
      <c r="DZ116" s="174"/>
      <c r="EA116" s="174"/>
      <c r="EB116" s="174"/>
      <c r="EC116" s="174"/>
      <c r="ED116" s="174"/>
      <c r="EE116" s="174"/>
      <c r="EF116" s="174"/>
      <c r="EG116" s="174"/>
      <c r="EH116" s="174"/>
      <c r="EI116" s="174"/>
      <c r="EJ116" s="174"/>
      <c r="EK116" s="174"/>
      <c r="EL116" s="174"/>
      <c r="EM116" s="174"/>
      <c r="EN116" s="174"/>
      <c r="EO116" s="174"/>
      <c r="EP116" s="174"/>
      <c r="EQ116" s="174"/>
      <c r="ER116" s="174"/>
      <c r="ES116" s="174"/>
      <c r="ET116" s="174"/>
      <c r="EU116" s="174"/>
      <c r="EV116" s="174"/>
      <c r="EW116" s="174"/>
      <c r="EX116" s="174"/>
      <c r="EY116" s="174"/>
      <c r="EZ116" s="174"/>
      <c r="FA116" s="174"/>
      <c r="FB116" s="174"/>
      <c r="FC116" s="174"/>
      <c r="FD116" s="174"/>
      <c r="FE116" s="174"/>
      <c r="FF116" s="174"/>
      <c r="FG116" s="174"/>
      <c r="FH116" s="174"/>
      <c r="FI116" s="174"/>
      <c r="FJ116" s="174"/>
      <c r="FK116" s="174"/>
      <c r="FL116" s="174"/>
      <c r="FM116" s="174"/>
      <c r="FN116" s="174"/>
      <c r="FO116" s="174"/>
      <c r="FP116" s="174"/>
      <c r="FQ116" s="174"/>
      <c r="FR116" s="174"/>
      <c r="FS116" s="174"/>
      <c r="FT116" s="174"/>
      <c r="FU116" s="174"/>
      <c r="FV116" s="174"/>
      <c r="FW116" s="174"/>
      <c r="FX116" s="174"/>
      <c r="FY116" s="174"/>
      <c r="FZ116" s="174"/>
      <c r="GA116" s="174"/>
      <c r="GB116" s="174"/>
      <c r="GC116" s="174"/>
      <c r="GD116" s="174"/>
      <c r="GE116" s="174"/>
      <c r="GF116" s="174"/>
      <c r="GG116" s="174"/>
      <c r="GH116" s="174"/>
      <c r="GI116" s="174"/>
      <c r="GJ116" s="174"/>
      <c r="GK116" s="174"/>
      <c r="GL116" s="174"/>
      <c r="GM116" s="174"/>
      <c r="GN116" s="174"/>
      <c r="GO116" s="174"/>
      <c r="GP116" s="174"/>
      <c r="GQ116" s="174"/>
      <c r="GR116" s="174"/>
      <c r="GS116" s="174"/>
      <c r="GT116" s="174"/>
      <c r="GU116" s="174"/>
      <c r="GV116" s="174"/>
      <c r="GW116" s="174"/>
      <c r="GX116" s="174"/>
      <c r="GY116" s="174"/>
      <c r="GZ116" s="174"/>
      <c r="HA116" s="174"/>
      <c r="HB116" s="174"/>
      <c r="HC116" s="174"/>
      <c r="HD116" s="174"/>
      <c r="HE116" s="174"/>
      <c r="HF116" s="174"/>
      <c r="HG116" s="174"/>
      <c r="HH116" s="174"/>
      <c r="HI116" s="174"/>
      <c r="HJ116" s="174"/>
      <c r="HK116" s="174"/>
      <c r="HL116" s="174"/>
      <c r="HM116" s="174"/>
      <c r="HN116" s="174"/>
      <c r="HO116" s="174"/>
      <c r="HP116" s="174"/>
      <c r="HQ116" s="174"/>
      <c r="HR116" s="174"/>
      <c r="HS116" s="174"/>
      <c r="HT116" s="174"/>
      <c r="HU116" s="174"/>
      <c r="HV116" s="174"/>
      <c r="HW116" s="174"/>
      <c r="HX116" s="174"/>
      <c r="HY116" s="174"/>
      <c r="HZ116" s="174"/>
      <c r="IA116" s="174"/>
      <c r="IB116" s="174"/>
      <c r="IC116" s="174"/>
      <c r="ID116" s="174"/>
      <c r="IE116" s="174"/>
      <c r="IF116" s="174"/>
      <c r="IG116" s="174"/>
      <c r="IH116" s="174"/>
      <c r="II116" s="174"/>
      <c r="IJ116" s="174"/>
      <c r="IK116" s="174"/>
      <c r="IL116" s="174"/>
      <c r="IM116" s="174"/>
      <c r="IN116" s="174"/>
      <c r="IO116" s="174"/>
      <c r="IP116" s="174"/>
    </row>
    <row r="117" spans="1:253" s="66" customFormat="1" ht="15">
      <c r="A117" s="262"/>
      <c r="B117" s="263"/>
      <c r="C117" s="56"/>
      <c r="D117" s="56"/>
      <c r="E117" s="264"/>
      <c r="F117" s="179"/>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Q117" s="174"/>
      <c r="AR117" s="174"/>
      <c r="AS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c r="BT117" s="174"/>
      <c r="BU117" s="174"/>
      <c r="BV117" s="174"/>
      <c r="BW117" s="174"/>
      <c r="BX117" s="174"/>
      <c r="BY117" s="174"/>
      <c r="BZ117" s="174"/>
      <c r="CA117" s="174"/>
      <c r="CB117" s="174"/>
      <c r="CC117" s="174"/>
      <c r="CD117" s="174"/>
      <c r="CE117" s="174"/>
      <c r="CF117" s="174"/>
      <c r="CG117" s="174"/>
      <c r="CH117" s="174"/>
      <c r="CI117" s="174"/>
      <c r="CJ117" s="174"/>
      <c r="CK117" s="174"/>
      <c r="CL117" s="174"/>
      <c r="CM117" s="174"/>
      <c r="CN117" s="174"/>
      <c r="CO117" s="174"/>
      <c r="CP117" s="174"/>
      <c r="CQ117" s="174"/>
      <c r="CR117" s="174"/>
      <c r="CS117" s="174"/>
      <c r="CT117" s="174"/>
      <c r="CU117" s="174"/>
      <c r="CV117" s="174"/>
      <c r="CW117" s="174"/>
      <c r="CX117" s="174"/>
      <c r="CY117" s="174"/>
      <c r="CZ117" s="174"/>
      <c r="DA117" s="174"/>
      <c r="DB117" s="174"/>
      <c r="DC117" s="174"/>
      <c r="DD117" s="174"/>
      <c r="DE117" s="174"/>
      <c r="DF117" s="174"/>
      <c r="DG117" s="174"/>
      <c r="DH117" s="174"/>
      <c r="DI117" s="174"/>
      <c r="DJ117" s="174"/>
      <c r="DK117" s="174"/>
      <c r="DL117" s="174"/>
      <c r="DM117" s="174"/>
      <c r="DN117" s="174"/>
      <c r="DO117" s="174"/>
      <c r="DP117" s="174"/>
      <c r="DQ117" s="174"/>
      <c r="DR117" s="174"/>
      <c r="DS117" s="174"/>
      <c r="DT117" s="174"/>
      <c r="DU117" s="174"/>
      <c r="DV117" s="174"/>
      <c r="DW117" s="174"/>
      <c r="DX117" s="174"/>
      <c r="DY117" s="174"/>
      <c r="DZ117" s="174"/>
      <c r="EA117" s="174"/>
      <c r="EB117" s="174"/>
      <c r="EC117" s="174"/>
      <c r="ED117" s="174"/>
      <c r="EE117" s="174"/>
      <c r="EF117" s="174"/>
      <c r="EG117" s="174"/>
      <c r="EH117" s="174"/>
      <c r="EI117" s="174"/>
      <c r="EJ117" s="174"/>
      <c r="EK117" s="174"/>
      <c r="EL117" s="174"/>
      <c r="EM117" s="174"/>
      <c r="EN117" s="174"/>
      <c r="EO117" s="174"/>
      <c r="EP117" s="174"/>
      <c r="EQ117" s="174"/>
      <c r="ER117" s="174"/>
      <c r="ES117" s="174"/>
      <c r="ET117" s="174"/>
      <c r="EU117" s="174"/>
      <c r="EV117" s="174"/>
      <c r="EW117" s="174"/>
      <c r="EX117" s="174"/>
      <c r="EY117" s="174"/>
      <c r="EZ117" s="174"/>
      <c r="FA117" s="174"/>
      <c r="FB117" s="174"/>
      <c r="FC117" s="174"/>
      <c r="FD117" s="174"/>
      <c r="FE117" s="174"/>
      <c r="FF117" s="174"/>
      <c r="FG117" s="174"/>
      <c r="FH117" s="174"/>
      <c r="FI117" s="174"/>
      <c r="FJ117" s="174"/>
      <c r="FK117" s="174"/>
      <c r="FL117" s="174"/>
      <c r="FM117" s="174"/>
      <c r="FN117" s="174"/>
      <c r="FO117" s="174"/>
      <c r="FP117" s="174"/>
      <c r="FQ117" s="174"/>
      <c r="FR117" s="174"/>
      <c r="FS117" s="174"/>
      <c r="FT117" s="174"/>
      <c r="FU117" s="174"/>
      <c r="FV117" s="174"/>
      <c r="FW117" s="174"/>
      <c r="FX117" s="174"/>
      <c r="FY117" s="174"/>
      <c r="FZ117" s="174"/>
      <c r="GA117" s="174"/>
      <c r="GB117" s="174"/>
      <c r="GC117" s="174"/>
      <c r="GD117" s="174"/>
      <c r="GE117" s="174"/>
      <c r="GF117" s="174"/>
      <c r="GG117" s="174"/>
      <c r="GH117" s="174"/>
      <c r="GI117" s="174"/>
      <c r="GJ117" s="174"/>
      <c r="GK117" s="174"/>
      <c r="GL117" s="174"/>
      <c r="GM117" s="174"/>
      <c r="GN117" s="174"/>
      <c r="GO117" s="174"/>
      <c r="GP117" s="174"/>
      <c r="GQ117" s="174"/>
      <c r="GR117" s="174"/>
      <c r="GS117" s="174"/>
      <c r="GT117" s="174"/>
      <c r="GU117" s="174"/>
      <c r="GV117" s="174"/>
      <c r="GW117" s="174"/>
      <c r="GX117" s="174"/>
      <c r="GY117" s="174"/>
      <c r="GZ117" s="174"/>
      <c r="HA117" s="174"/>
      <c r="HB117" s="174"/>
      <c r="HC117" s="174"/>
      <c r="HD117" s="174"/>
      <c r="HE117" s="174"/>
      <c r="HF117" s="174"/>
      <c r="HG117" s="174"/>
      <c r="HH117" s="174"/>
      <c r="HI117" s="174"/>
      <c r="HJ117" s="174"/>
      <c r="HK117" s="174"/>
      <c r="HL117" s="174"/>
      <c r="HM117" s="174"/>
      <c r="HN117" s="174"/>
      <c r="HO117" s="174"/>
      <c r="HP117" s="174"/>
      <c r="HQ117" s="174"/>
      <c r="HR117" s="174"/>
      <c r="HS117" s="174"/>
      <c r="HT117" s="174"/>
      <c r="HU117" s="174"/>
      <c r="HV117" s="174"/>
      <c r="HW117" s="174"/>
      <c r="HX117" s="174"/>
      <c r="HY117" s="174"/>
      <c r="HZ117" s="174"/>
      <c r="IA117" s="174"/>
      <c r="IB117" s="174"/>
      <c r="IC117" s="174"/>
      <c r="ID117" s="174"/>
      <c r="IE117" s="174"/>
      <c r="IF117" s="174"/>
      <c r="IG117" s="174"/>
      <c r="IH117" s="174"/>
      <c r="II117" s="174"/>
      <c r="IJ117" s="174"/>
      <c r="IK117" s="174"/>
      <c r="IL117" s="174"/>
      <c r="IM117" s="174"/>
      <c r="IN117" s="174"/>
      <c r="IO117" s="174"/>
      <c r="IP117" s="174"/>
    </row>
    <row r="118" spans="1:253">
      <c r="A118" s="167" t="s">
        <v>848</v>
      </c>
      <c r="B118" s="154" t="s">
        <v>849</v>
      </c>
      <c r="C118" s="66"/>
      <c r="D118" s="66"/>
      <c r="E118" s="66"/>
      <c r="F118" s="66"/>
      <c r="G118" s="218"/>
      <c r="H118" s="218"/>
      <c r="I118" s="218"/>
      <c r="J118" s="218"/>
      <c r="K118" s="218"/>
      <c r="L118" s="218"/>
      <c r="M118" s="218"/>
      <c r="N118" s="218"/>
      <c r="O118" s="218"/>
      <c r="P118" s="218"/>
      <c r="Q118" s="218"/>
      <c r="R118" s="218"/>
      <c r="S118" s="218"/>
      <c r="T118" s="218"/>
      <c r="U118" s="218"/>
      <c r="V118" s="218"/>
      <c r="W118" s="218"/>
      <c r="X118" s="218"/>
      <c r="Y118" s="218"/>
      <c r="Z118" s="218"/>
      <c r="AA118" s="218"/>
      <c r="AB118" s="218"/>
      <c r="AC118" s="218"/>
      <c r="AD118" s="218"/>
      <c r="AE118" s="218"/>
      <c r="AF118" s="218"/>
      <c r="AG118" s="218"/>
      <c r="AH118" s="218"/>
      <c r="AI118" s="218"/>
      <c r="AJ118" s="218"/>
      <c r="AK118" s="218"/>
      <c r="AL118" s="218"/>
      <c r="AM118" s="218"/>
      <c r="AN118" s="218"/>
      <c r="AO118" s="218"/>
      <c r="AP118" s="218"/>
      <c r="AQ118" s="218"/>
      <c r="AR118" s="218"/>
      <c r="AS118" s="218"/>
      <c r="AT118" s="218"/>
      <c r="AU118" s="218"/>
      <c r="AV118" s="218"/>
      <c r="AW118" s="218"/>
      <c r="AX118" s="218"/>
      <c r="AY118" s="218"/>
      <c r="AZ118" s="218"/>
      <c r="BA118" s="218"/>
      <c r="BB118" s="218"/>
      <c r="BC118" s="218"/>
      <c r="BD118" s="218"/>
      <c r="BE118" s="218"/>
      <c r="BF118" s="218"/>
      <c r="BG118" s="218"/>
      <c r="BH118" s="218"/>
      <c r="BI118" s="218"/>
      <c r="BJ118" s="218"/>
      <c r="BK118" s="218"/>
      <c r="BL118" s="218"/>
      <c r="BM118" s="218"/>
      <c r="BN118" s="218"/>
      <c r="BO118" s="218"/>
      <c r="BP118" s="218"/>
      <c r="BQ118" s="218"/>
      <c r="BR118" s="218"/>
      <c r="BS118" s="218"/>
      <c r="BT118" s="218"/>
      <c r="BU118" s="218"/>
      <c r="BV118" s="218"/>
      <c r="BW118" s="218"/>
      <c r="BX118" s="218"/>
      <c r="BY118" s="218"/>
      <c r="BZ118" s="218"/>
      <c r="CA118" s="218"/>
      <c r="CB118" s="218"/>
      <c r="CC118" s="218"/>
      <c r="CD118" s="218"/>
      <c r="CE118" s="218"/>
      <c r="CF118" s="218"/>
      <c r="CG118" s="218"/>
      <c r="CH118" s="218"/>
      <c r="CI118" s="218"/>
      <c r="CJ118" s="218"/>
      <c r="CK118" s="218"/>
      <c r="CL118" s="218"/>
      <c r="CM118" s="218"/>
      <c r="CN118" s="218"/>
      <c r="CO118" s="218"/>
      <c r="CP118" s="218"/>
      <c r="CQ118" s="218"/>
      <c r="CR118" s="218"/>
      <c r="CS118" s="218"/>
      <c r="CT118" s="218"/>
      <c r="CU118" s="218"/>
      <c r="CV118" s="218"/>
      <c r="CW118" s="218"/>
      <c r="CX118" s="218"/>
      <c r="CY118" s="218"/>
      <c r="CZ118" s="218"/>
      <c r="DA118" s="218"/>
      <c r="DB118" s="218"/>
      <c r="DC118" s="218"/>
      <c r="DD118" s="218"/>
      <c r="DE118" s="218"/>
      <c r="DF118" s="218"/>
      <c r="DG118" s="218"/>
      <c r="DH118" s="218"/>
      <c r="DI118" s="218"/>
      <c r="DJ118" s="218"/>
      <c r="DK118" s="218"/>
      <c r="DL118" s="218"/>
      <c r="DM118" s="218"/>
      <c r="DN118" s="218"/>
      <c r="DO118" s="218"/>
      <c r="DP118" s="218"/>
      <c r="DQ118" s="218"/>
      <c r="DR118" s="218"/>
      <c r="DS118" s="218"/>
      <c r="DT118" s="218"/>
      <c r="DU118" s="218"/>
      <c r="DV118" s="218"/>
      <c r="DW118" s="218"/>
      <c r="DX118" s="218"/>
      <c r="DY118" s="218"/>
      <c r="DZ118" s="218"/>
      <c r="EA118" s="218"/>
      <c r="EB118" s="218"/>
      <c r="EC118" s="218"/>
      <c r="ED118" s="218"/>
      <c r="EE118" s="218"/>
      <c r="EF118" s="218"/>
      <c r="EG118" s="218"/>
      <c r="EH118" s="218"/>
      <c r="EI118" s="218"/>
      <c r="EJ118" s="218"/>
      <c r="EK118" s="218"/>
      <c r="EL118" s="218"/>
      <c r="EM118" s="218"/>
      <c r="EN118" s="218"/>
      <c r="EO118" s="218"/>
      <c r="EP118" s="218"/>
      <c r="EQ118" s="218"/>
      <c r="ER118" s="218"/>
      <c r="ES118" s="218"/>
      <c r="ET118" s="218"/>
      <c r="EU118" s="218"/>
      <c r="EV118" s="218"/>
      <c r="EW118" s="218"/>
      <c r="EX118" s="218"/>
      <c r="EY118" s="218"/>
      <c r="EZ118" s="218"/>
      <c r="FA118" s="218"/>
      <c r="FB118" s="218"/>
      <c r="FC118" s="218"/>
      <c r="FD118" s="218"/>
      <c r="FE118" s="218"/>
      <c r="FF118" s="218"/>
      <c r="FG118" s="218"/>
      <c r="FH118" s="218"/>
      <c r="FI118" s="218"/>
      <c r="FJ118" s="218"/>
      <c r="FK118" s="218"/>
      <c r="FL118" s="218"/>
      <c r="FM118" s="218"/>
      <c r="FN118" s="218"/>
      <c r="FO118" s="218"/>
      <c r="FP118" s="218"/>
      <c r="FQ118" s="218"/>
      <c r="FR118" s="218"/>
      <c r="FS118" s="218"/>
      <c r="FT118" s="218"/>
      <c r="FU118" s="218"/>
      <c r="FV118" s="218"/>
      <c r="FW118" s="218"/>
      <c r="FX118" s="218"/>
      <c r="FY118" s="218"/>
      <c r="FZ118" s="218"/>
      <c r="GA118" s="218"/>
      <c r="GB118" s="218"/>
      <c r="GC118" s="218"/>
      <c r="GD118" s="218"/>
      <c r="GE118" s="218"/>
      <c r="GF118" s="218"/>
      <c r="GG118" s="218"/>
      <c r="GH118" s="218"/>
      <c r="GI118" s="218"/>
      <c r="GJ118" s="218"/>
      <c r="GK118" s="218"/>
      <c r="GL118" s="218"/>
      <c r="GM118" s="218"/>
      <c r="GN118" s="218"/>
      <c r="GO118" s="218"/>
      <c r="GP118" s="218"/>
      <c r="GQ118" s="218"/>
      <c r="GR118" s="218"/>
      <c r="GS118" s="218"/>
      <c r="GT118" s="218"/>
      <c r="GU118" s="218"/>
      <c r="GV118" s="218"/>
      <c r="GW118" s="218"/>
      <c r="GX118" s="218"/>
      <c r="GY118" s="218"/>
      <c r="GZ118" s="218"/>
      <c r="HA118" s="218"/>
      <c r="HB118" s="218"/>
      <c r="HC118" s="218"/>
      <c r="HD118" s="218"/>
      <c r="HE118" s="218"/>
      <c r="HF118" s="218"/>
      <c r="HG118" s="218"/>
      <c r="HH118" s="218"/>
      <c r="HI118" s="218"/>
      <c r="HJ118" s="218"/>
      <c r="HK118" s="218"/>
      <c r="HL118" s="218"/>
      <c r="HM118" s="218"/>
      <c r="HN118" s="218"/>
      <c r="HO118" s="218"/>
      <c r="HP118" s="218"/>
      <c r="HQ118" s="218"/>
      <c r="HR118" s="218"/>
      <c r="HS118" s="218"/>
      <c r="HT118" s="218"/>
      <c r="HU118" s="218"/>
      <c r="HV118" s="218"/>
      <c r="HW118" s="218"/>
      <c r="HX118" s="218"/>
      <c r="HY118" s="218"/>
      <c r="HZ118" s="218"/>
      <c r="IA118" s="218"/>
      <c r="IB118" s="218"/>
      <c r="IC118" s="218"/>
      <c r="ID118" s="218"/>
      <c r="IE118" s="218"/>
      <c r="IF118" s="218"/>
      <c r="IG118" s="218"/>
      <c r="IH118" s="218"/>
      <c r="II118" s="218"/>
      <c r="IJ118" s="218"/>
      <c r="IK118" s="218"/>
      <c r="IL118" s="218"/>
      <c r="IM118" s="218"/>
      <c r="IN118" s="218"/>
      <c r="IO118" s="218"/>
      <c r="IP118" s="218"/>
      <c r="IQ118" s="218"/>
      <c r="IR118" s="218"/>
      <c r="IS118" s="218"/>
    </row>
    <row r="119" spans="1:253">
      <c r="A119" s="167"/>
      <c r="B119" s="236" t="s">
        <v>824</v>
      </c>
      <c r="C119" s="144" t="s">
        <v>691</v>
      </c>
      <c r="D119" s="145">
        <v>1</v>
      </c>
      <c r="E119" s="112">
        <v>0</v>
      </c>
      <c r="F119" s="152">
        <f>E119*D119</f>
        <v>0</v>
      </c>
      <c r="G119" s="218"/>
      <c r="H119" s="218"/>
      <c r="I119" s="218"/>
      <c r="J119" s="218"/>
      <c r="K119" s="218"/>
      <c r="L119" s="218"/>
      <c r="M119" s="218"/>
      <c r="N119" s="218"/>
      <c r="O119" s="218"/>
      <c r="P119" s="218"/>
      <c r="Q119" s="218"/>
      <c r="R119" s="218"/>
      <c r="S119" s="218"/>
      <c r="T119" s="218"/>
      <c r="U119" s="218"/>
      <c r="V119" s="218"/>
      <c r="W119" s="218"/>
      <c r="X119" s="218"/>
      <c r="Y119" s="218"/>
      <c r="Z119" s="218"/>
      <c r="AA119" s="218"/>
      <c r="AB119" s="218"/>
      <c r="AC119" s="218"/>
      <c r="AD119" s="218"/>
      <c r="AE119" s="218"/>
      <c r="AF119" s="218"/>
      <c r="AG119" s="218"/>
      <c r="AH119" s="218"/>
      <c r="AI119" s="218"/>
      <c r="AJ119" s="218"/>
      <c r="AK119" s="218"/>
      <c r="AL119" s="218"/>
      <c r="AM119" s="218"/>
      <c r="AN119" s="218"/>
      <c r="AO119" s="218"/>
      <c r="AP119" s="218"/>
      <c r="AQ119" s="218"/>
      <c r="AR119" s="218"/>
      <c r="AS119" s="218"/>
      <c r="AT119" s="218"/>
      <c r="AU119" s="218"/>
      <c r="AV119" s="218"/>
      <c r="AW119" s="218"/>
      <c r="AX119" s="218"/>
      <c r="AY119" s="218"/>
      <c r="AZ119" s="218"/>
      <c r="BA119" s="218"/>
      <c r="BB119" s="218"/>
      <c r="BC119" s="218"/>
      <c r="BD119" s="218"/>
      <c r="BE119" s="218"/>
      <c r="BF119" s="218"/>
      <c r="BG119" s="218"/>
      <c r="BH119" s="218"/>
      <c r="BI119" s="218"/>
      <c r="BJ119" s="218"/>
      <c r="BK119" s="218"/>
      <c r="BL119" s="218"/>
      <c r="BM119" s="218"/>
      <c r="BN119" s="218"/>
      <c r="BO119" s="218"/>
      <c r="BP119" s="218"/>
      <c r="BQ119" s="218"/>
      <c r="BR119" s="218"/>
      <c r="BS119" s="218"/>
      <c r="BT119" s="218"/>
      <c r="BU119" s="218"/>
      <c r="BV119" s="218"/>
      <c r="BW119" s="218"/>
      <c r="BX119" s="218"/>
      <c r="BY119" s="218"/>
      <c r="BZ119" s="218"/>
      <c r="CA119" s="218"/>
      <c r="CB119" s="218"/>
      <c r="CC119" s="218"/>
      <c r="CD119" s="218"/>
      <c r="CE119" s="218"/>
      <c r="CF119" s="218"/>
      <c r="CG119" s="218"/>
      <c r="CH119" s="218"/>
      <c r="CI119" s="218"/>
      <c r="CJ119" s="218"/>
      <c r="CK119" s="218"/>
      <c r="CL119" s="218"/>
      <c r="CM119" s="218"/>
      <c r="CN119" s="218"/>
      <c r="CO119" s="218"/>
      <c r="CP119" s="218"/>
      <c r="CQ119" s="218"/>
      <c r="CR119" s="218"/>
      <c r="CS119" s="218"/>
      <c r="CT119" s="218"/>
      <c r="CU119" s="218"/>
      <c r="CV119" s="218"/>
      <c r="CW119" s="218"/>
      <c r="CX119" s="218"/>
      <c r="CY119" s="218"/>
      <c r="CZ119" s="218"/>
      <c r="DA119" s="218"/>
      <c r="DB119" s="218"/>
      <c r="DC119" s="218"/>
      <c r="DD119" s="218"/>
      <c r="DE119" s="218"/>
      <c r="DF119" s="218"/>
      <c r="DG119" s="218"/>
      <c r="DH119" s="218"/>
      <c r="DI119" s="218"/>
      <c r="DJ119" s="218"/>
      <c r="DK119" s="218"/>
      <c r="DL119" s="218"/>
      <c r="DM119" s="218"/>
      <c r="DN119" s="218"/>
      <c r="DO119" s="218"/>
      <c r="DP119" s="218"/>
      <c r="DQ119" s="218"/>
      <c r="DR119" s="218"/>
      <c r="DS119" s="218"/>
      <c r="DT119" s="218"/>
      <c r="DU119" s="218"/>
      <c r="DV119" s="218"/>
      <c r="DW119" s="218"/>
      <c r="DX119" s="218"/>
      <c r="DY119" s="218"/>
      <c r="DZ119" s="218"/>
      <c r="EA119" s="218"/>
      <c r="EB119" s="218"/>
      <c r="EC119" s="218"/>
      <c r="ED119" s="218"/>
      <c r="EE119" s="218"/>
      <c r="EF119" s="218"/>
      <c r="EG119" s="218"/>
      <c r="EH119" s="218"/>
      <c r="EI119" s="218"/>
      <c r="EJ119" s="218"/>
      <c r="EK119" s="218"/>
      <c r="EL119" s="218"/>
      <c r="EM119" s="218"/>
      <c r="EN119" s="218"/>
      <c r="EO119" s="218"/>
      <c r="EP119" s="218"/>
      <c r="EQ119" s="218"/>
      <c r="ER119" s="218"/>
      <c r="ES119" s="218"/>
      <c r="ET119" s="218"/>
      <c r="EU119" s="218"/>
      <c r="EV119" s="218"/>
      <c r="EW119" s="218"/>
      <c r="EX119" s="218"/>
      <c r="EY119" s="218"/>
      <c r="EZ119" s="218"/>
      <c r="FA119" s="218"/>
      <c r="FB119" s="218"/>
      <c r="FC119" s="218"/>
      <c r="FD119" s="218"/>
      <c r="FE119" s="218"/>
      <c r="FF119" s="218"/>
      <c r="FG119" s="218"/>
      <c r="FH119" s="218"/>
      <c r="FI119" s="218"/>
      <c r="FJ119" s="218"/>
      <c r="FK119" s="218"/>
      <c r="FL119" s="218"/>
      <c r="FM119" s="218"/>
      <c r="FN119" s="218"/>
      <c r="FO119" s="218"/>
      <c r="FP119" s="218"/>
      <c r="FQ119" s="218"/>
      <c r="FR119" s="218"/>
      <c r="FS119" s="218"/>
      <c r="FT119" s="218"/>
      <c r="FU119" s="218"/>
      <c r="FV119" s="218"/>
      <c r="FW119" s="218"/>
      <c r="FX119" s="218"/>
      <c r="FY119" s="218"/>
      <c r="FZ119" s="218"/>
      <c r="GA119" s="218"/>
      <c r="GB119" s="218"/>
      <c r="GC119" s="218"/>
      <c r="GD119" s="218"/>
      <c r="GE119" s="218"/>
      <c r="GF119" s="218"/>
      <c r="GG119" s="218"/>
      <c r="GH119" s="218"/>
      <c r="GI119" s="218"/>
      <c r="GJ119" s="218"/>
      <c r="GK119" s="218"/>
      <c r="GL119" s="218"/>
      <c r="GM119" s="218"/>
      <c r="GN119" s="218"/>
      <c r="GO119" s="218"/>
      <c r="GP119" s="218"/>
      <c r="GQ119" s="218"/>
      <c r="GR119" s="218"/>
      <c r="GS119" s="218"/>
      <c r="GT119" s="218"/>
      <c r="GU119" s="218"/>
      <c r="GV119" s="218"/>
      <c r="GW119" s="218"/>
      <c r="GX119" s="218"/>
      <c r="GY119" s="218"/>
      <c r="GZ119" s="218"/>
      <c r="HA119" s="218"/>
      <c r="HB119" s="218"/>
      <c r="HC119" s="218"/>
      <c r="HD119" s="218"/>
      <c r="HE119" s="218"/>
      <c r="HF119" s="218"/>
      <c r="HG119" s="218"/>
      <c r="HH119" s="218"/>
      <c r="HI119" s="218"/>
      <c r="HJ119" s="218"/>
      <c r="HK119" s="218"/>
      <c r="HL119" s="218"/>
      <c r="HM119" s="218"/>
      <c r="HN119" s="218"/>
      <c r="HO119" s="218"/>
      <c r="HP119" s="218"/>
      <c r="HQ119" s="218"/>
      <c r="HR119" s="218"/>
      <c r="HS119" s="218"/>
      <c r="HT119" s="218"/>
      <c r="HU119" s="218"/>
      <c r="HV119" s="218"/>
      <c r="HW119" s="218"/>
      <c r="HX119" s="218"/>
      <c r="HY119" s="218"/>
      <c r="HZ119" s="218"/>
      <c r="IA119" s="218"/>
      <c r="IB119" s="218"/>
      <c r="IC119" s="218"/>
      <c r="ID119" s="218"/>
      <c r="IE119" s="218"/>
      <c r="IF119" s="218"/>
      <c r="IG119" s="218"/>
      <c r="IH119" s="218"/>
      <c r="II119" s="218"/>
      <c r="IJ119" s="218"/>
      <c r="IK119" s="218"/>
      <c r="IL119" s="218"/>
      <c r="IM119" s="218"/>
      <c r="IN119" s="218"/>
      <c r="IO119" s="218"/>
      <c r="IP119" s="218"/>
      <c r="IQ119" s="218"/>
      <c r="IR119" s="218"/>
      <c r="IS119" s="218"/>
    </row>
    <row r="120" spans="1:253">
      <c r="A120" s="167"/>
      <c r="B120" s="154"/>
      <c r="C120" s="144"/>
      <c r="D120" s="144"/>
      <c r="E120" s="73"/>
      <c r="F120" s="73"/>
      <c r="G120" s="218"/>
      <c r="H120" s="218"/>
      <c r="I120" s="218"/>
      <c r="J120" s="218"/>
      <c r="K120" s="218"/>
      <c r="L120" s="218"/>
      <c r="M120" s="218"/>
      <c r="N120" s="218"/>
      <c r="O120" s="218"/>
      <c r="P120" s="218"/>
      <c r="Q120" s="218"/>
      <c r="R120" s="218"/>
      <c r="S120" s="218"/>
      <c r="T120" s="218"/>
      <c r="U120" s="218"/>
      <c r="V120" s="218"/>
      <c r="W120" s="218"/>
      <c r="X120" s="218"/>
      <c r="Y120" s="218"/>
      <c r="Z120" s="218"/>
      <c r="AA120" s="218"/>
      <c r="AB120" s="218"/>
      <c r="AC120" s="218"/>
      <c r="AD120" s="218"/>
      <c r="AE120" s="218"/>
      <c r="AF120" s="218"/>
      <c r="AG120" s="218"/>
      <c r="AH120" s="218"/>
      <c r="AI120" s="218"/>
      <c r="AJ120" s="218"/>
      <c r="AK120" s="218"/>
      <c r="AL120" s="218"/>
      <c r="AM120" s="218"/>
      <c r="AN120" s="218"/>
      <c r="AO120" s="218"/>
      <c r="AP120" s="218"/>
      <c r="AQ120" s="218"/>
      <c r="AR120" s="218"/>
      <c r="AS120" s="218"/>
      <c r="AT120" s="218"/>
      <c r="AU120" s="218"/>
      <c r="AV120" s="218"/>
      <c r="AW120" s="218"/>
      <c r="AX120" s="218"/>
      <c r="AY120" s="218"/>
      <c r="AZ120" s="218"/>
      <c r="BA120" s="218"/>
      <c r="BB120" s="218"/>
      <c r="BC120" s="218"/>
      <c r="BD120" s="218"/>
      <c r="BE120" s="218"/>
      <c r="BF120" s="218"/>
      <c r="BG120" s="218"/>
      <c r="BH120" s="218"/>
      <c r="BI120" s="218"/>
      <c r="BJ120" s="218"/>
      <c r="BK120" s="218"/>
      <c r="BL120" s="218"/>
      <c r="BM120" s="218"/>
      <c r="BN120" s="218"/>
      <c r="BO120" s="218"/>
      <c r="BP120" s="218"/>
      <c r="BQ120" s="218"/>
      <c r="BR120" s="218"/>
      <c r="BS120" s="218"/>
      <c r="BT120" s="218"/>
      <c r="BU120" s="218"/>
      <c r="BV120" s="218"/>
      <c r="BW120" s="218"/>
      <c r="BX120" s="218"/>
      <c r="BY120" s="218"/>
      <c r="BZ120" s="218"/>
      <c r="CA120" s="218"/>
      <c r="CB120" s="218"/>
      <c r="CC120" s="218"/>
      <c r="CD120" s="218"/>
      <c r="CE120" s="218"/>
      <c r="CF120" s="218"/>
      <c r="CG120" s="218"/>
      <c r="CH120" s="218"/>
      <c r="CI120" s="218"/>
      <c r="CJ120" s="218"/>
      <c r="CK120" s="218"/>
      <c r="CL120" s="218"/>
      <c r="CM120" s="218"/>
      <c r="CN120" s="218"/>
      <c r="CO120" s="218"/>
      <c r="CP120" s="218"/>
      <c r="CQ120" s="218"/>
      <c r="CR120" s="218"/>
      <c r="CS120" s="218"/>
      <c r="CT120" s="218"/>
      <c r="CU120" s="218"/>
      <c r="CV120" s="218"/>
      <c r="CW120" s="218"/>
      <c r="CX120" s="218"/>
      <c r="CY120" s="218"/>
      <c r="CZ120" s="218"/>
      <c r="DA120" s="218"/>
      <c r="DB120" s="218"/>
      <c r="DC120" s="218"/>
      <c r="DD120" s="218"/>
      <c r="DE120" s="218"/>
      <c r="DF120" s="218"/>
      <c r="DG120" s="218"/>
      <c r="DH120" s="218"/>
      <c r="DI120" s="218"/>
      <c r="DJ120" s="218"/>
      <c r="DK120" s="218"/>
      <c r="DL120" s="218"/>
      <c r="DM120" s="218"/>
      <c r="DN120" s="218"/>
      <c r="DO120" s="218"/>
      <c r="DP120" s="218"/>
      <c r="DQ120" s="218"/>
      <c r="DR120" s="218"/>
      <c r="DS120" s="218"/>
      <c r="DT120" s="218"/>
      <c r="DU120" s="218"/>
      <c r="DV120" s="218"/>
      <c r="DW120" s="218"/>
      <c r="DX120" s="218"/>
      <c r="DY120" s="218"/>
      <c r="DZ120" s="218"/>
      <c r="EA120" s="218"/>
      <c r="EB120" s="218"/>
      <c r="EC120" s="218"/>
      <c r="ED120" s="218"/>
      <c r="EE120" s="218"/>
      <c r="EF120" s="218"/>
      <c r="EG120" s="218"/>
      <c r="EH120" s="218"/>
      <c r="EI120" s="218"/>
      <c r="EJ120" s="218"/>
      <c r="EK120" s="218"/>
      <c r="EL120" s="218"/>
      <c r="EM120" s="218"/>
      <c r="EN120" s="218"/>
      <c r="EO120" s="218"/>
      <c r="EP120" s="218"/>
      <c r="EQ120" s="218"/>
      <c r="ER120" s="218"/>
      <c r="ES120" s="218"/>
      <c r="ET120" s="218"/>
      <c r="EU120" s="218"/>
      <c r="EV120" s="218"/>
      <c r="EW120" s="218"/>
      <c r="EX120" s="218"/>
      <c r="EY120" s="218"/>
      <c r="EZ120" s="218"/>
      <c r="FA120" s="218"/>
      <c r="FB120" s="218"/>
      <c r="FC120" s="218"/>
      <c r="FD120" s="218"/>
      <c r="FE120" s="218"/>
      <c r="FF120" s="218"/>
      <c r="FG120" s="218"/>
      <c r="FH120" s="218"/>
      <c r="FI120" s="218"/>
      <c r="FJ120" s="218"/>
      <c r="FK120" s="218"/>
      <c r="FL120" s="218"/>
      <c r="FM120" s="218"/>
      <c r="FN120" s="218"/>
      <c r="FO120" s="218"/>
      <c r="FP120" s="218"/>
      <c r="FQ120" s="218"/>
      <c r="FR120" s="218"/>
      <c r="FS120" s="218"/>
      <c r="FT120" s="218"/>
      <c r="FU120" s="218"/>
      <c r="FV120" s="218"/>
      <c r="FW120" s="218"/>
      <c r="FX120" s="218"/>
      <c r="FY120" s="218"/>
      <c r="FZ120" s="218"/>
      <c r="GA120" s="218"/>
      <c r="GB120" s="218"/>
      <c r="GC120" s="218"/>
      <c r="GD120" s="218"/>
      <c r="GE120" s="218"/>
      <c r="GF120" s="218"/>
      <c r="GG120" s="218"/>
      <c r="GH120" s="218"/>
      <c r="GI120" s="218"/>
      <c r="GJ120" s="218"/>
      <c r="GK120" s="218"/>
      <c r="GL120" s="218"/>
      <c r="GM120" s="218"/>
      <c r="GN120" s="218"/>
      <c r="GO120" s="218"/>
      <c r="GP120" s="218"/>
      <c r="GQ120" s="218"/>
      <c r="GR120" s="218"/>
      <c r="GS120" s="218"/>
      <c r="GT120" s="218"/>
      <c r="GU120" s="218"/>
      <c r="GV120" s="218"/>
      <c r="GW120" s="218"/>
      <c r="GX120" s="218"/>
      <c r="GY120" s="218"/>
      <c r="GZ120" s="218"/>
      <c r="HA120" s="218"/>
      <c r="HB120" s="218"/>
      <c r="HC120" s="218"/>
      <c r="HD120" s="218"/>
      <c r="HE120" s="218"/>
      <c r="HF120" s="218"/>
      <c r="HG120" s="218"/>
      <c r="HH120" s="218"/>
      <c r="HI120" s="218"/>
      <c r="HJ120" s="218"/>
      <c r="HK120" s="218"/>
      <c r="HL120" s="218"/>
      <c r="HM120" s="218"/>
      <c r="HN120" s="218"/>
      <c r="HO120" s="218"/>
      <c r="HP120" s="218"/>
      <c r="HQ120" s="218"/>
      <c r="HR120" s="218"/>
      <c r="HS120" s="218"/>
      <c r="HT120" s="218"/>
      <c r="HU120" s="218"/>
      <c r="HV120" s="218"/>
      <c r="HW120" s="218"/>
      <c r="HX120" s="218"/>
      <c r="HY120" s="218"/>
      <c r="HZ120" s="218"/>
      <c r="IA120" s="218"/>
      <c r="IB120" s="218"/>
      <c r="IC120" s="218"/>
      <c r="ID120" s="218"/>
      <c r="IE120" s="218"/>
      <c r="IF120" s="218"/>
      <c r="IG120" s="218"/>
      <c r="IH120" s="218"/>
      <c r="II120" s="218"/>
      <c r="IJ120" s="218"/>
      <c r="IK120" s="218"/>
      <c r="IL120" s="218"/>
      <c r="IM120" s="218"/>
      <c r="IN120" s="218"/>
      <c r="IO120" s="218"/>
      <c r="IP120" s="218"/>
      <c r="IQ120" s="218"/>
      <c r="IR120" s="218"/>
      <c r="IS120" s="218"/>
    </row>
    <row r="121" spans="1:253">
      <c r="A121" s="167" t="s">
        <v>850</v>
      </c>
      <c r="B121" s="154" t="s">
        <v>851</v>
      </c>
      <c r="C121" s="66"/>
      <c r="D121" s="66"/>
      <c r="E121" s="66"/>
      <c r="F121" s="66"/>
      <c r="G121" s="218"/>
      <c r="H121" s="218"/>
      <c r="I121" s="218"/>
      <c r="J121" s="218"/>
      <c r="K121" s="218"/>
      <c r="L121" s="218"/>
      <c r="M121" s="218"/>
      <c r="N121" s="218"/>
      <c r="O121" s="218"/>
      <c r="P121" s="218"/>
      <c r="Q121" s="218"/>
      <c r="R121" s="218"/>
      <c r="S121" s="218"/>
      <c r="T121" s="218"/>
      <c r="U121" s="218"/>
      <c r="V121" s="218"/>
      <c r="W121" s="218"/>
      <c r="X121" s="218"/>
      <c r="Y121" s="218"/>
      <c r="Z121" s="218"/>
      <c r="AA121" s="218"/>
      <c r="AB121" s="218"/>
      <c r="AC121" s="218"/>
      <c r="AD121" s="218"/>
      <c r="AE121" s="218"/>
      <c r="AF121" s="218"/>
      <c r="AG121" s="218"/>
      <c r="AH121" s="218"/>
      <c r="AI121" s="218"/>
      <c r="AJ121" s="218"/>
      <c r="AK121" s="218"/>
      <c r="AL121" s="218"/>
      <c r="AM121" s="218"/>
      <c r="AN121" s="218"/>
      <c r="AO121" s="218"/>
      <c r="AP121" s="218"/>
      <c r="AQ121" s="218"/>
      <c r="AR121" s="218"/>
      <c r="AS121" s="218"/>
      <c r="AT121" s="218"/>
      <c r="AU121" s="218"/>
      <c r="AV121" s="218"/>
      <c r="AW121" s="218"/>
      <c r="AX121" s="218"/>
      <c r="AY121" s="218"/>
      <c r="AZ121" s="218"/>
      <c r="BA121" s="218"/>
      <c r="BB121" s="218"/>
      <c r="BC121" s="218"/>
      <c r="BD121" s="218"/>
      <c r="BE121" s="218"/>
      <c r="BF121" s="218"/>
      <c r="BG121" s="218"/>
      <c r="BH121" s="218"/>
      <c r="BI121" s="218"/>
      <c r="BJ121" s="218"/>
      <c r="BK121" s="218"/>
      <c r="BL121" s="218"/>
      <c r="BM121" s="218"/>
      <c r="BN121" s="218"/>
      <c r="BO121" s="218"/>
      <c r="BP121" s="218"/>
      <c r="BQ121" s="218"/>
      <c r="BR121" s="218"/>
      <c r="BS121" s="218"/>
      <c r="BT121" s="218"/>
      <c r="BU121" s="218"/>
      <c r="BV121" s="218"/>
      <c r="BW121" s="218"/>
      <c r="BX121" s="218"/>
      <c r="BY121" s="218"/>
      <c r="BZ121" s="218"/>
      <c r="CA121" s="218"/>
      <c r="CB121" s="218"/>
      <c r="CC121" s="218"/>
      <c r="CD121" s="218"/>
      <c r="CE121" s="218"/>
      <c r="CF121" s="218"/>
      <c r="CG121" s="218"/>
      <c r="CH121" s="218"/>
      <c r="CI121" s="218"/>
      <c r="CJ121" s="218"/>
      <c r="CK121" s="218"/>
      <c r="CL121" s="218"/>
      <c r="CM121" s="218"/>
      <c r="CN121" s="218"/>
      <c r="CO121" s="218"/>
      <c r="CP121" s="218"/>
      <c r="CQ121" s="218"/>
      <c r="CR121" s="218"/>
      <c r="CS121" s="218"/>
      <c r="CT121" s="218"/>
      <c r="CU121" s="218"/>
      <c r="CV121" s="218"/>
      <c r="CW121" s="218"/>
      <c r="CX121" s="218"/>
      <c r="CY121" s="218"/>
      <c r="CZ121" s="218"/>
      <c r="DA121" s="218"/>
      <c r="DB121" s="218"/>
      <c r="DC121" s="218"/>
      <c r="DD121" s="218"/>
      <c r="DE121" s="218"/>
      <c r="DF121" s="218"/>
      <c r="DG121" s="218"/>
      <c r="DH121" s="218"/>
      <c r="DI121" s="218"/>
      <c r="DJ121" s="218"/>
      <c r="DK121" s="218"/>
      <c r="DL121" s="218"/>
      <c r="DM121" s="218"/>
      <c r="DN121" s="218"/>
      <c r="DO121" s="218"/>
      <c r="DP121" s="218"/>
      <c r="DQ121" s="218"/>
      <c r="DR121" s="218"/>
      <c r="DS121" s="218"/>
      <c r="DT121" s="218"/>
      <c r="DU121" s="218"/>
      <c r="DV121" s="218"/>
      <c r="DW121" s="218"/>
      <c r="DX121" s="218"/>
      <c r="DY121" s="218"/>
      <c r="DZ121" s="218"/>
      <c r="EA121" s="218"/>
      <c r="EB121" s="218"/>
      <c r="EC121" s="218"/>
      <c r="ED121" s="218"/>
      <c r="EE121" s="218"/>
      <c r="EF121" s="218"/>
      <c r="EG121" s="218"/>
      <c r="EH121" s="218"/>
      <c r="EI121" s="218"/>
      <c r="EJ121" s="218"/>
      <c r="EK121" s="218"/>
      <c r="EL121" s="218"/>
      <c r="EM121" s="218"/>
      <c r="EN121" s="218"/>
      <c r="EO121" s="218"/>
      <c r="EP121" s="218"/>
      <c r="EQ121" s="218"/>
      <c r="ER121" s="218"/>
      <c r="ES121" s="218"/>
      <c r="ET121" s="218"/>
      <c r="EU121" s="218"/>
      <c r="EV121" s="218"/>
      <c r="EW121" s="218"/>
      <c r="EX121" s="218"/>
      <c r="EY121" s="218"/>
      <c r="EZ121" s="218"/>
      <c r="FA121" s="218"/>
      <c r="FB121" s="218"/>
      <c r="FC121" s="218"/>
      <c r="FD121" s="218"/>
      <c r="FE121" s="218"/>
      <c r="FF121" s="218"/>
      <c r="FG121" s="218"/>
      <c r="FH121" s="218"/>
      <c r="FI121" s="218"/>
      <c r="FJ121" s="218"/>
      <c r="FK121" s="218"/>
      <c r="FL121" s="218"/>
      <c r="FM121" s="218"/>
      <c r="FN121" s="218"/>
      <c r="FO121" s="218"/>
      <c r="FP121" s="218"/>
      <c r="FQ121" s="218"/>
      <c r="FR121" s="218"/>
      <c r="FS121" s="218"/>
      <c r="FT121" s="218"/>
      <c r="FU121" s="218"/>
      <c r="FV121" s="218"/>
      <c r="FW121" s="218"/>
      <c r="FX121" s="218"/>
      <c r="FY121" s="218"/>
      <c r="FZ121" s="218"/>
      <c r="GA121" s="218"/>
      <c r="GB121" s="218"/>
      <c r="GC121" s="218"/>
      <c r="GD121" s="218"/>
      <c r="GE121" s="218"/>
      <c r="GF121" s="218"/>
      <c r="GG121" s="218"/>
      <c r="GH121" s="218"/>
      <c r="GI121" s="218"/>
      <c r="GJ121" s="218"/>
      <c r="GK121" s="218"/>
      <c r="GL121" s="218"/>
      <c r="GM121" s="218"/>
      <c r="GN121" s="218"/>
      <c r="GO121" s="218"/>
      <c r="GP121" s="218"/>
      <c r="GQ121" s="218"/>
      <c r="GR121" s="218"/>
      <c r="GS121" s="218"/>
      <c r="GT121" s="218"/>
      <c r="GU121" s="218"/>
      <c r="GV121" s="218"/>
      <c r="GW121" s="218"/>
      <c r="GX121" s="218"/>
      <c r="GY121" s="218"/>
      <c r="GZ121" s="218"/>
      <c r="HA121" s="218"/>
      <c r="HB121" s="218"/>
      <c r="HC121" s="218"/>
      <c r="HD121" s="218"/>
      <c r="HE121" s="218"/>
      <c r="HF121" s="218"/>
      <c r="HG121" s="218"/>
      <c r="HH121" s="218"/>
      <c r="HI121" s="218"/>
      <c r="HJ121" s="218"/>
      <c r="HK121" s="218"/>
      <c r="HL121" s="218"/>
      <c r="HM121" s="218"/>
      <c r="HN121" s="218"/>
      <c r="HO121" s="218"/>
      <c r="HP121" s="218"/>
      <c r="HQ121" s="218"/>
      <c r="HR121" s="218"/>
      <c r="HS121" s="218"/>
      <c r="HT121" s="218"/>
      <c r="HU121" s="218"/>
      <c r="HV121" s="218"/>
      <c r="HW121" s="218"/>
      <c r="HX121" s="218"/>
      <c r="HY121" s="218"/>
      <c r="HZ121" s="218"/>
      <c r="IA121" s="218"/>
      <c r="IB121" s="218"/>
      <c r="IC121" s="218"/>
      <c r="ID121" s="218"/>
      <c r="IE121" s="218"/>
      <c r="IF121" s="218"/>
      <c r="IG121" s="218"/>
      <c r="IH121" s="218"/>
      <c r="II121" s="218"/>
      <c r="IJ121" s="218"/>
      <c r="IK121" s="218"/>
      <c r="IL121" s="218"/>
      <c r="IM121" s="218"/>
      <c r="IN121" s="218"/>
      <c r="IO121" s="218"/>
      <c r="IP121" s="218"/>
      <c r="IQ121" s="218"/>
      <c r="IR121" s="218"/>
      <c r="IS121" s="218"/>
    </row>
    <row r="122" spans="1:253" ht="15">
      <c r="A122" s="167"/>
      <c r="B122" s="236" t="s">
        <v>824</v>
      </c>
      <c r="C122" s="144" t="s">
        <v>691</v>
      </c>
      <c r="D122" s="144">
        <v>1</v>
      </c>
      <c r="E122" s="264">
        <v>0</v>
      </c>
      <c r="F122" s="179">
        <f>E122*D122</f>
        <v>0</v>
      </c>
      <c r="G122" s="218"/>
      <c r="H122" s="218"/>
      <c r="I122" s="218"/>
      <c r="J122" s="218"/>
      <c r="K122" s="218"/>
      <c r="L122" s="218"/>
      <c r="M122" s="218"/>
      <c r="N122" s="218"/>
      <c r="O122" s="218"/>
      <c r="P122" s="218"/>
      <c r="Q122" s="218"/>
      <c r="R122" s="218"/>
      <c r="S122" s="218"/>
      <c r="T122" s="218"/>
      <c r="U122" s="218"/>
      <c r="V122" s="218"/>
      <c r="W122" s="218"/>
      <c r="X122" s="218"/>
      <c r="Y122" s="218"/>
      <c r="Z122" s="218"/>
      <c r="AA122" s="218"/>
      <c r="AB122" s="218"/>
      <c r="AC122" s="218"/>
      <c r="AD122" s="218"/>
      <c r="AE122" s="218"/>
      <c r="AF122" s="218"/>
      <c r="AG122" s="218"/>
      <c r="AH122" s="218"/>
      <c r="AI122" s="218"/>
      <c r="AJ122" s="218"/>
      <c r="AK122" s="218"/>
      <c r="AL122" s="218"/>
      <c r="AM122" s="218"/>
      <c r="AN122" s="218"/>
      <c r="AO122" s="218"/>
      <c r="AP122" s="218"/>
      <c r="AQ122" s="218"/>
      <c r="AR122" s="218"/>
      <c r="AS122" s="218"/>
      <c r="AT122" s="218"/>
      <c r="AU122" s="218"/>
      <c r="AV122" s="218"/>
      <c r="AW122" s="218"/>
      <c r="AX122" s="218"/>
      <c r="AY122" s="218"/>
      <c r="AZ122" s="218"/>
      <c r="BA122" s="218"/>
      <c r="BB122" s="218"/>
      <c r="BC122" s="218"/>
      <c r="BD122" s="218"/>
      <c r="BE122" s="218"/>
      <c r="BF122" s="218"/>
      <c r="BG122" s="218"/>
      <c r="BH122" s="218"/>
      <c r="BI122" s="218"/>
      <c r="BJ122" s="218"/>
      <c r="BK122" s="218"/>
      <c r="BL122" s="218"/>
      <c r="BM122" s="218"/>
      <c r="BN122" s="218"/>
      <c r="BO122" s="218"/>
      <c r="BP122" s="218"/>
      <c r="BQ122" s="218"/>
      <c r="BR122" s="218"/>
      <c r="BS122" s="218"/>
      <c r="BT122" s="218"/>
      <c r="BU122" s="218"/>
      <c r="BV122" s="218"/>
      <c r="BW122" s="218"/>
      <c r="BX122" s="218"/>
      <c r="BY122" s="218"/>
      <c r="BZ122" s="218"/>
      <c r="CA122" s="218"/>
      <c r="CB122" s="218"/>
      <c r="CC122" s="218"/>
      <c r="CD122" s="218"/>
      <c r="CE122" s="218"/>
      <c r="CF122" s="218"/>
      <c r="CG122" s="218"/>
      <c r="CH122" s="218"/>
      <c r="CI122" s="218"/>
      <c r="CJ122" s="218"/>
      <c r="CK122" s="218"/>
      <c r="CL122" s="218"/>
      <c r="CM122" s="218"/>
      <c r="CN122" s="218"/>
      <c r="CO122" s="218"/>
      <c r="CP122" s="218"/>
      <c r="CQ122" s="218"/>
      <c r="CR122" s="218"/>
      <c r="CS122" s="218"/>
      <c r="CT122" s="218"/>
      <c r="CU122" s="218"/>
      <c r="CV122" s="218"/>
      <c r="CW122" s="218"/>
      <c r="CX122" s="218"/>
      <c r="CY122" s="218"/>
      <c r="CZ122" s="218"/>
      <c r="DA122" s="218"/>
      <c r="DB122" s="218"/>
      <c r="DC122" s="218"/>
      <c r="DD122" s="218"/>
      <c r="DE122" s="218"/>
      <c r="DF122" s="218"/>
      <c r="DG122" s="218"/>
      <c r="DH122" s="218"/>
      <c r="DI122" s="218"/>
      <c r="DJ122" s="218"/>
      <c r="DK122" s="218"/>
      <c r="DL122" s="218"/>
      <c r="DM122" s="218"/>
      <c r="DN122" s="218"/>
      <c r="DO122" s="218"/>
      <c r="DP122" s="218"/>
      <c r="DQ122" s="218"/>
      <c r="DR122" s="218"/>
      <c r="DS122" s="218"/>
      <c r="DT122" s="218"/>
      <c r="DU122" s="218"/>
      <c r="DV122" s="218"/>
      <c r="DW122" s="218"/>
      <c r="DX122" s="218"/>
      <c r="DY122" s="218"/>
      <c r="DZ122" s="218"/>
      <c r="EA122" s="218"/>
      <c r="EB122" s="218"/>
      <c r="EC122" s="218"/>
      <c r="ED122" s="218"/>
      <c r="EE122" s="218"/>
      <c r="EF122" s="218"/>
      <c r="EG122" s="218"/>
      <c r="EH122" s="218"/>
      <c r="EI122" s="218"/>
      <c r="EJ122" s="218"/>
      <c r="EK122" s="218"/>
      <c r="EL122" s="218"/>
      <c r="EM122" s="218"/>
      <c r="EN122" s="218"/>
      <c r="EO122" s="218"/>
      <c r="EP122" s="218"/>
      <c r="EQ122" s="218"/>
      <c r="ER122" s="218"/>
      <c r="ES122" s="218"/>
      <c r="ET122" s="218"/>
      <c r="EU122" s="218"/>
      <c r="EV122" s="218"/>
      <c r="EW122" s="218"/>
      <c r="EX122" s="218"/>
      <c r="EY122" s="218"/>
      <c r="EZ122" s="218"/>
      <c r="FA122" s="218"/>
      <c r="FB122" s="218"/>
      <c r="FC122" s="218"/>
      <c r="FD122" s="218"/>
      <c r="FE122" s="218"/>
      <c r="FF122" s="218"/>
      <c r="FG122" s="218"/>
      <c r="FH122" s="218"/>
      <c r="FI122" s="218"/>
      <c r="FJ122" s="218"/>
      <c r="FK122" s="218"/>
      <c r="FL122" s="218"/>
      <c r="FM122" s="218"/>
      <c r="FN122" s="218"/>
      <c r="FO122" s="218"/>
      <c r="FP122" s="218"/>
      <c r="FQ122" s="218"/>
      <c r="FR122" s="218"/>
      <c r="FS122" s="218"/>
      <c r="FT122" s="218"/>
      <c r="FU122" s="218"/>
      <c r="FV122" s="218"/>
      <c r="FW122" s="218"/>
      <c r="FX122" s="218"/>
      <c r="FY122" s="218"/>
      <c r="FZ122" s="218"/>
      <c r="GA122" s="218"/>
      <c r="GB122" s="218"/>
      <c r="GC122" s="218"/>
      <c r="GD122" s="218"/>
      <c r="GE122" s="218"/>
      <c r="GF122" s="218"/>
      <c r="GG122" s="218"/>
      <c r="GH122" s="218"/>
      <c r="GI122" s="218"/>
      <c r="GJ122" s="218"/>
      <c r="GK122" s="218"/>
      <c r="GL122" s="218"/>
      <c r="GM122" s="218"/>
      <c r="GN122" s="218"/>
      <c r="GO122" s="218"/>
      <c r="GP122" s="218"/>
      <c r="GQ122" s="218"/>
      <c r="GR122" s="218"/>
      <c r="GS122" s="218"/>
      <c r="GT122" s="218"/>
      <c r="GU122" s="218"/>
      <c r="GV122" s="218"/>
      <c r="GW122" s="218"/>
      <c r="GX122" s="218"/>
      <c r="GY122" s="218"/>
      <c r="GZ122" s="218"/>
      <c r="HA122" s="218"/>
      <c r="HB122" s="218"/>
      <c r="HC122" s="218"/>
      <c r="HD122" s="218"/>
      <c r="HE122" s="218"/>
      <c r="HF122" s="218"/>
      <c r="HG122" s="218"/>
      <c r="HH122" s="218"/>
      <c r="HI122" s="218"/>
      <c r="HJ122" s="218"/>
      <c r="HK122" s="218"/>
      <c r="HL122" s="218"/>
      <c r="HM122" s="218"/>
      <c r="HN122" s="218"/>
      <c r="HO122" s="218"/>
      <c r="HP122" s="218"/>
      <c r="HQ122" s="218"/>
      <c r="HR122" s="218"/>
      <c r="HS122" s="218"/>
      <c r="HT122" s="218"/>
      <c r="HU122" s="218"/>
      <c r="HV122" s="218"/>
      <c r="HW122" s="218"/>
      <c r="HX122" s="218"/>
      <c r="HY122" s="218"/>
      <c r="HZ122" s="218"/>
      <c r="IA122" s="218"/>
      <c r="IB122" s="218"/>
      <c r="IC122" s="218"/>
      <c r="ID122" s="218"/>
      <c r="IE122" s="218"/>
      <c r="IF122" s="218"/>
      <c r="IG122" s="218"/>
      <c r="IH122" s="218"/>
      <c r="II122" s="218"/>
      <c r="IJ122" s="218"/>
      <c r="IK122" s="218"/>
      <c r="IL122" s="218"/>
      <c r="IM122" s="218"/>
      <c r="IN122" s="218"/>
      <c r="IO122" s="218"/>
      <c r="IP122" s="218"/>
      <c r="IQ122" s="218"/>
      <c r="IR122" s="218"/>
      <c r="IS122" s="218"/>
    </row>
    <row r="123" spans="1:253">
      <c r="A123" s="167"/>
      <c r="B123" s="154"/>
      <c r="C123" s="144"/>
      <c r="D123" s="144"/>
      <c r="E123" s="73"/>
      <c r="F123" s="73"/>
      <c r="G123" s="218"/>
      <c r="H123" s="218"/>
      <c r="I123" s="218"/>
      <c r="J123" s="218"/>
      <c r="K123" s="218"/>
      <c r="L123" s="218"/>
      <c r="M123" s="218"/>
      <c r="N123" s="218"/>
      <c r="O123" s="218"/>
      <c r="P123" s="218"/>
      <c r="Q123" s="218"/>
      <c r="R123" s="218"/>
      <c r="S123" s="218"/>
      <c r="T123" s="218"/>
      <c r="U123" s="218"/>
      <c r="V123" s="218"/>
      <c r="W123" s="218"/>
      <c r="X123" s="218"/>
      <c r="Y123" s="218"/>
      <c r="Z123" s="218"/>
      <c r="AA123" s="218"/>
      <c r="AB123" s="218"/>
      <c r="AC123" s="218"/>
      <c r="AD123" s="218"/>
      <c r="AE123" s="218"/>
      <c r="AF123" s="218"/>
      <c r="AG123" s="218"/>
      <c r="AH123" s="218"/>
      <c r="AI123" s="218"/>
      <c r="AJ123" s="218"/>
      <c r="AK123" s="218"/>
      <c r="AL123" s="218"/>
      <c r="AM123" s="218"/>
      <c r="AN123" s="218"/>
      <c r="AO123" s="218"/>
      <c r="AP123" s="218"/>
      <c r="AQ123" s="218"/>
      <c r="AR123" s="218"/>
      <c r="AS123" s="218"/>
      <c r="AT123" s="218"/>
      <c r="AU123" s="218"/>
      <c r="AV123" s="218"/>
      <c r="AW123" s="218"/>
      <c r="AX123" s="218"/>
      <c r="AY123" s="218"/>
      <c r="AZ123" s="218"/>
      <c r="BA123" s="218"/>
      <c r="BB123" s="218"/>
      <c r="BC123" s="218"/>
      <c r="BD123" s="218"/>
      <c r="BE123" s="218"/>
      <c r="BF123" s="218"/>
      <c r="BG123" s="218"/>
      <c r="BH123" s="218"/>
      <c r="BI123" s="218"/>
      <c r="BJ123" s="218"/>
      <c r="BK123" s="218"/>
      <c r="BL123" s="218"/>
      <c r="BM123" s="218"/>
      <c r="BN123" s="218"/>
      <c r="BO123" s="218"/>
      <c r="BP123" s="218"/>
      <c r="BQ123" s="218"/>
      <c r="BR123" s="218"/>
      <c r="BS123" s="218"/>
      <c r="BT123" s="218"/>
      <c r="BU123" s="218"/>
      <c r="BV123" s="218"/>
      <c r="BW123" s="218"/>
      <c r="BX123" s="218"/>
      <c r="BY123" s="218"/>
      <c r="BZ123" s="218"/>
      <c r="CA123" s="218"/>
      <c r="CB123" s="218"/>
      <c r="CC123" s="218"/>
      <c r="CD123" s="218"/>
      <c r="CE123" s="218"/>
      <c r="CF123" s="218"/>
      <c r="CG123" s="218"/>
      <c r="CH123" s="218"/>
      <c r="CI123" s="218"/>
      <c r="CJ123" s="218"/>
      <c r="CK123" s="218"/>
      <c r="CL123" s="218"/>
      <c r="CM123" s="218"/>
      <c r="CN123" s="218"/>
      <c r="CO123" s="218"/>
      <c r="CP123" s="218"/>
      <c r="CQ123" s="218"/>
      <c r="CR123" s="218"/>
      <c r="CS123" s="218"/>
      <c r="CT123" s="218"/>
      <c r="CU123" s="218"/>
      <c r="CV123" s="218"/>
      <c r="CW123" s="218"/>
      <c r="CX123" s="218"/>
      <c r="CY123" s="218"/>
      <c r="CZ123" s="218"/>
      <c r="DA123" s="218"/>
      <c r="DB123" s="218"/>
      <c r="DC123" s="218"/>
      <c r="DD123" s="218"/>
      <c r="DE123" s="218"/>
      <c r="DF123" s="218"/>
      <c r="DG123" s="218"/>
      <c r="DH123" s="218"/>
      <c r="DI123" s="218"/>
      <c r="DJ123" s="218"/>
      <c r="DK123" s="218"/>
      <c r="DL123" s="218"/>
      <c r="DM123" s="218"/>
      <c r="DN123" s="218"/>
      <c r="DO123" s="218"/>
      <c r="DP123" s="218"/>
      <c r="DQ123" s="218"/>
      <c r="DR123" s="218"/>
      <c r="DS123" s="218"/>
      <c r="DT123" s="218"/>
      <c r="DU123" s="218"/>
      <c r="DV123" s="218"/>
      <c r="DW123" s="218"/>
      <c r="DX123" s="218"/>
      <c r="DY123" s="218"/>
      <c r="DZ123" s="218"/>
      <c r="EA123" s="218"/>
      <c r="EB123" s="218"/>
      <c r="EC123" s="218"/>
      <c r="ED123" s="218"/>
      <c r="EE123" s="218"/>
      <c r="EF123" s="218"/>
      <c r="EG123" s="218"/>
      <c r="EH123" s="218"/>
      <c r="EI123" s="218"/>
      <c r="EJ123" s="218"/>
      <c r="EK123" s="218"/>
      <c r="EL123" s="218"/>
      <c r="EM123" s="218"/>
      <c r="EN123" s="218"/>
      <c r="EO123" s="218"/>
      <c r="EP123" s="218"/>
      <c r="EQ123" s="218"/>
      <c r="ER123" s="218"/>
      <c r="ES123" s="218"/>
      <c r="ET123" s="218"/>
      <c r="EU123" s="218"/>
      <c r="EV123" s="218"/>
      <c r="EW123" s="218"/>
      <c r="EX123" s="218"/>
      <c r="EY123" s="218"/>
      <c r="EZ123" s="218"/>
      <c r="FA123" s="218"/>
      <c r="FB123" s="218"/>
      <c r="FC123" s="218"/>
      <c r="FD123" s="218"/>
      <c r="FE123" s="218"/>
      <c r="FF123" s="218"/>
      <c r="FG123" s="218"/>
      <c r="FH123" s="218"/>
      <c r="FI123" s="218"/>
      <c r="FJ123" s="218"/>
      <c r="FK123" s="218"/>
      <c r="FL123" s="218"/>
      <c r="FM123" s="218"/>
      <c r="FN123" s="218"/>
      <c r="FO123" s="218"/>
      <c r="FP123" s="218"/>
      <c r="FQ123" s="218"/>
      <c r="FR123" s="218"/>
      <c r="FS123" s="218"/>
      <c r="FT123" s="218"/>
      <c r="FU123" s="218"/>
      <c r="FV123" s="218"/>
      <c r="FW123" s="218"/>
      <c r="FX123" s="218"/>
      <c r="FY123" s="218"/>
      <c r="FZ123" s="218"/>
      <c r="GA123" s="218"/>
      <c r="GB123" s="218"/>
      <c r="GC123" s="218"/>
      <c r="GD123" s="218"/>
      <c r="GE123" s="218"/>
      <c r="GF123" s="218"/>
      <c r="GG123" s="218"/>
      <c r="GH123" s="218"/>
      <c r="GI123" s="218"/>
      <c r="GJ123" s="218"/>
      <c r="GK123" s="218"/>
      <c r="GL123" s="218"/>
      <c r="GM123" s="218"/>
      <c r="GN123" s="218"/>
      <c r="GO123" s="218"/>
      <c r="GP123" s="218"/>
      <c r="GQ123" s="218"/>
      <c r="GR123" s="218"/>
      <c r="GS123" s="218"/>
      <c r="GT123" s="218"/>
      <c r="GU123" s="218"/>
      <c r="GV123" s="218"/>
      <c r="GW123" s="218"/>
      <c r="GX123" s="218"/>
      <c r="GY123" s="218"/>
      <c r="GZ123" s="218"/>
      <c r="HA123" s="218"/>
      <c r="HB123" s="218"/>
      <c r="HC123" s="218"/>
      <c r="HD123" s="218"/>
      <c r="HE123" s="218"/>
      <c r="HF123" s="218"/>
      <c r="HG123" s="218"/>
      <c r="HH123" s="218"/>
      <c r="HI123" s="218"/>
      <c r="HJ123" s="218"/>
      <c r="HK123" s="218"/>
      <c r="HL123" s="218"/>
      <c r="HM123" s="218"/>
      <c r="HN123" s="218"/>
      <c r="HO123" s="218"/>
      <c r="HP123" s="218"/>
      <c r="HQ123" s="218"/>
      <c r="HR123" s="218"/>
      <c r="HS123" s="218"/>
      <c r="HT123" s="218"/>
      <c r="HU123" s="218"/>
      <c r="HV123" s="218"/>
      <c r="HW123" s="218"/>
      <c r="HX123" s="218"/>
      <c r="HY123" s="218"/>
      <c r="HZ123" s="218"/>
      <c r="IA123" s="218"/>
      <c r="IB123" s="218"/>
      <c r="IC123" s="218"/>
      <c r="ID123" s="218"/>
      <c r="IE123" s="218"/>
      <c r="IF123" s="218"/>
      <c r="IG123" s="218"/>
      <c r="IH123" s="218"/>
      <c r="II123" s="218"/>
      <c r="IJ123" s="218"/>
      <c r="IK123" s="218"/>
      <c r="IL123" s="218"/>
      <c r="IM123" s="218"/>
      <c r="IN123" s="218"/>
      <c r="IO123" s="218"/>
      <c r="IP123" s="218"/>
      <c r="IQ123" s="218"/>
      <c r="IR123" s="218"/>
      <c r="IS123" s="218"/>
    </row>
    <row r="124" spans="1:253">
      <c r="A124" s="167" t="s">
        <v>852</v>
      </c>
      <c r="B124" s="265" t="s">
        <v>853</v>
      </c>
      <c r="C124" s="66"/>
      <c r="D124" s="66"/>
      <c r="E124" s="66"/>
      <c r="F124" s="66"/>
    </row>
    <row r="125" spans="1:253">
      <c r="A125" s="167"/>
      <c r="B125" s="236" t="s">
        <v>824</v>
      </c>
      <c r="C125" s="144" t="s">
        <v>691</v>
      </c>
      <c r="D125" s="145">
        <v>1</v>
      </c>
      <c r="E125" s="112">
        <v>0</v>
      </c>
      <c r="F125" s="152">
        <f>E125*D125</f>
        <v>0</v>
      </c>
      <c r="G125" s="218"/>
      <c r="H125" s="218"/>
      <c r="I125" s="218"/>
      <c r="J125" s="218"/>
      <c r="K125" s="218"/>
      <c r="L125" s="218"/>
      <c r="M125" s="218"/>
      <c r="N125" s="218"/>
      <c r="O125" s="218"/>
      <c r="P125" s="218"/>
      <c r="Q125" s="218"/>
      <c r="R125" s="218"/>
      <c r="S125" s="218"/>
      <c r="T125" s="218"/>
      <c r="U125" s="218"/>
      <c r="V125" s="218"/>
      <c r="W125" s="218"/>
      <c r="X125" s="218"/>
      <c r="Y125" s="218"/>
      <c r="Z125" s="218"/>
      <c r="AA125" s="218"/>
      <c r="AB125" s="218"/>
      <c r="AC125" s="218"/>
      <c r="AD125" s="218"/>
      <c r="AE125" s="218"/>
      <c r="AF125" s="218"/>
      <c r="AG125" s="218"/>
      <c r="AH125" s="218"/>
      <c r="AI125" s="218"/>
      <c r="AJ125" s="218"/>
      <c r="AK125" s="218"/>
      <c r="AL125" s="218"/>
      <c r="AM125" s="218"/>
      <c r="AN125" s="218"/>
      <c r="AO125" s="218"/>
      <c r="AP125" s="218"/>
      <c r="AQ125" s="218"/>
      <c r="AR125" s="218"/>
      <c r="AS125" s="218"/>
      <c r="AT125" s="218"/>
      <c r="AU125" s="218"/>
      <c r="AV125" s="218"/>
      <c r="AW125" s="218"/>
      <c r="AX125" s="218"/>
      <c r="AY125" s="218"/>
      <c r="AZ125" s="218"/>
      <c r="BA125" s="218"/>
      <c r="BB125" s="218"/>
      <c r="BC125" s="218"/>
      <c r="BD125" s="218"/>
      <c r="BE125" s="218"/>
      <c r="BF125" s="218"/>
      <c r="BG125" s="218"/>
      <c r="BH125" s="218"/>
      <c r="BI125" s="218"/>
      <c r="BJ125" s="218"/>
      <c r="BK125" s="218"/>
      <c r="BL125" s="218"/>
      <c r="BM125" s="218"/>
      <c r="BN125" s="218"/>
      <c r="BO125" s="218"/>
      <c r="BP125" s="218"/>
      <c r="BQ125" s="218"/>
      <c r="BR125" s="218"/>
      <c r="BS125" s="218"/>
      <c r="BT125" s="218"/>
      <c r="BU125" s="218"/>
      <c r="BV125" s="218"/>
      <c r="BW125" s="218"/>
      <c r="BX125" s="218"/>
      <c r="BY125" s="218"/>
      <c r="BZ125" s="218"/>
      <c r="CA125" s="218"/>
      <c r="CB125" s="218"/>
      <c r="CC125" s="218"/>
      <c r="CD125" s="218"/>
      <c r="CE125" s="218"/>
      <c r="CF125" s="218"/>
      <c r="CG125" s="218"/>
      <c r="CH125" s="218"/>
      <c r="CI125" s="218"/>
      <c r="CJ125" s="218"/>
      <c r="CK125" s="218"/>
      <c r="CL125" s="218"/>
      <c r="CM125" s="218"/>
      <c r="CN125" s="218"/>
      <c r="CO125" s="218"/>
      <c r="CP125" s="218"/>
      <c r="CQ125" s="218"/>
      <c r="CR125" s="218"/>
      <c r="CS125" s="218"/>
      <c r="CT125" s="218"/>
      <c r="CU125" s="218"/>
      <c r="CV125" s="218"/>
      <c r="CW125" s="218"/>
      <c r="CX125" s="218"/>
      <c r="CY125" s="218"/>
      <c r="CZ125" s="218"/>
      <c r="DA125" s="218"/>
      <c r="DB125" s="218"/>
      <c r="DC125" s="218"/>
      <c r="DD125" s="218"/>
      <c r="DE125" s="218"/>
      <c r="DF125" s="218"/>
      <c r="DG125" s="218"/>
      <c r="DH125" s="218"/>
      <c r="DI125" s="218"/>
      <c r="DJ125" s="218"/>
      <c r="DK125" s="218"/>
      <c r="DL125" s="218"/>
      <c r="DM125" s="218"/>
      <c r="DN125" s="218"/>
      <c r="DO125" s="218"/>
      <c r="DP125" s="218"/>
      <c r="DQ125" s="218"/>
      <c r="DR125" s="218"/>
      <c r="DS125" s="218"/>
      <c r="DT125" s="218"/>
      <c r="DU125" s="218"/>
      <c r="DV125" s="218"/>
      <c r="DW125" s="218"/>
      <c r="DX125" s="218"/>
      <c r="DY125" s="218"/>
      <c r="DZ125" s="218"/>
      <c r="EA125" s="218"/>
      <c r="EB125" s="218"/>
      <c r="EC125" s="218"/>
      <c r="ED125" s="218"/>
      <c r="EE125" s="218"/>
      <c r="EF125" s="218"/>
      <c r="EG125" s="218"/>
      <c r="EH125" s="218"/>
      <c r="EI125" s="218"/>
      <c r="EJ125" s="218"/>
      <c r="EK125" s="218"/>
      <c r="EL125" s="218"/>
      <c r="EM125" s="218"/>
      <c r="EN125" s="218"/>
      <c r="EO125" s="218"/>
      <c r="EP125" s="218"/>
      <c r="EQ125" s="218"/>
      <c r="ER125" s="218"/>
      <c r="ES125" s="218"/>
      <c r="ET125" s="218"/>
      <c r="EU125" s="218"/>
      <c r="EV125" s="218"/>
      <c r="EW125" s="218"/>
      <c r="EX125" s="218"/>
      <c r="EY125" s="218"/>
      <c r="EZ125" s="218"/>
      <c r="FA125" s="218"/>
      <c r="FB125" s="218"/>
      <c r="FC125" s="218"/>
      <c r="FD125" s="218"/>
      <c r="FE125" s="218"/>
      <c r="FF125" s="218"/>
      <c r="FG125" s="218"/>
      <c r="FH125" s="218"/>
      <c r="FI125" s="218"/>
      <c r="FJ125" s="218"/>
      <c r="FK125" s="218"/>
      <c r="FL125" s="218"/>
      <c r="FM125" s="218"/>
      <c r="FN125" s="218"/>
      <c r="FO125" s="218"/>
      <c r="FP125" s="218"/>
      <c r="FQ125" s="218"/>
      <c r="FR125" s="218"/>
      <c r="FS125" s="218"/>
      <c r="FT125" s="218"/>
      <c r="FU125" s="218"/>
      <c r="FV125" s="218"/>
      <c r="FW125" s="218"/>
      <c r="FX125" s="218"/>
      <c r="FY125" s="218"/>
      <c r="FZ125" s="218"/>
      <c r="GA125" s="218"/>
      <c r="GB125" s="218"/>
      <c r="GC125" s="218"/>
      <c r="GD125" s="218"/>
      <c r="GE125" s="218"/>
      <c r="GF125" s="218"/>
      <c r="GG125" s="218"/>
      <c r="GH125" s="218"/>
      <c r="GI125" s="218"/>
      <c r="GJ125" s="218"/>
      <c r="GK125" s="218"/>
      <c r="GL125" s="218"/>
      <c r="GM125" s="218"/>
      <c r="GN125" s="218"/>
      <c r="GO125" s="218"/>
      <c r="GP125" s="218"/>
      <c r="GQ125" s="218"/>
      <c r="GR125" s="218"/>
      <c r="GS125" s="218"/>
      <c r="GT125" s="218"/>
      <c r="GU125" s="218"/>
      <c r="GV125" s="218"/>
      <c r="GW125" s="218"/>
      <c r="GX125" s="218"/>
      <c r="GY125" s="218"/>
      <c r="GZ125" s="218"/>
      <c r="HA125" s="218"/>
      <c r="HB125" s="218"/>
      <c r="HC125" s="218"/>
      <c r="HD125" s="218"/>
      <c r="HE125" s="218"/>
      <c r="HF125" s="218"/>
      <c r="HG125" s="218"/>
      <c r="HH125" s="218"/>
      <c r="HI125" s="218"/>
      <c r="HJ125" s="218"/>
      <c r="HK125" s="218"/>
      <c r="HL125" s="218"/>
      <c r="HM125" s="218"/>
      <c r="HN125" s="218"/>
      <c r="HO125" s="218"/>
      <c r="HP125" s="218"/>
      <c r="HQ125" s="218"/>
      <c r="HR125" s="218"/>
      <c r="HS125" s="218"/>
      <c r="HT125" s="218"/>
      <c r="HU125" s="218"/>
      <c r="HV125" s="218"/>
      <c r="HW125" s="218"/>
      <c r="HX125" s="218"/>
      <c r="HY125" s="218"/>
      <c r="HZ125" s="218"/>
      <c r="IA125" s="218"/>
      <c r="IB125" s="218"/>
      <c r="IC125" s="218"/>
      <c r="ID125" s="218"/>
      <c r="IE125" s="218"/>
      <c r="IF125" s="218"/>
      <c r="IG125" s="218"/>
      <c r="IH125" s="218"/>
      <c r="II125" s="218"/>
      <c r="IJ125" s="218"/>
      <c r="IK125" s="218"/>
      <c r="IL125" s="218"/>
      <c r="IM125" s="218"/>
      <c r="IN125" s="218"/>
      <c r="IO125" s="218"/>
      <c r="IP125" s="218"/>
      <c r="IQ125" s="218"/>
      <c r="IR125" s="218"/>
      <c r="IS125" s="218"/>
    </row>
    <row r="126" spans="1:253" s="66" customFormat="1">
      <c r="A126" s="167"/>
      <c r="B126" s="154"/>
      <c r="C126" s="144"/>
      <c r="D126" s="144"/>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c r="BE126" s="73"/>
      <c r="BF126" s="73"/>
      <c r="BG126" s="73"/>
      <c r="BH126" s="73"/>
      <c r="BI126" s="73"/>
      <c r="BJ126" s="73"/>
      <c r="BK126" s="73"/>
      <c r="BL126" s="73"/>
      <c r="BM126" s="73"/>
      <c r="BN126" s="73"/>
      <c r="BO126" s="73"/>
      <c r="BP126" s="73"/>
      <c r="BQ126" s="73"/>
      <c r="BR126" s="73"/>
      <c r="BS126" s="73"/>
      <c r="BT126" s="73"/>
      <c r="BU126" s="73"/>
      <c r="BV126" s="73"/>
      <c r="BW126" s="73"/>
      <c r="BX126" s="73"/>
      <c r="BY126" s="73"/>
      <c r="BZ126" s="73"/>
      <c r="CA126" s="73"/>
      <c r="CB126" s="73"/>
      <c r="CC126" s="73"/>
      <c r="CD126" s="73"/>
      <c r="CE126" s="73"/>
      <c r="CF126" s="73"/>
      <c r="CG126" s="73"/>
      <c r="CH126" s="73"/>
      <c r="CI126" s="73"/>
      <c r="CJ126" s="73"/>
      <c r="CK126" s="73"/>
      <c r="CL126" s="73"/>
      <c r="CM126" s="73"/>
      <c r="CN126" s="73"/>
      <c r="CO126" s="73"/>
      <c r="CP126" s="73"/>
      <c r="CQ126" s="73"/>
      <c r="CR126" s="73"/>
      <c r="CS126" s="73"/>
      <c r="CT126" s="73"/>
      <c r="CU126" s="73"/>
      <c r="CV126" s="73"/>
      <c r="CW126" s="73"/>
      <c r="CX126" s="73"/>
      <c r="CY126" s="73"/>
      <c r="CZ126" s="73"/>
      <c r="DA126" s="73"/>
      <c r="DB126" s="73"/>
      <c r="DC126" s="73"/>
      <c r="DD126" s="73"/>
      <c r="DE126" s="73"/>
      <c r="DF126" s="73"/>
      <c r="DG126" s="73"/>
      <c r="DH126" s="73"/>
      <c r="DI126" s="73"/>
      <c r="DJ126" s="73"/>
      <c r="DK126" s="73"/>
      <c r="DL126" s="73"/>
      <c r="DM126" s="73"/>
      <c r="DN126" s="73"/>
      <c r="DO126" s="73"/>
      <c r="DP126" s="73"/>
      <c r="DQ126" s="73"/>
      <c r="DR126" s="73"/>
      <c r="DS126" s="73"/>
      <c r="DT126" s="73"/>
      <c r="DU126" s="73"/>
      <c r="DV126" s="73"/>
      <c r="DW126" s="73"/>
      <c r="DX126" s="73"/>
      <c r="DY126" s="73"/>
      <c r="DZ126" s="73"/>
      <c r="EA126" s="73"/>
      <c r="EB126" s="73"/>
      <c r="EC126" s="73"/>
      <c r="ED126" s="73"/>
      <c r="EE126" s="73"/>
      <c r="EF126" s="73"/>
      <c r="EG126" s="73"/>
      <c r="EH126" s="73"/>
      <c r="EI126" s="73"/>
      <c r="EJ126" s="73"/>
      <c r="EK126" s="73"/>
      <c r="EL126" s="73"/>
      <c r="EM126" s="73"/>
      <c r="EN126" s="73"/>
      <c r="EO126" s="73"/>
      <c r="EP126" s="73"/>
      <c r="EQ126" s="73"/>
      <c r="ER126" s="73"/>
      <c r="ES126" s="73"/>
      <c r="ET126" s="73"/>
      <c r="EU126" s="73"/>
      <c r="EV126" s="73"/>
      <c r="EW126" s="73"/>
      <c r="EX126" s="73"/>
      <c r="EY126" s="73"/>
      <c r="EZ126" s="73"/>
      <c r="FA126" s="73"/>
      <c r="FB126" s="73"/>
      <c r="FC126" s="73"/>
      <c r="FD126" s="73"/>
      <c r="FE126" s="73"/>
      <c r="FF126" s="73"/>
      <c r="FG126" s="73"/>
      <c r="FH126" s="73"/>
      <c r="FI126" s="73"/>
      <c r="FJ126" s="73"/>
      <c r="FK126" s="73"/>
      <c r="FL126" s="73"/>
      <c r="FM126" s="73"/>
      <c r="FN126" s="73"/>
      <c r="FO126" s="73"/>
      <c r="FP126" s="73"/>
      <c r="FQ126" s="73"/>
      <c r="FR126" s="73"/>
      <c r="FS126" s="73"/>
      <c r="FT126" s="73"/>
      <c r="FU126" s="73"/>
      <c r="FV126" s="73"/>
      <c r="FW126" s="73"/>
      <c r="FX126" s="73"/>
      <c r="FY126" s="73"/>
      <c r="FZ126" s="73"/>
      <c r="GA126" s="73"/>
      <c r="GB126" s="73"/>
      <c r="GC126" s="73"/>
      <c r="GD126" s="73"/>
      <c r="GE126" s="73"/>
      <c r="GF126" s="73"/>
      <c r="GG126" s="73"/>
      <c r="GH126" s="73"/>
      <c r="GI126" s="73"/>
      <c r="GJ126" s="73"/>
      <c r="GK126" s="73"/>
      <c r="GL126" s="73"/>
      <c r="GM126" s="73"/>
      <c r="GN126" s="73"/>
      <c r="GO126" s="73"/>
      <c r="GP126" s="73"/>
      <c r="GQ126" s="73"/>
      <c r="GR126" s="73"/>
      <c r="GS126" s="73"/>
      <c r="GT126" s="73"/>
      <c r="GU126" s="73"/>
      <c r="GV126" s="73"/>
      <c r="GW126" s="73"/>
      <c r="GX126" s="73"/>
      <c r="GY126" s="73"/>
      <c r="GZ126" s="73"/>
      <c r="HA126" s="73"/>
      <c r="HB126" s="73"/>
      <c r="HC126" s="73"/>
      <c r="HD126" s="73"/>
      <c r="HE126" s="73"/>
      <c r="HF126" s="73"/>
      <c r="HG126" s="73"/>
      <c r="HH126" s="73"/>
      <c r="HI126" s="73"/>
      <c r="HJ126" s="73"/>
      <c r="HK126" s="73"/>
      <c r="HL126" s="73"/>
      <c r="HM126" s="73"/>
      <c r="HN126" s="73"/>
      <c r="HO126" s="73"/>
      <c r="HP126" s="73"/>
      <c r="HQ126" s="73"/>
      <c r="HR126" s="73"/>
      <c r="HS126" s="73"/>
      <c r="HT126" s="73"/>
      <c r="HU126" s="73"/>
      <c r="HV126" s="73"/>
      <c r="HW126" s="73"/>
      <c r="HX126" s="73"/>
      <c r="HY126" s="73"/>
      <c r="HZ126" s="73"/>
      <c r="IA126" s="73"/>
      <c r="IB126" s="73"/>
      <c r="IC126" s="73"/>
      <c r="ID126" s="73"/>
      <c r="IE126" s="73"/>
      <c r="IF126" s="73"/>
      <c r="IG126" s="73"/>
      <c r="IH126" s="73"/>
      <c r="II126" s="73"/>
      <c r="IJ126" s="73"/>
      <c r="IK126" s="73"/>
      <c r="IL126" s="73"/>
      <c r="IM126" s="73"/>
    </row>
    <row r="127" spans="1:253" s="73" customFormat="1" ht="38.25">
      <c r="A127" s="266" t="s">
        <v>854</v>
      </c>
      <c r="B127" s="154" t="s">
        <v>855</v>
      </c>
      <c r="C127" s="144"/>
      <c r="D127" s="144"/>
      <c r="G127" s="66"/>
      <c r="H127" s="66"/>
    </row>
    <row r="128" spans="1:253" s="73" customFormat="1" ht="25.5">
      <c r="A128" s="266"/>
      <c r="B128" s="154" t="s">
        <v>856</v>
      </c>
      <c r="C128" s="144" t="s">
        <v>818</v>
      </c>
      <c r="D128" s="144">
        <v>10</v>
      </c>
      <c r="F128" s="152">
        <f>(F112+F82)*D128/100</f>
        <v>0</v>
      </c>
      <c r="G128" s="66"/>
      <c r="H128" s="66"/>
    </row>
    <row r="129" spans="1:250" s="66" customFormat="1" ht="15">
      <c r="A129" s="267"/>
      <c r="B129" s="268"/>
      <c r="C129" s="269"/>
      <c r="D129" s="269"/>
      <c r="E129" s="270"/>
      <c r="F129" s="270"/>
    </row>
    <row r="130" spans="1:250" s="66" customFormat="1">
      <c r="A130" s="271"/>
      <c r="B130" s="157" t="str">
        <f>B114</f>
        <v>SPLOŠNO</v>
      </c>
      <c r="C130" s="158"/>
      <c r="D130" s="159" t="s">
        <v>744</v>
      </c>
      <c r="E130" s="159"/>
      <c r="F130" s="160">
        <f>SUM(F116:F129)</f>
        <v>0</v>
      </c>
    </row>
    <row r="131" spans="1:250">
      <c r="A131" s="132"/>
      <c r="B131" s="272"/>
      <c r="C131" s="139"/>
      <c r="D131" s="139"/>
      <c r="E131" s="141"/>
      <c r="F131" s="141"/>
    </row>
    <row r="132" spans="1:250">
      <c r="A132" s="161"/>
      <c r="B132" s="219"/>
      <c r="C132" s="163"/>
      <c r="D132" s="164"/>
      <c r="E132" s="163"/>
      <c r="F132" s="163"/>
      <c r="G132" s="220"/>
      <c r="H132" s="220"/>
      <c r="I132" s="220"/>
      <c r="J132" s="220"/>
      <c r="K132" s="220"/>
      <c r="L132" s="220"/>
      <c r="M132" s="220"/>
      <c r="N132" s="220"/>
      <c r="O132" s="220"/>
      <c r="P132" s="220"/>
      <c r="Q132" s="220"/>
      <c r="R132" s="220"/>
      <c r="S132" s="220"/>
      <c r="T132" s="220"/>
      <c r="U132" s="220"/>
      <c r="V132" s="220"/>
      <c r="W132" s="220"/>
      <c r="X132" s="220"/>
      <c r="Y132" s="220"/>
      <c r="Z132" s="220"/>
      <c r="AA132" s="220"/>
      <c r="AB132" s="220"/>
      <c r="AC132" s="220"/>
      <c r="AD132" s="220"/>
      <c r="AE132" s="220"/>
      <c r="AF132" s="220"/>
      <c r="AG132" s="220"/>
      <c r="AH132" s="220"/>
      <c r="AI132" s="220"/>
      <c r="AJ132" s="220"/>
      <c r="AK132" s="220"/>
      <c r="AL132" s="220"/>
      <c r="AM132" s="220"/>
      <c r="AN132" s="220"/>
      <c r="AO132" s="220"/>
      <c r="AP132" s="220"/>
      <c r="AQ132" s="220"/>
      <c r="AR132" s="220"/>
      <c r="AS132" s="220"/>
      <c r="AT132" s="220"/>
      <c r="AU132" s="220"/>
      <c r="AV132" s="220"/>
      <c r="AW132" s="220"/>
      <c r="AX132" s="220"/>
      <c r="AY132" s="220"/>
      <c r="AZ132" s="220"/>
      <c r="BA132" s="220"/>
      <c r="BB132" s="220"/>
      <c r="BC132" s="220"/>
      <c r="BD132" s="220"/>
      <c r="BE132" s="220"/>
      <c r="BF132" s="220"/>
      <c r="BG132" s="220"/>
      <c r="BH132" s="220"/>
      <c r="BI132" s="220"/>
      <c r="BJ132" s="220"/>
      <c r="BK132" s="220"/>
      <c r="BL132" s="220"/>
      <c r="BM132" s="220"/>
      <c r="BN132" s="220"/>
      <c r="BO132" s="220"/>
      <c r="BP132" s="220"/>
      <c r="BQ132" s="220"/>
      <c r="BR132" s="220"/>
      <c r="BS132" s="220"/>
      <c r="BT132" s="220"/>
      <c r="BU132" s="220"/>
      <c r="BV132" s="220"/>
      <c r="BW132" s="220"/>
      <c r="BX132" s="220"/>
      <c r="BY132" s="220"/>
      <c r="BZ132" s="220"/>
      <c r="CA132" s="220"/>
      <c r="CB132" s="220"/>
      <c r="CC132" s="220"/>
      <c r="CD132" s="220"/>
      <c r="CE132" s="220"/>
      <c r="CF132" s="220"/>
      <c r="CG132" s="220"/>
      <c r="CH132" s="220"/>
      <c r="CI132" s="220"/>
      <c r="CJ132" s="220"/>
      <c r="CK132" s="220"/>
      <c r="CL132" s="220"/>
      <c r="CM132" s="220"/>
      <c r="CN132" s="220"/>
      <c r="CO132" s="220"/>
      <c r="CP132" s="220"/>
      <c r="CQ132" s="220"/>
      <c r="CR132" s="220"/>
      <c r="CS132" s="220"/>
      <c r="CT132" s="220"/>
      <c r="CU132" s="220"/>
      <c r="CV132" s="220"/>
      <c r="CW132" s="220"/>
      <c r="CX132" s="220"/>
      <c r="CY132" s="220"/>
      <c r="CZ132" s="220"/>
      <c r="DA132" s="220"/>
      <c r="DB132" s="220"/>
      <c r="DC132" s="220"/>
      <c r="DD132" s="220"/>
      <c r="DE132" s="220"/>
      <c r="DF132" s="220"/>
      <c r="DG132" s="220"/>
      <c r="DH132" s="220"/>
      <c r="DI132" s="220"/>
      <c r="DJ132" s="220"/>
      <c r="DK132" s="220"/>
      <c r="DL132" s="220"/>
      <c r="DM132" s="220"/>
      <c r="DN132" s="220"/>
      <c r="DO132" s="220"/>
      <c r="DP132" s="220"/>
      <c r="DQ132" s="220"/>
      <c r="DR132" s="220"/>
      <c r="DS132" s="220"/>
      <c r="DT132" s="220"/>
      <c r="DU132" s="220"/>
      <c r="DV132" s="220"/>
      <c r="DW132" s="220"/>
      <c r="DX132" s="220"/>
      <c r="DY132" s="220"/>
      <c r="DZ132" s="220"/>
      <c r="EA132" s="220"/>
      <c r="EB132" s="220"/>
      <c r="EC132" s="220"/>
      <c r="ED132" s="220"/>
      <c r="EE132" s="220"/>
      <c r="EF132" s="220"/>
      <c r="EG132" s="220"/>
      <c r="EH132" s="220"/>
      <c r="EI132" s="220"/>
      <c r="EJ132" s="220"/>
      <c r="EK132" s="220"/>
      <c r="EL132" s="220"/>
      <c r="EM132" s="220"/>
      <c r="EN132" s="220"/>
      <c r="EO132" s="220"/>
      <c r="EP132" s="220"/>
      <c r="EQ132" s="220"/>
      <c r="ER132" s="220"/>
      <c r="ES132" s="220"/>
      <c r="ET132" s="220"/>
      <c r="EU132" s="220"/>
      <c r="EV132" s="220"/>
      <c r="EW132" s="220"/>
      <c r="EX132" s="220"/>
      <c r="EY132" s="220"/>
      <c r="EZ132" s="220"/>
      <c r="FA132" s="220"/>
      <c r="FB132" s="220"/>
      <c r="FC132" s="220"/>
      <c r="FD132" s="220"/>
      <c r="FE132" s="220"/>
      <c r="FF132" s="220"/>
      <c r="FG132" s="220"/>
      <c r="FH132" s="220"/>
      <c r="FI132" s="220"/>
      <c r="FJ132" s="220"/>
      <c r="FK132" s="220"/>
      <c r="FL132" s="220"/>
      <c r="FM132" s="220"/>
      <c r="FN132" s="220"/>
      <c r="FO132" s="220"/>
      <c r="FP132" s="220"/>
      <c r="FQ132" s="220"/>
      <c r="FR132" s="220"/>
      <c r="FS132" s="220"/>
      <c r="FT132" s="220"/>
      <c r="FU132" s="220"/>
      <c r="FV132" s="220"/>
      <c r="FW132" s="220"/>
      <c r="FX132" s="220"/>
      <c r="FY132" s="220"/>
      <c r="FZ132" s="220"/>
      <c r="GA132" s="220"/>
      <c r="GB132" s="220"/>
      <c r="GC132" s="220"/>
      <c r="GD132" s="220"/>
      <c r="GE132" s="220"/>
      <c r="GF132" s="220"/>
      <c r="GG132" s="220"/>
      <c r="GH132" s="220"/>
      <c r="GI132" s="220"/>
      <c r="GJ132" s="220"/>
      <c r="GK132" s="220"/>
      <c r="GL132" s="220"/>
      <c r="GM132" s="220"/>
      <c r="GN132" s="220"/>
      <c r="GO132" s="220"/>
      <c r="GP132" s="220"/>
      <c r="GQ132" s="220"/>
      <c r="GR132" s="220"/>
      <c r="GS132" s="220"/>
      <c r="GT132" s="220"/>
      <c r="GU132" s="220"/>
      <c r="GV132" s="220"/>
      <c r="GW132" s="220"/>
      <c r="GX132" s="220"/>
      <c r="GY132" s="220"/>
      <c r="GZ132" s="220"/>
      <c r="HA132" s="220"/>
      <c r="HB132" s="220"/>
      <c r="HC132" s="220"/>
      <c r="HD132" s="220"/>
      <c r="HE132" s="220"/>
      <c r="HF132" s="220"/>
      <c r="HG132" s="220"/>
      <c r="HH132" s="220"/>
      <c r="HI132" s="220"/>
      <c r="HJ132" s="220"/>
      <c r="HK132" s="220"/>
      <c r="HL132" s="220"/>
      <c r="HM132" s="220"/>
      <c r="HN132" s="220"/>
      <c r="HO132" s="220"/>
      <c r="HP132" s="220"/>
      <c r="HQ132" s="220"/>
      <c r="HR132" s="220"/>
      <c r="HS132" s="220"/>
      <c r="HT132" s="220"/>
      <c r="HU132" s="220"/>
      <c r="HV132" s="220"/>
      <c r="HW132" s="220"/>
      <c r="HX132" s="220"/>
      <c r="HY132" s="220"/>
      <c r="HZ132" s="220"/>
      <c r="IA132" s="220"/>
      <c r="IB132" s="220"/>
      <c r="IC132" s="220"/>
      <c r="ID132" s="220"/>
      <c r="IE132" s="220"/>
      <c r="IF132" s="220"/>
      <c r="IG132" s="220"/>
      <c r="IH132" s="220"/>
      <c r="II132" s="220"/>
      <c r="IJ132" s="220"/>
      <c r="IK132" s="220"/>
      <c r="IL132" s="220"/>
      <c r="IM132" s="220"/>
      <c r="IN132" s="220"/>
      <c r="IO132" s="220"/>
      <c r="IP132" s="220"/>
    </row>
    <row r="133" spans="1:250">
      <c r="A133" s="161"/>
      <c r="B133" s="219"/>
      <c r="C133" s="163"/>
      <c r="D133" s="164"/>
      <c r="E133" s="163"/>
      <c r="F133" s="163"/>
      <c r="G133" s="220"/>
      <c r="H133" s="220"/>
      <c r="I133" s="220"/>
      <c r="J133" s="220"/>
      <c r="K133" s="220"/>
      <c r="L133" s="220"/>
      <c r="M133" s="220"/>
      <c r="N133" s="220"/>
      <c r="O133" s="220"/>
      <c r="P133" s="220"/>
      <c r="Q133" s="220"/>
      <c r="R133" s="220"/>
      <c r="S133" s="220"/>
      <c r="T133" s="220"/>
      <c r="U133" s="220"/>
      <c r="V133" s="220"/>
      <c r="W133" s="220"/>
      <c r="X133" s="220"/>
      <c r="Y133" s="220"/>
      <c r="Z133" s="220"/>
      <c r="AA133" s="220"/>
      <c r="AB133" s="220"/>
      <c r="AC133" s="220"/>
      <c r="AD133" s="220"/>
      <c r="AE133" s="220"/>
      <c r="AF133" s="220"/>
      <c r="AG133" s="220"/>
      <c r="AH133" s="220"/>
      <c r="AI133" s="220"/>
      <c r="AJ133" s="220"/>
      <c r="AK133" s="220"/>
      <c r="AL133" s="220"/>
      <c r="AM133" s="220"/>
      <c r="AN133" s="220"/>
      <c r="AO133" s="220"/>
      <c r="AP133" s="220"/>
      <c r="AQ133" s="220"/>
      <c r="AR133" s="220"/>
      <c r="AS133" s="220"/>
      <c r="AT133" s="220"/>
      <c r="AU133" s="220"/>
      <c r="AV133" s="220"/>
      <c r="AW133" s="220"/>
      <c r="AX133" s="220"/>
      <c r="AY133" s="220"/>
      <c r="AZ133" s="220"/>
      <c r="BA133" s="220"/>
      <c r="BB133" s="220"/>
      <c r="BC133" s="220"/>
      <c r="BD133" s="220"/>
      <c r="BE133" s="220"/>
      <c r="BF133" s="220"/>
      <c r="BG133" s="220"/>
      <c r="BH133" s="220"/>
      <c r="BI133" s="220"/>
      <c r="BJ133" s="220"/>
      <c r="BK133" s="220"/>
      <c r="BL133" s="220"/>
      <c r="BM133" s="220"/>
      <c r="BN133" s="220"/>
      <c r="BO133" s="220"/>
      <c r="BP133" s="220"/>
      <c r="BQ133" s="220"/>
      <c r="BR133" s="220"/>
      <c r="BS133" s="220"/>
      <c r="BT133" s="220"/>
      <c r="BU133" s="220"/>
      <c r="BV133" s="220"/>
      <c r="BW133" s="220"/>
      <c r="BX133" s="220"/>
      <c r="BY133" s="220"/>
      <c r="BZ133" s="220"/>
      <c r="CA133" s="220"/>
      <c r="CB133" s="220"/>
      <c r="CC133" s="220"/>
      <c r="CD133" s="220"/>
      <c r="CE133" s="220"/>
      <c r="CF133" s="220"/>
      <c r="CG133" s="220"/>
      <c r="CH133" s="220"/>
      <c r="CI133" s="220"/>
      <c r="CJ133" s="220"/>
      <c r="CK133" s="220"/>
      <c r="CL133" s="220"/>
      <c r="CM133" s="220"/>
      <c r="CN133" s="220"/>
      <c r="CO133" s="220"/>
      <c r="CP133" s="220"/>
      <c r="CQ133" s="220"/>
      <c r="CR133" s="220"/>
      <c r="CS133" s="220"/>
      <c r="CT133" s="220"/>
      <c r="CU133" s="220"/>
      <c r="CV133" s="220"/>
      <c r="CW133" s="220"/>
      <c r="CX133" s="220"/>
      <c r="CY133" s="220"/>
      <c r="CZ133" s="220"/>
      <c r="DA133" s="220"/>
      <c r="DB133" s="220"/>
      <c r="DC133" s="220"/>
      <c r="DD133" s="220"/>
      <c r="DE133" s="220"/>
      <c r="DF133" s="220"/>
      <c r="DG133" s="220"/>
      <c r="DH133" s="220"/>
      <c r="DI133" s="220"/>
      <c r="DJ133" s="220"/>
      <c r="DK133" s="220"/>
      <c r="DL133" s="220"/>
      <c r="DM133" s="220"/>
      <c r="DN133" s="220"/>
      <c r="DO133" s="220"/>
      <c r="DP133" s="220"/>
      <c r="DQ133" s="220"/>
      <c r="DR133" s="220"/>
      <c r="DS133" s="220"/>
      <c r="DT133" s="220"/>
      <c r="DU133" s="220"/>
      <c r="DV133" s="220"/>
      <c r="DW133" s="220"/>
      <c r="DX133" s="220"/>
      <c r="DY133" s="220"/>
      <c r="DZ133" s="220"/>
      <c r="EA133" s="220"/>
      <c r="EB133" s="220"/>
      <c r="EC133" s="220"/>
      <c r="ED133" s="220"/>
      <c r="EE133" s="220"/>
      <c r="EF133" s="220"/>
      <c r="EG133" s="220"/>
      <c r="EH133" s="220"/>
      <c r="EI133" s="220"/>
      <c r="EJ133" s="220"/>
      <c r="EK133" s="220"/>
      <c r="EL133" s="220"/>
      <c r="EM133" s="220"/>
      <c r="EN133" s="220"/>
      <c r="EO133" s="220"/>
      <c r="EP133" s="220"/>
      <c r="EQ133" s="220"/>
      <c r="ER133" s="220"/>
      <c r="ES133" s="220"/>
      <c r="ET133" s="220"/>
      <c r="EU133" s="220"/>
      <c r="EV133" s="220"/>
      <c r="EW133" s="220"/>
      <c r="EX133" s="220"/>
      <c r="EY133" s="220"/>
      <c r="EZ133" s="220"/>
      <c r="FA133" s="220"/>
      <c r="FB133" s="220"/>
      <c r="FC133" s="220"/>
      <c r="FD133" s="220"/>
      <c r="FE133" s="220"/>
      <c r="FF133" s="220"/>
      <c r="FG133" s="220"/>
      <c r="FH133" s="220"/>
      <c r="FI133" s="220"/>
      <c r="FJ133" s="220"/>
      <c r="FK133" s="220"/>
      <c r="FL133" s="220"/>
      <c r="FM133" s="220"/>
      <c r="FN133" s="220"/>
      <c r="FO133" s="220"/>
      <c r="FP133" s="220"/>
      <c r="FQ133" s="220"/>
      <c r="FR133" s="220"/>
      <c r="FS133" s="220"/>
      <c r="FT133" s="220"/>
      <c r="FU133" s="220"/>
      <c r="FV133" s="220"/>
      <c r="FW133" s="220"/>
      <c r="FX133" s="220"/>
      <c r="FY133" s="220"/>
      <c r="FZ133" s="220"/>
      <c r="GA133" s="220"/>
      <c r="GB133" s="220"/>
      <c r="GC133" s="220"/>
      <c r="GD133" s="220"/>
      <c r="GE133" s="220"/>
      <c r="GF133" s="220"/>
      <c r="GG133" s="220"/>
      <c r="GH133" s="220"/>
      <c r="GI133" s="220"/>
      <c r="GJ133" s="220"/>
      <c r="GK133" s="220"/>
      <c r="GL133" s="220"/>
      <c r="GM133" s="220"/>
      <c r="GN133" s="220"/>
      <c r="GO133" s="220"/>
      <c r="GP133" s="220"/>
      <c r="GQ133" s="220"/>
      <c r="GR133" s="220"/>
      <c r="GS133" s="220"/>
      <c r="GT133" s="220"/>
      <c r="GU133" s="220"/>
      <c r="GV133" s="220"/>
      <c r="GW133" s="220"/>
      <c r="GX133" s="220"/>
      <c r="GY133" s="220"/>
      <c r="GZ133" s="220"/>
      <c r="HA133" s="220"/>
      <c r="HB133" s="220"/>
      <c r="HC133" s="220"/>
      <c r="HD133" s="220"/>
      <c r="HE133" s="220"/>
      <c r="HF133" s="220"/>
      <c r="HG133" s="220"/>
      <c r="HH133" s="220"/>
      <c r="HI133" s="220"/>
      <c r="HJ133" s="220"/>
      <c r="HK133" s="220"/>
      <c r="HL133" s="220"/>
      <c r="HM133" s="220"/>
      <c r="HN133" s="220"/>
      <c r="HO133" s="220"/>
      <c r="HP133" s="220"/>
      <c r="HQ133" s="220"/>
      <c r="HR133" s="220"/>
      <c r="HS133" s="220"/>
      <c r="HT133" s="220"/>
      <c r="HU133" s="220"/>
      <c r="HV133" s="220"/>
      <c r="HW133" s="220"/>
      <c r="HX133" s="220"/>
      <c r="HY133" s="220"/>
      <c r="HZ133" s="220"/>
      <c r="IA133" s="220"/>
      <c r="IB133" s="220"/>
      <c r="IC133" s="220"/>
      <c r="ID133" s="220"/>
      <c r="IE133" s="220"/>
      <c r="IF133" s="220"/>
      <c r="IG133" s="220"/>
      <c r="IH133" s="220"/>
      <c r="II133" s="220"/>
      <c r="IJ133" s="220"/>
      <c r="IK133" s="220"/>
      <c r="IL133" s="220"/>
      <c r="IM133" s="220"/>
      <c r="IN133" s="220"/>
      <c r="IO133" s="220"/>
      <c r="IP133" s="220"/>
    </row>
    <row r="134" spans="1:250">
      <c r="A134" s="161"/>
      <c r="B134" s="219"/>
      <c r="C134" s="163"/>
      <c r="D134" s="164"/>
      <c r="E134" s="163"/>
      <c r="F134" s="163"/>
      <c r="G134" s="220"/>
      <c r="H134" s="220"/>
      <c r="I134" s="220"/>
      <c r="J134" s="220"/>
      <c r="K134" s="220"/>
      <c r="L134" s="220"/>
      <c r="M134" s="220"/>
      <c r="N134" s="220"/>
      <c r="O134" s="220"/>
      <c r="P134" s="220"/>
      <c r="Q134" s="220"/>
      <c r="R134" s="220"/>
      <c r="S134" s="220"/>
      <c r="T134" s="220"/>
      <c r="U134" s="220"/>
      <c r="V134" s="220"/>
      <c r="W134" s="220"/>
      <c r="X134" s="220"/>
      <c r="Y134" s="220"/>
      <c r="Z134" s="220"/>
      <c r="AA134" s="220"/>
      <c r="AB134" s="220"/>
      <c r="AC134" s="220"/>
      <c r="AD134" s="220"/>
      <c r="AE134" s="220"/>
      <c r="AF134" s="220"/>
      <c r="AG134" s="220"/>
      <c r="AH134" s="220"/>
      <c r="AI134" s="220"/>
      <c r="AJ134" s="220"/>
      <c r="AK134" s="220"/>
      <c r="AL134" s="220"/>
      <c r="AM134" s="220"/>
      <c r="AN134" s="220"/>
      <c r="AO134" s="220"/>
      <c r="AP134" s="220"/>
      <c r="AQ134" s="220"/>
      <c r="AR134" s="220"/>
      <c r="AS134" s="220"/>
      <c r="AT134" s="220"/>
      <c r="AU134" s="220"/>
      <c r="AV134" s="220"/>
      <c r="AW134" s="220"/>
      <c r="AX134" s="220"/>
      <c r="AY134" s="220"/>
      <c r="AZ134" s="220"/>
      <c r="BA134" s="220"/>
      <c r="BB134" s="220"/>
      <c r="BC134" s="220"/>
      <c r="BD134" s="220"/>
      <c r="BE134" s="220"/>
      <c r="BF134" s="220"/>
      <c r="BG134" s="220"/>
      <c r="BH134" s="220"/>
      <c r="BI134" s="220"/>
      <c r="BJ134" s="220"/>
      <c r="BK134" s="220"/>
      <c r="BL134" s="220"/>
      <c r="BM134" s="220"/>
      <c r="BN134" s="220"/>
      <c r="BO134" s="220"/>
      <c r="BP134" s="220"/>
      <c r="BQ134" s="220"/>
      <c r="BR134" s="220"/>
      <c r="BS134" s="220"/>
      <c r="BT134" s="220"/>
      <c r="BU134" s="220"/>
      <c r="BV134" s="220"/>
      <c r="BW134" s="220"/>
      <c r="BX134" s="220"/>
      <c r="BY134" s="220"/>
      <c r="BZ134" s="220"/>
      <c r="CA134" s="220"/>
      <c r="CB134" s="220"/>
      <c r="CC134" s="220"/>
      <c r="CD134" s="220"/>
      <c r="CE134" s="220"/>
      <c r="CF134" s="220"/>
      <c r="CG134" s="220"/>
      <c r="CH134" s="220"/>
      <c r="CI134" s="220"/>
      <c r="CJ134" s="220"/>
      <c r="CK134" s="220"/>
      <c r="CL134" s="220"/>
      <c r="CM134" s="220"/>
      <c r="CN134" s="220"/>
      <c r="CO134" s="220"/>
      <c r="CP134" s="220"/>
      <c r="CQ134" s="220"/>
      <c r="CR134" s="220"/>
      <c r="CS134" s="220"/>
      <c r="CT134" s="220"/>
      <c r="CU134" s="220"/>
      <c r="CV134" s="220"/>
      <c r="CW134" s="220"/>
      <c r="CX134" s="220"/>
      <c r="CY134" s="220"/>
      <c r="CZ134" s="220"/>
      <c r="DA134" s="220"/>
      <c r="DB134" s="220"/>
      <c r="DC134" s="220"/>
      <c r="DD134" s="220"/>
      <c r="DE134" s="220"/>
      <c r="DF134" s="220"/>
      <c r="DG134" s="220"/>
      <c r="DH134" s="220"/>
      <c r="DI134" s="220"/>
      <c r="DJ134" s="220"/>
      <c r="DK134" s="220"/>
      <c r="DL134" s="220"/>
      <c r="DM134" s="220"/>
      <c r="DN134" s="220"/>
      <c r="DO134" s="220"/>
      <c r="DP134" s="220"/>
      <c r="DQ134" s="220"/>
      <c r="DR134" s="220"/>
      <c r="DS134" s="220"/>
      <c r="DT134" s="220"/>
      <c r="DU134" s="220"/>
      <c r="DV134" s="220"/>
      <c r="DW134" s="220"/>
      <c r="DX134" s="220"/>
      <c r="DY134" s="220"/>
      <c r="DZ134" s="220"/>
      <c r="EA134" s="220"/>
      <c r="EB134" s="220"/>
      <c r="EC134" s="220"/>
      <c r="ED134" s="220"/>
      <c r="EE134" s="220"/>
      <c r="EF134" s="220"/>
      <c r="EG134" s="220"/>
      <c r="EH134" s="220"/>
      <c r="EI134" s="220"/>
      <c r="EJ134" s="220"/>
      <c r="EK134" s="220"/>
      <c r="EL134" s="220"/>
      <c r="EM134" s="220"/>
      <c r="EN134" s="220"/>
      <c r="EO134" s="220"/>
      <c r="EP134" s="220"/>
      <c r="EQ134" s="220"/>
      <c r="ER134" s="220"/>
      <c r="ES134" s="220"/>
      <c r="ET134" s="220"/>
      <c r="EU134" s="220"/>
      <c r="EV134" s="220"/>
      <c r="EW134" s="220"/>
      <c r="EX134" s="220"/>
      <c r="EY134" s="220"/>
      <c r="EZ134" s="220"/>
      <c r="FA134" s="220"/>
      <c r="FB134" s="220"/>
      <c r="FC134" s="220"/>
      <c r="FD134" s="220"/>
      <c r="FE134" s="220"/>
      <c r="FF134" s="220"/>
      <c r="FG134" s="220"/>
      <c r="FH134" s="220"/>
      <c r="FI134" s="220"/>
      <c r="FJ134" s="220"/>
      <c r="FK134" s="220"/>
      <c r="FL134" s="220"/>
      <c r="FM134" s="220"/>
      <c r="FN134" s="220"/>
      <c r="FO134" s="220"/>
      <c r="FP134" s="220"/>
      <c r="FQ134" s="220"/>
      <c r="FR134" s="220"/>
      <c r="FS134" s="220"/>
      <c r="FT134" s="220"/>
      <c r="FU134" s="220"/>
      <c r="FV134" s="220"/>
      <c r="FW134" s="220"/>
      <c r="FX134" s="220"/>
      <c r="FY134" s="220"/>
      <c r="FZ134" s="220"/>
      <c r="GA134" s="220"/>
      <c r="GB134" s="220"/>
      <c r="GC134" s="220"/>
      <c r="GD134" s="220"/>
      <c r="GE134" s="220"/>
      <c r="GF134" s="220"/>
      <c r="GG134" s="220"/>
      <c r="GH134" s="220"/>
      <c r="GI134" s="220"/>
      <c r="GJ134" s="220"/>
      <c r="GK134" s="220"/>
      <c r="GL134" s="220"/>
      <c r="GM134" s="220"/>
      <c r="GN134" s="220"/>
      <c r="GO134" s="220"/>
      <c r="GP134" s="220"/>
      <c r="GQ134" s="220"/>
      <c r="GR134" s="220"/>
      <c r="GS134" s="220"/>
      <c r="GT134" s="220"/>
      <c r="GU134" s="220"/>
      <c r="GV134" s="220"/>
      <c r="GW134" s="220"/>
      <c r="GX134" s="220"/>
      <c r="GY134" s="220"/>
      <c r="GZ134" s="220"/>
      <c r="HA134" s="220"/>
      <c r="HB134" s="220"/>
      <c r="HC134" s="220"/>
      <c r="HD134" s="220"/>
      <c r="HE134" s="220"/>
      <c r="HF134" s="220"/>
      <c r="HG134" s="220"/>
      <c r="HH134" s="220"/>
      <c r="HI134" s="220"/>
      <c r="HJ134" s="220"/>
      <c r="HK134" s="220"/>
      <c r="HL134" s="220"/>
      <c r="HM134" s="220"/>
      <c r="HN134" s="220"/>
      <c r="HO134" s="220"/>
      <c r="HP134" s="220"/>
      <c r="HQ134" s="220"/>
      <c r="HR134" s="220"/>
      <c r="HS134" s="220"/>
      <c r="HT134" s="220"/>
      <c r="HU134" s="220"/>
      <c r="HV134" s="220"/>
      <c r="HW134" s="220"/>
      <c r="HX134" s="220"/>
      <c r="HY134" s="220"/>
      <c r="HZ134" s="220"/>
      <c r="IA134" s="220"/>
      <c r="IB134" s="220"/>
      <c r="IC134" s="220"/>
      <c r="ID134" s="220"/>
      <c r="IE134" s="220"/>
      <c r="IF134" s="220"/>
      <c r="IG134" s="220"/>
      <c r="IH134" s="220"/>
      <c r="II134" s="220"/>
      <c r="IJ134" s="220"/>
      <c r="IK134" s="220"/>
      <c r="IL134" s="220"/>
      <c r="IM134" s="220"/>
      <c r="IN134" s="220"/>
      <c r="IO134" s="220"/>
      <c r="IP134" s="220"/>
    </row>
    <row r="135" spans="1:250">
      <c r="A135" s="161"/>
      <c r="B135" s="219"/>
      <c r="C135" s="163"/>
      <c r="D135" s="164"/>
      <c r="E135" s="163"/>
      <c r="F135" s="163"/>
      <c r="G135" s="220"/>
      <c r="H135" s="220"/>
      <c r="I135" s="220"/>
      <c r="J135" s="220"/>
      <c r="K135" s="220"/>
      <c r="L135" s="220"/>
      <c r="M135" s="220"/>
      <c r="N135" s="220"/>
      <c r="O135" s="220"/>
      <c r="P135" s="220"/>
      <c r="Q135" s="220"/>
      <c r="R135" s="220"/>
      <c r="S135" s="220"/>
      <c r="T135" s="220"/>
      <c r="U135" s="220"/>
      <c r="V135" s="220"/>
      <c r="W135" s="220"/>
      <c r="X135" s="220"/>
      <c r="Y135" s="220"/>
      <c r="Z135" s="220"/>
      <c r="AA135" s="220"/>
      <c r="AB135" s="220"/>
      <c r="AC135" s="220"/>
      <c r="AD135" s="220"/>
      <c r="AE135" s="220"/>
      <c r="AF135" s="220"/>
      <c r="AG135" s="220"/>
      <c r="AH135" s="220"/>
      <c r="AI135" s="220"/>
      <c r="AJ135" s="220"/>
      <c r="AK135" s="220"/>
      <c r="AL135" s="220"/>
      <c r="AM135" s="220"/>
      <c r="AN135" s="220"/>
      <c r="AO135" s="220"/>
      <c r="AP135" s="220"/>
      <c r="AQ135" s="220"/>
      <c r="AR135" s="220"/>
      <c r="AS135" s="220"/>
      <c r="AT135" s="220"/>
      <c r="AU135" s="220"/>
      <c r="AV135" s="220"/>
      <c r="AW135" s="220"/>
      <c r="AX135" s="220"/>
      <c r="AY135" s="220"/>
      <c r="AZ135" s="220"/>
      <c r="BA135" s="220"/>
      <c r="BB135" s="220"/>
      <c r="BC135" s="220"/>
      <c r="BD135" s="220"/>
      <c r="BE135" s="220"/>
      <c r="BF135" s="220"/>
      <c r="BG135" s="220"/>
      <c r="BH135" s="220"/>
      <c r="BI135" s="220"/>
      <c r="BJ135" s="220"/>
      <c r="BK135" s="220"/>
      <c r="BL135" s="220"/>
      <c r="BM135" s="220"/>
      <c r="BN135" s="220"/>
      <c r="BO135" s="220"/>
      <c r="BP135" s="220"/>
      <c r="BQ135" s="220"/>
      <c r="BR135" s="220"/>
      <c r="BS135" s="220"/>
      <c r="BT135" s="220"/>
      <c r="BU135" s="220"/>
      <c r="BV135" s="220"/>
      <c r="BW135" s="220"/>
      <c r="BX135" s="220"/>
      <c r="BY135" s="220"/>
      <c r="BZ135" s="220"/>
      <c r="CA135" s="220"/>
      <c r="CB135" s="220"/>
      <c r="CC135" s="220"/>
      <c r="CD135" s="220"/>
      <c r="CE135" s="220"/>
      <c r="CF135" s="220"/>
      <c r="CG135" s="220"/>
      <c r="CH135" s="220"/>
      <c r="CI135" s="220"/>
      <c r="CJ135" s="220"/>
      <c r="CK135" s="220"/>
      <c r="CL135" s="220"/>
      <c r="CM135" s="220"/>
      <c r="CN135" s="220"/>
      <c r="CO135" s="220"/>
      <c r="CP135" s="220"/>
      <c r="CQ135" s="220"/>
      <c r="CR135" s="220"/>
      <c r="CS135" s="220"/>
      <c r="CT135" s="220"/>
      <c r="CU135" s="220"/>
      <c r="CV135" s="220"/>
      <c r="CW135" s="220"/>
      <c r="CX135" s="220"/>
      <c r="CY135" s="220"/>
      <c r="CZ135" s="220"/>
      <c r="DA135" s="220"/>
      <c r="DB135" s="220"/>
      <c r="DC135" s="220"/>
      <c r="DD135" s="220"/>
      <c r="DE135" s="220"/>
      <c r="DF135" s="220"/>
      <c r="DG135" s="220"/>
      <c r="DH135" s="220"/>
      <c r="DI135" s="220"/>
      <c r="DJ135" s="220"/>
      <c r="DK135" s="220"/>
      <c r="DL135" s="220"/>
      <c r="DM135" s="220"/>
      <c r="DN135" s="220"/>
      <c r="DO135" s="220"/>
      <c r="DP135" s="220"/>
      <c r="DQ135" s="220"/>
      <c r="DR135" s="220"/>
      <c r="DS135" s="220"/>
      <c r="DT135" s="220"/>
      <c r="DU135" s="220"/>
      <c r="DV135" s="220"/>
      <c r="DW135" s="220"/>
      <c r="DX135" s="220"/>
      <c r="DY135" s="220"/>
      <c r="DZ135" s="220"/>
      <c r="EA135" s="220"/>
      <c r="EB135" s="220"/>
      <c r="EC135" s="220"/>
      <c r="ED135" s="220"/>
      <c r="EE135" s="220"/>
      <c r="EF135" s="220"/>
      <c r="EG135" s="220"/>
      <c r="EH135" s="220"/>
      <c r="EI135" s="220"/>
      <c r="EJ135" s="220"/>
      <c r="EK135" s="220"/>
      <c r="EL135" s="220"/>
      <c r="EM135" s="220"/>
      <c r="EN135" s="220"/>
      <c r="EO135" s="220"/>
      <c r="EP135" s="220"/>
      <c r="EQ135" s="220"/>
      <c r="ER135" s="220"/>
      <c r="ES135" s="220"/>
      <c r="ET135" s="220"/>
      <c r="EU135" s="220"/>
      <c r="EV135" s="220"/>
      <c r="EW135" s="220"/>
      <c r="EX135" s="220"/>
      <c r="EY135" s="220"/>
      <c r="EZ135" s="220"/>
      <c r="FA135" s="220"/>
      <c r="FB135" s="220"/>
      <c r="FC135" s="220"/>
      <c r="FD135" s="220"/>
      <c r="FE135" s="220"/>
      <c r="FF135" s="220"/>
      <c r="FG135" s="220"/>
      <c r="FH135" s="220"/>
      <c r="FI135" s="220"/>
      <c r="FJ135" s="220"/>
      <c r="FK135" s="220"/>
      <c r="FL135" s="220"/>
      <c r="FM135" s="220"/>
      <c r="FN135" s="220"/>
      <c r="FO135" s="220"/>
      <c r="FP135" s="220"/>
      <c r="FQ135" s="220"/>
      <c r="FR135" s="220"/>
      <c r="FS135" s="220"/>
      <c r="FT135" s="220"/>
      <c r="FU135" s="220"/>
      <c r="FV135" s="220"/>
      <c r="FW135" s="220"/>
      <c r="FX135" s="220"/>
      <c r="FY135" s="220"/>
      <c r="FZ135" s="220"/>
      <c r="GA135" s="220"/>
      <c r="GB135" s="220"/>
      <c r="GC135" s="220"/>
      <c r="GD135" s="220"/>
      <c r="GE135" s="220"/>
      <c r="GF135" s="220"/>
      <c r="GG135" s="220"/>
      <c r="GH135" s="220"/>
      <c r="GI135" s="220"/>
      <c r="GJ135" s="220"/>
      <c r="GK135" s="220"/>
      <c r="GL135" s="220"/>
      <c r="GM135" s="220"/>
      <c r="GN135" s="220"/>
      <c r="GO135" s="220"/>
      <c r="GP135" s="220"/>
      <c r="GQ135" s="220"/>
      <c r="GR135" s="220"/>
      <c r="GS135" s="220"/>
      <c r="GT135" s="220"/>
      <c r="GU135" s="220"/>
      <c r="GV135" s="220"/>
      <c r="GW135" s="220"/>
      <c r="GX135" s="220"/>
      <c r="GY135" s="220"/>
      <c r="GZ135" s="220"/>
      <c r="HA135" s="220"/>
      <c r="HB135" s="220"/>
      <c r="HC135" s="220"/>
      <c r="HD135" s="220"/>
      <c r="HE135" s="220"/>
      <c r="HF135" s="220"/>
      <c r="HG135" s="220"/>
      <c r="HH135" s="220"/>
      <c r="HI135" s="220"/>
      <c r="HJ135" s="220"/>
      <c r="HK135" s="220"/>
      <c r="HL135" s="220"/>
      <c r="HM135" s="220"/>
      <c r="HN135" s="220"/>
      <c r="HO135" s="220"/>
      <c r="HP135" s="220"/>
      <c r="HQ135" s="220"/>
      <c r="HR135" s="220"/>
      <c r="HS135" s="220"/>
      <c r="HT135" s="220"/>
      <c r="HU135" s="220"/>
      <c r="HV135" s="220"/>
      <c r="HW135" s="220"/>
      <c r="HX135" s="220"/>
      <c r="HY135" s="220"/>
      <c r="HZ135" s="220"/>
      <c r="IA135" s="220"/>
      <c r="IB135" s="220"/>
      <c r="IC135" s="220"/>
      <c r="ID135" s="220"/>
      <c r="IE135" s="220"/>
      <c r="IF135" s="220"/>
      <c r="IG135" s="220"/>
      <c r="IH135" s="220"/>
      <c r="II135" s="220"/>
      <c r="IJ135" s="220"/>
      <c r="IK135" s="220"/>
      <c r="IL135" s="220"/>
      <c r="IM135" s="220"/>
      <c r="IN135" s="220"/>
      <c r="IO135" s="220"/>
      <c r="IP135" s="220"/>
    </row>
    <row r="136" spans="1:250">
      <c r="A136" s="161"/>
      <c r="B136" s="219"/>
      <c r="C136" s="163"/>
      <c r="D136" s="164"/>
      <c r="E136" s="220"/>
      <c r="F136" s="220"/>
      <c r="G136" s="220"/>
      <c r="H136" s="220"/>
      <c r="I136" s="220"/>
      <c r="J136" s="220"/>
      <c r="K136" s="220"/>
      <c r="L136" s="220"/>
      <c r="M136" s="220"/>
      <c r="N136" s="220"/>
      <c r="O136" s="220"/>
      <c r="P136" s="220"/>
      <c r="Q136" s="220"/>
      <c r="R136" s="220"/>
      <c r="S136" s="220"/>
      <c r="T136" s="220"/>
      <c r="U136" s="220"/>
      <c r="V136" s="220"/>
      <c r="W136" s="220"/>
      <c r="X136" s="220"/>
      <c r="Y136" s="220"/>
      <c r="Z136" s="220"/>
      <c r="AA136" s="220"/>
      <c r="AB136" s="220"/>
      <c r="AC136" s="220"/>
      <c r="AD136" s="220"/>
      <c r="AE136" s="220"/>
      <c r="AF136" s="220"/>
      <c r="AG136" s="220"/>
      <c r="AH136" s="220"/>
      <c r="AI136" s="220"/>
      <c r="AJ136" s="220"/>
      <c r="AK136" s="220"/>
      <c r="AL136" s="220"/>
      <c r="AM136" s="220"/>
      <c r="AN136" s="220"/>
      <c r="AO136" s="220"/>
      <c r="AP136" s="220"/>
      <c r="AQ136" s="220"/>
      <c r="AR136" s="220"/>
      <c r="AS136" s="220"/>
      <c r="AT136" s="220"/>
      <c r="AU136" s="220"/>
      <c r="AV136" s="220"/>
      <c r="AW136" s="220"/>
      <c r="AX136" s="220"/>
      <c r="AY136" s="220"/>
      <c r="AZ136" s="220"/>
      <c r="BA136" s="220"/>
      <c r="BB136" s="220"/>
      <c r="BC136" s="220"/>
      <c r="BD136" s="220"/>
      <c r="BE136" s="220"/>
      <c r="BF136" s="220"/>
      <c r="BG136" s="220"/>
      <c r="BH136" s="220"/>
      <c r="BI136" s="220"/>
      <c r="BJ136" s="220"/>
      <c r="BK136" s="220"/>
      <c r="BL136" s="220"/>
      <c r="BM136" s="220"/>
      <c r="BN136" s="220"/>
      <c r="BO136" s="220"/>
      <c r="BP136" s="220"/>
      <c r="BQ136" s="220"/>
      <c r="BR136" s="220"/>
      <c r="BS136" s="220"/>
      <c r="BT136" s="220"/>
      <c r="BU136" s="220"/>
      <c r="BV136" s="220"/>
      <c r="BW136" s="220"/>
      <c r="BX136" s="220"/>
      <c r="BY136" s="220"/>
      <c r="BZ136" s="220"/>
      <c r="CA136" s="220"/>
      <c r="CB136" s="220"/>
      <c r="CC136" s="220"/>
      <c r="CD136" s="220"/>
      <c r="CE136" s="220"/>
      <c r="CF136" s="220"/>
      <c r="CG136" s="220"/>
      <c r="CH136" s="220"/>
      <c r="CI136" s="220"/>
      <c r="CJ136" s="220"/>
      <c r="CK136" s="220"/>
      <c r="CL136" s="220"/>
      <c r="CM136" s="220"/>
      <c r="CN136" s="220"/>
      <c r="CO136" s="220"/>
      <c r="CP136" s="220"/>
      <c r="CQ136" s="220"/>
      <c r="CR136" s="220"/>
      <c r="CS136" s="220"/>
      <c r="CT136" s="220"/>
      <c r="CU136" s="220"/>
      <c r="CV136" s="220"/>
      <c r="CW136" s="220"/>
      <c r="CX136" s="220"/>
      <c r="CY136" s="220"/>
      <c r="CZ136" s="220"/>
      <c r="DA136" s="220"/>
      <c r="DB136" s="220"/>
      <c r="DC136" s="220"/>
      <c r="DD136" s="220"/>
      <c r="DE136" s="220"/>
      <c r="DF136" s="220"/>
      <c r="DG136" s="220"/>
      <c r="DH136" s="220"/>
      <c r="DI136" s="220"/>
      <c r="DJ136" s="220"/>
      <c r="DK136" s="220"/>
      <c r="DL136" s="220"/>
      <c r="DM136" s="220"/>
      <c r="DN136" s="220"/>
      <c r="DO136" s="220"/>
      <c r="DP136" s="220"/>
      <c r="DQ136" s="220"/>
      <c r="DR136" s="220"/>
      <c r="DS136" s="220"/>
      <c r="DT136" s="220"/>
      <c r="DU136" s="220"/>
      <c r="DV136" s="220"/>
      <c r="DW136" s="220"/>
      <c r="DX136" s="220"/>
      <c r="DY136" s="220"/>
      <c r="DZ136" s="220"/>
      <c r="EA136" s="220"/>
      <c r="EB136" s="220"/>
      <c r="EC136" s="220"/>
      <c r="ED136" s="220"/>
      <c r="EE136" s="220"/>
      <c r="EF136" s="220"/>
      <c r="EG136" s="220"/>
      <c r="EH136" s="220"/>
      <c r="EI136" s="220"/>
      <c r="EJ136" s="220"/>
      <c r="EK136" s="220"/>
      <c r="EL136" s="220"/>
      <c r="EM136" s="220"/>
      <c r="EN136" s="220"/>
      <c r="EO136" s="220"/>
      <c r="EP136" s="220"/>
      <c r="EQ136" s="220"/>
      <c r="ER136" s="220"/>
      <c r="ES136" s="220"/>
      <c r="ET136" s="220"/>
      <c r="EU136" s="220"/>
      <c r="EV136" s="220"/>
      <c r="EW136" s="220"/>
      <c r="EX136" s="220"/>
      <c r="EY136" s="220"/>
      <c r="EZ136" s="220"/>
      <c r="FA136" s="220"/>
      <c r="FB136" s="220"/>
      <c r="FC136" s="220"/>
      <c r="FD136" s="220"/>
      <c r="FE136" s="220"/>
      <c r="FF136" s="220"/>
      <c r="FG136" s="220"/>
      <c r="FH136" s="220"/>
      <c r="FI136" s="220"/>
      <c r="FJ136" s="220"/>
      <c r="FK136" s="220"/>
      <c r="FL136" s="220"/>
      <c r="FM136" s="220"/>
      <c r="FN136" s="220"/>
      <c r="FO136" s="220"/>
      <c r="FP136" s="220"/>
      <c r="FQ136" s="220"/>
      <c r="FR136" s="220"/>
      <c r="FS136" s="220"/>
      <c r="FT136" s="220"/>
      <c r="FU136" s="220"/>
      <c r="FV136" s="220"/>
      <c r="FW136" s="220"/>
      <c r="FX136" s="220"/>
      <c r="FY136" s="220"/>
      <c r="FZ136" s="220"/>
      <c r="GA136" s="220"/>
      <c r="GB136" s="220"/>
      <c r="GC136" s="220"/>
      <c r="GD136" s="220"/>
      <c r="GE136" s="220"/>
      <c r="GF136" s="220"/>
      <c r="GG136" s="220"/>
      <c r="GH136" s="220"/>
      <c r="GI136" s="220"/>
      <c r="GJ136" s="220"/>
      <c r="GK136" s="220"/>
      <c r="GL136" s="220"/>
      <c r="GM136" s="220"/>
      <c r="GN136" s="220"/>
      <c r="GO136" s="220"/>
      <c r="GP136" s="220"/>
      <c r="GQ136" s="220"/>
      <c r="GR136" s="220"/>
      <c r="GS136" s="220"/>
      <c r="GT136" s="220"/>
      <c r="GU136" s="220"/>
      <c r="GV136" s="220"/>
      <c r="GW136" s="220"/>
      <c r="GX136" s="220"/>
      <c r="GY136" s="220"/>
      <c r="GZ136" s="220"/>
      <c r="HA136" s="220"/>
      <c r="HB136" s="220"/>
      <c r="HC136" s="220"/>
      <c r="HD136" s="220"/>
      <c r="HE136" s="220"/>
      <c r="HF136" s="220"/>
      <c r="HG136" s="220"/>
      <c r="HH136" s="220"/>
      <c r="HI136" s="220"/>
      <c r="HJ136" s="220"/>
      <c r="HK136" s="220"/>
      <c r="HL136" s="220"/>
      <c r="HM136" s="220"/>
      <c r="HN136" s="220"/>
      <c r="HO136" s="220"/>
      <c r="HP136" s="220"/>
      <c r="HQ136" s="220"/>
      <c r="HR136" s="220"/>
      <c r="HS136" s="220"/>
      <c r="HT136" s="220"/>
      <c r="HU136" s="220"/>
      <c r="HV136" s="220"/>
      <c r="HW136" s="220"/>
      <c r="HX136" s="220"/>
      <c r="HY136" s="220"/>
      <c r="HZ136" s="220"/>
      <c r="IA136" s="220"/>
      <c r="IB136" s="220"/>
      <c r="IC136" s="220"/>
      <c r="ID136" s="220"/>
      <c r="IE136" s="220"/>
      <c r="IF136" s="220"/>
      <c r="IG136" s="220"/>
      <c r="IH136" s="220"/>
      <c r="II136" s="220"/>
      <c r="IJ136" s="220"/>
      <c r="IK136" s="220"/>
      <c r="IL136" s="220"/>
      <c r="IM136" s="220"/>
      <c r="IN136" s="220"/>
      <c r="IO136" s="220"/>
      <c r="IP136" s="220"/>
    </row>
    <row r="137" spans="1:250">
      <c r="A137" s="161"/>
      <c r="B137" s="219"/>
      <c r="C137" s="163"/>
      <c r="D137" s="220"/>
      <c r="E137" s="220"/>
      <c r="F137" s="220"/>
      <c r="G137" s="220"/>
      <c r="H137" s="220"/>
      <c r="I137" s="220"/>
      <c r="J137" s="220"/>
      <c r="K137" s="220"/>
      <c r="L137" s="220"/>
      <c r="M137" s="220"/>
      <c r="N137" s="220"/>
      <c r="O137" s="220"/>
      <c r="P137" s="220"/>
      <c r="Q137" s="220"/>
      <c r="R137" s="220"/>
      <c r="S137" s="220"/>
      <c r="T137" s="220"/>
      <c r="U137" s="220"/>
      <c r="V137" s="220"/>
      <c r="W137" s="220"/>
      <c r="X137" s="220"/>
      <c r="Y137" s="220"/>
      <c r="Z137" s="220"/>
      <c r="AA137" s="220"/>
      <c r="AB137" s="220"/>
      <c r="AC137" s="220"/>
      <c r="AD137" s="220"/>
      <c r="AE137" s="220"/>
      <c r="AF137" s="220"/>
      <c r="AG137" s="220"/>
      <c r="AH137" s="220"/>
      <c r="AI137" s="220"/>
      <c r="AJ137" s="220"/>
      <c r="AK137" s="220"/>
      <c r="AL137" s="220"/>
      <c r="AM137" s="220"/>
      <c r="AN137" s="220"/>
      <c r="AO137" s="220"/>
      <c r="AP137" s="220"/>
      <c r="AQ137" s="220"/>
      <c r="AR137" s="220"/>
      <c r="AS137" s="220"/>
      <c r="AT137" s="220"/>
      <c r="AU137" s="220"/>
      <c r="AV137" s="220"/>
      <c r="AW137" s="220"/>
      <c r="AX137" s="220"/>
      <c r="AY137" s="220"/>
      <c r="AZ137" s="220"/>
      <c r="BA137" s="220"/>
      <c r="BB137" s="220"/>
      <c r="BC137" s="220"/>
      <c r="BD137" s="220"/>
      <c r="BE137" s="220"/>
      <c r="BF137" s="220"/>
      <c r="BG137" s="220"/>
      <c r="BH137" s="220"/>
      <c r="BI137" s="220"/>
      <c r="BJ137" s="220"/>
      <c r="BK137" s="220"/>
      <c r="BL137" s="220"/>
      <c r="BM137" s="220"/>
      <c r="BN137" s="220"/>
      <c r="BO137" s="220"/>
      <c r="BP137" s="220"/>
      <c r="BQ137" s="220"/>
      <c r="BR137" s="220"/>
      <c r="BS137" s="220"/>
      <c r="BT137" s="220"/>
      <c r="BU137" s="220"/>
      <c r="BV137" s="220"/>
      <c r="BW137" s="220"/>
      <c r="BX137" s="220"/>
      <c r="BY137" s="220"/>
      <c r="BZ137" s="220"/>
      <c r="CA137" s="220"/>
      <c r="CB137" s="220"/>
      <c r="CC137" s="220"/>
      <c r="CD137" s="220"/>
      <c r="CE137" s="220"/>
      <c r="CF137" s="220"/>
      <c r="CG137" s="220"/>
      <c r="CH137" s="220"/>
      <c r="CI137" s="220"/>
      <c r="CJ137" s="220"/>
      <c r="CK137" s="220"/>
      <c r="CL137" s="220"/>
      <c r="CM137" s="220"/>
      <c r="CN137" s="220"/>
      <c r="CO137" s="220"/>
      <c r="CP137" s="220"/>
      <c r="CQ137" s="220"/>
      <c r="CR137" s="220"/>
      <c r="CS137" s="220"/>
      <c r="CT137" s="220"/>
      <c r="CU137" s="220"/>
      <c r="CV137" s="220"/>
      <c r="CW137" s="220"/>
      <c r="CX137" s="220"/>
      <c r="CY137" s="220"/>
      <c r="CZ137" s="220"/>
      <c r="DA137" s="220"/>
      <c r="DB137" s="220"/>
      <c r="DC137" s="220"/>
      <c r="DD137" s="220"/>
      <c r="DE137" s="220"/>
      <c r="DF137" s="220"/>
      <c r="DG137" s="220"/>
      <c r="DH137" s="220"/>
      <c r="DI137" s="220"/>
      <c r="DJ137" s="220"/>
      <c r="DK137" s="220"/>
      <c r="DL137" s="220"/>
      <c r="DM137" s="220"/>
      <c r="DN137" s="220"/>
      <c r="DO137" s="220"/>
      <c r="DP137" s="220"/>
      <c r="DQ137" s="220"/>
      <c r="DR137" s="220"/>
      <c r="DS137" s="220"/>
      <c r="DT137" s="220"/>
      <c r="DU137" s="220"/>
      <c r="DV137" s="220"/>
      <c r="DW137" s="220"/>
      <c r="DX137" s="220"/>
      <c r="DY137" s="220"/>
      <c r="DZ137" s="220"/>
      <c r="EA137" s="220"/>
      <c r="EB137" s="220"/>
      <c r="EC137" s="220"/>
      <c r="ED137" s="220"/>
      <c r="EE137" s="220"/>
      <c r="EF137" s="220"/>
      <c r="EG137" s="220"/>
      <c r="EH137" s="220"/>
      <c r="EI137" s="220"/>
      <c r="EJ137" s="220"/>
      <c r="EK137" s="220"/>
      <c r="EL137" s="220"/>
      <c r="EM137" s="220"/>
      <c r="EN137" s="220"/>
      <c r="EO137" s="220"/>
      <c r="EP137" s="220"/>
      <c r="EQ137" s="220"/>
      <c r="ER137" s="220"/>
      <c r="ES137" s="220"/>
      <c r="ET137" s="220"/>
      <c r="EU137" s="220"/>
      <c r="EV137" s="220"/>
      <c r="EW137" s="220"/>
      <c r="EX137" s="220"/>
      <c r="EY137" s="220"/>
      <c r="EZ137" s="220"/>
      <c r="FA137" s="220"/>
      <c r="FB137" s="220"/>
      <c r="FC137" s="220"/>
      <c r="FD137" s="220"/>
      <c r="FE137" s="220"/>
      <c r="FF137" s="220"/>
      <c r="FG137" s="220"/>
      <c r="FH137" s="220"/>
      <c r="FI137" s="220"/>
      <c r="FJ137" s="220"/>
      <c r="FK137" s="220"/>
      <c r="FL137" s="220"/>
      <c r="FM137" s="220"/>
      <c r="FN137" s="220"/>
      <c r="FO137" s="220"/>
      <c r="FP137" s="220"/>
      <c r="FQ137" s="220"/>
      <c r="FR137" s="220"/>
      <c r="FS137" s="220"/>
      <c r="FT137" s="220"/>
      <c r="FU137" s="220"/>
      <c r="FV137" s="220"/>
      <c r="FW137" s="220"/>
      <c r="FX137" s="220"/>
      <c r="FY137" s="220"/>
      <c r="FZ137" s="220"/>
      <c r="GA137" s="220"/>
      <c r="GB137" s="220"/>
      <c r="GC137" s="220"/>
      <c r="GD137" s="220"/>
      <c r="GE137" s="220"/>
      <c r="GF137" s="220"/>
      <c r="GG137" s="220"/>
      <c r="GH137" s="220"/>
      <c r="GI137" s="220"/>
      <c r="GJ137" s="220"/>
      <c r="GK137" s="220"/>
      <c r="GL137" s="220"/>
      <c r="GM137" s="220"/>
      <c r="GN137" s="220"/>
      <c r="GO137" s="220"/>
      <c r="GP137" s="220"/>
      <c r="GQ137" s="220"/>
      <c r="GR137" s="220"/>
      <c r="GS137" s="220"/>
      <c r="GT137" s="220"/>
      <c r="GU137" s="220"/>
      <c r="GV137" s="220"/>
      <c r="GW137" s="220"/>
      <c r="GX137" s="220"/>
      <c r="GY137" s="220"/>
      <c r="GZ137" s="220"/>
      <c r="HA137" s="220"/>
      <c r="HB137" s="220"/>
      <c r="HC137" s="220"/>
      <c r="HD137" s="220"/>
      <c r="HE137" s="220"/>
      <c r="HF137" s="220"/>
      <c r="HG137" s="220"/>
      <c r="HH137" s="220"/>
      <c r="HI137" s="220"/>
      <c r="HJ137" s="220"/>
      <c r="HK137" s="220"/>
      <c r="HL137" s="220"/>
      <c r="HM137" s="220"/>
      <c r="HN137" s="220"/>
      <c r="HO137" s="220"/>
      <c r="HP137" s="220"/>
      <c r="HQ137" s="220"/>
      <c r="HR137" s="220"/>
      <c r="HS137" s="220"/>
      <c r="HT137" s="220"/>
      <c r="HU137" s="220"/>
      <c r="HV137" s="220"/>
      <c r="HW137" s="220"/>
      <c r="HX137" s="220"/>
      <c r="HY137" s="220"/>
      <c r="HZ137" s="220"/>
      <c r="IA137" s="220"/>
      <c r="IB137" s="220"/>
      <c r="IC137" s="220"/>
      <c r="ID137" s="220"/>
      <c r="IE137" s="220"/>
      <c r="IF137" s="220"/>
      <c r="IG137" s="220"/>
      <c r="IH137" s="220"/>
      <c r="II137" s="220"/>
      <c r="IJ137" s="220"/>
      <c r="IK137" s="220"/>
      <c r="IL137" s="220"/>
      <c r="IM137" s="220"/>
      <c r="IN137" s="220"/>
      <c r="IO137" s="220"/>
      <c r="IP137" s="220"/>
    </row>
    <row r="138" spans="1:250">
      <c r="A138" s="161"/>
      <c r="B138" s="219"/>
      <c r="C138" s="163"/>
      <c r="D138" s="220"/>
      <c r="E138" s="220"/>
      <c r="F138" s="220"/>
      <c r="G138" s="220"/>
      <c r="H138" s="220"/>
      <c r="I138" s="220"/>
      <c r="J138" s="220"/>
      <c r="K138" s="220"/>
      <c r="L138" s="220"/>
      <c r="M138" s="220"/>
      <c r="N138" s="220"/>
      <c r="O138" s="220"/>
      <c r="P138" s="220"/>
      <c r="Q138" s="220"/>
      <c r="R138" s="220"/>
      <c r="S138" s="220"/>
      <c r="T138" s="220"/>
      <c r="U138" s="220"/>
      <c r="V138" s="220"/>
      <c r="W138" s="220"/>
      <c r="X138" s="220"/>
      <c r="Y138" s="220"/>
      <c r="Z138" s="220"/>
      <c r="AA138" s="220"/>
      <c r="AB138" s="220"/>
      <c r="AC138" s="220"/>
      <c r="AD138" s="220"/>
      <c r="AE138" s="220"/>
      <c r="AF138" s="220"/>
      <c r="AG138" s="220"/>
      <c r="AH138" s="220"/>
      <c r="AI138" s="220"/>
      <c r="AJ138" s="220"/>
      <c r="AK138" s="220"/>
      <c r="AL138" s="220"/>
      <c r="AM138" s="220"/>
      <c r="AN138" s="220"/>
      <c r="AO138" s="220"/>
      <c r="AP138" s="220"/>
      <c r="AQ138" s="220"/>
      <c r="AR138" s="220"/>
      <c r="AS138" s="220"/>
      <c r="AT138" s="220"/>
      <c r="AU138" s="220"/>
      <c r="AV138" s="220"/>
      <c r="AW138" s="220"/>
      <c r="AX138" s="220"/>
      <c r="AY138" s="220"/>
      <c r="AZ138" s="220"/>
      <c r="BA138" s="220"/>
      <c r="BB138" s="220"/>
      <c r="BC138" s="220"/>
      <c r="BD138" s="220"/>
      <c r="BE138" s="220"/>
      <c r="BF138" s="220"/>
      <c r="BG138" s="220"/>
      <c r="BH138" s="220"/>
      <c r="BI138" s="220"/>
      <c r="BJ138" s="220"/>
      <c r="BK138" s="220"/>
      <c r="BL138" s="220"/>
      <c r="BM138" s="220"/>
      <c r="BN138" s="220"/>
      <c r="BO138" s="220"/>
      <c r="BP138" s="220"/>
      <c r="BQ138" s="220"/>
      <c r="BR138" s="220"/>
      <c r="BS138" s="220"/>
      <c r="BT138" s="220"/>
      <c r="BU138" s="220"/>
      <c r="BV138" s="220"/>
      <c r="BW138" s="220"/>
      <c r="BX138" s="220"/>
      <c r="BY138" s="220"/>
      <c r="BZ138" s="220"/>
      <c r="CA138" s="220"/>
      <c r="CB138" s="220"/>
      <c r="CC138" s="220"/>
      <c r="CD138" s="220"/>
      <c r="CE138" s="220"/>
      <c r="CF138" s="220"/>
      <c r="CG138" s="220"/>
      <c r="CH138" s="220"/>
      <c r="CI138" s="220"/>
      <c r="CJ138" s="220"/>
      <c r="CK138" s="220"/>
      <c r="CL138" s="220"/>
      <c r="CM138" s="220"/>
      <c r="CN138" s="220"/>
      <c r="CO138" s="220"/>
      <c r="CP138" s="220"/>
      <c r="CQ138" s="220"/>
      <c r="CR138" s="220"/>
      <c r="CS138" s="220"/>
      <c r="CT138" s="220"/>
      <c r="CU138" s="220"/>
      <c r="CV138" s="220"/>
      <c r="CW138" s="220"/>
      <c r="CX138" s="220"/>
      <c r="CY138" s="220"/>
      <c r="CZ138" s="220"/>
      <c r="DA138" s="220"/>
      <c r="DB138" s="220"/>
      <c r="DC138" s="220"/>
      <c r="DD138" s="220"/>
      <c r="DE138" s="220"/>
      <c r="DF138" s="220"/>
      <c r="DG138" s="220"/>
      <c r="DH138" s="220"/>
      <c r="DI138" s="220"/>
      <c r="DJ138" s="220"/>
      <c r="DK138" s="220"/>
      <c r="DL138" s="220"/>
      <c r="DM138" s="220"/>
      <c r="DN138" s="220"/>
      <c r="DO138" s="220"/>
      <c r="DP138" s="220"/>
      <c r="DQ138" s="220"/>
      <c r="DR138" s="220"/>
      <c r="DS138" s="220"/>
      <c r="DT138" s="220"/>
      <c r="DU138" s="220"/>
      <c r="DV138" s="220"/>
      <c r="DW138" s="220"/>
      <c r="DX138" s="220"/>
      <c r="DY138" s="220"/>
      <c r="DZ138" s="220"/>
      <c r="EA138" s="220"/>
      <c r="EB138" s="220"/>
      <c r="EC138" s="220"/>
      <c r="ED138" s="220"/>
      <c r="EE138" s="220"/>
      <c r="EF138" s="220"/>
      <c r="EG138" s="220"/>
      <c r="EH138" s="220"/>
      <c r="EI138" s="220"/>
      <c r="EJ138" s="220"/>
      <c r="EK138" s="220"/>
      <c r="EL138" s="220"/>
      <c r="EM138" s="220"/>
      <c r="EN138" s="220"/>
      <c r="EO138" s="220"/>
      <c r="EP138" s="220"/>
      <c r="EQ138" s="220"/>
      <c r="ER138" s="220"/>
      <c r="ES138" s="220"/>
      <c r="ET138" s="220"/>
      <c r="EU138" s="220"/>
      <c r="EV138" s="220"/>
      <c r="EW138" s="220"/>
      <c r="EX138" s="220"/>
      <c r="EY138" s="220"/>
      <c r="EZ138" s="220"/>
      <c r="FA138" s="220"/>
      <c r="FB138" s="220"/>
      <c r="FC138" s="220"/>
      <c r="FD138" s="220"/>
      <c r="FE138" s="220"/>
      <c r="FF138" s="220"/>
      <c r="FG138" s="220"/>
      <c r="FH138" s="220"/>
      <c r="FI138" s="220"/>
      <c r="FJ138" s="220"/>
      <c r="FK138" s="220"/>
      <c r="FL138" s="220"/>
      <c r="FM138" s="220"/>
      <c r="FN138" s="220"/>
      <c r="FO138" s="220"/>
      <c r="FP138" s="220"/>
      <c r="FQ138" s="220"/>
      <c r="FR138" s="220"/>
      <c r="FS138" s="220"/>
      <c r="FT138" s="220"/>
      <c r="FU138" s="220"/>
      <c r="FV138" s="220"/>
      <c r="FW138" s="220"/>
      <c r="FX138" s="220"/>
      <c r="FY138" s="220"/>
      <c r="FZ138" s="220"/>
      <c r="GA138" s="220"/>
      <c r="GB138" s="220"/>
      <c r="GC138" s="220"/>
      <c r="GD138" s="220"/>
      <c r="GE138" s="220"/>
      <c r="GF138" s="220"/>
      <c r="GG138" s="220"/>
      <c r="GH138" s="220"/>
      <c r="GI138" s="220"/>
      <c r="GJ138" s="220"/>
      <c r="GK138" s="220"/>
      <c r="GL138" s="220"/>
      <c r="GM138" s="220"/>
      <c r="GN138" s="220"/>
      <c r="GO138" s="220"/>
      <c r="GP138" s="220"/>
      <c r="GQ138" s="220"/>
      <c r="GR138" s="220"/>
      <c r="GS138" s="220"/>
      <c r="GT138" s="220"/>
      <c r="GU138" s="220"/>
      <c r="GV138" s="220"/>
      <c r="GW138" s="220"/>
      <c r="GX138" s="220"/>
      <c r="GY138" s="220"/>
      <c r="GZ138" s="220"/>
      <c r="HA138" s="220"/>
      <c r="HB138" s="220"/>
      <c r="HC138" s="220"/>
      <c r="HD138" s="220"/>
      <c r="HE138" s="220"/>
      <c r="HF138" s="220"/>
      <c r="HG138" s="220"/>
      <c r="HH138" s="220"/>
      <c r="HI138" s="220"/>
      <c r="HJ138" s="220"/>
      <c r="HK138" s="220"/>
      <c r="HL138" s="220"/>
      <c r="HM138" s="220"/>
      <c r="HN138" s="220"/>
      <c r="HO138" s="220"/>
      <c r="HP138" s="220"/>
      <c r="HQ138" s="220"/>
      <c r="HR138" s="220"/>
      <c r="HS138" s="220"/>
      <c r="HT138" s="220"/>
      <c r="HU138" s="220"/>
      <c r="HV138" s="220"/>
      <c r="HW138" s="220"/>
      <c r="HX138" s="220"/>
      <c r="HY138" s="220"/>
      <c r="HZ138" s="220"/>
      <c r="IA138" s="220"/>
      <c r="IB138" s="220"/>
      <c r="IC138" s="220"/>
      <c r="ID138" s="220"/>
      <c r="IE138" s="220"/>
      <c r="IF138" s="220"/>
      <c r="IG138" s="220"/>
      <c r="IH138" s="220"/>
      <c r="II138" s="220"/>
      <c r="IJ138" s="220"/>
      <c r="IK138" s="220"/>
      <c r="IL138" s="220"/>
      <c r="IM138" s="220"/>
      <c r="IN138" s="220"/>
      <c r="IO138" s="220"/>
      <c r="IP138" s="220"/>
    </row>
    <row r="139" spans="1:250">
      <c r="A139" s="161"/>
      <c r="B139" s="219"/>
      <c r="C139" s="163"/>
      <c r="D139" s="220"/>
      <c r="E139" s="220"/>
      <c r="F139" s="220"/>
      <c r="G139" s="220"/>
      <c r="H139" s="220"/>
      <c r="I139" s="220"/>
      <c r="J139" s="220"/>
      <c r="K139" s="220"/>
      <c r="L139" s="220"/>
      <c r="M139" s="220"/>
      <c r="N139" s="220"/>
      <c r="O139" s="220"/>
      <c r="P139" s="220"/>
      <c r="Q139" s="220"/>
      <c r="R139" s="220"/>
      <c r="S139" s="220"/>
      <c r="T139" s="220"/>
      <c r="U139" s="220"/>
      <c r="V139" s="220"/>
      <c r="W139" s="220"/>
      <c r="X139" s="220"/>
      <c r="Y139" s="220"/>
      <c r="Z139" s="220"/>
      <c r="AA139" s="220"/>
      <c r="AB139" s="220"/>
      <c r="AC139" s="220"/>
      <c r="AD139" s="220"/>
      <c r="AE139" s="220"/>
      <c r="AF139" s="220"/>
      <c r="AG139" s="220"/>
      <c r="AH139" s="220"/>
      <c r="AI139" s="220"/>
      <c r="AJ139" s="220"/>
      <c r="AK139" s="220"/>
      <c r="AL139" s="220"/>
      <c r="AM139" s="220"/>
      <c r="AN139" s="220"/>
      <c r="AO139" s="220"/>
      <c r="AP139" s="220"/>
      <c r="AQ139" s="220"/>
      <c r="AR139" s="220"/>
      <c r="AS139" s="220"/>
      <c r="AT139" s="220"/>
      <c r="AU139" s="220"/>
      <c r="AV139" s="220"/>
      <c r="AW139" s="220"/>
      <c r="AX139" s="220"/>
      <c r="AY139" s="220"/>
      <c r="AZ139" s="220"/>
      <c r="BA139" s="220"/>
      <c r="BB139" s="220"/>
      <c r="BC139" s="220"/>
      <c r="BD139" s="220"/>
      <c r="BE139" s="220"/>
      <c r="BF139" s="220"/>
      <c r="BG139" s="220"/>
      <c r="BH139" s="220"/>
      <c r="BI139" s="220"/>
      <c r="BJ139" s="220"/>
      <c r="BK139" s="220"/>
      <c r="BL139" s="220"/>
      <c r="BM139" s="220"/>
      <c r="BN139" s="220"/>
      <c r="BO139" s="220"/>
      <c r="BP139" s="220"/>
      <c r="BQ139" s="220"/>
      <c r="BR139" s="220"/>
      <c r="BS139" s="220"/>
      <c r="BT139" s="220"/>
      <c r="BU139" s="220"/>
      <c r="BV139" s="220"/>
      <c r="BW139" s="220"/>
      <c r="BX139" s="220"/>
      <c r="BY139" s="220"/>
      <c r="BZ139" s="220"/>
      <c r="CA139" s="220"/>
      <c r="CB139" s="220"/>
      <c r="CC139" s="220"/>
      <c r="CD139" s="220"/>
      <c r="CE139" s="220"/>
      <c r="CF139" s="220"/>
      <c r="CG139" s="220"/>
      <c r="CH139" s="220"/>
      <c r="CI139" s="220"/>
      <c r="CJ139" s="220"/>
      <c r="CK139" s="220"/>
      <c r="CL139" s="220"/>
      <c r="CM139" s="220"/>
      <c r="CN139" s="220"/>
      <c r="CO139" s="220"/>
      <c r="CP139" s="220"/>
      <c r="CQ139" s="220"/>
      <c r="CR139" s="220"/>
      <c r="CS139" s="220"/>
      <c r="CT139" s="220"/>
      <c r="CU139" s="220"/>
      <c r="CV139" s="220"/>
      <c r="CW139" s="220"/>
      <c r="CX139" s="220"/>
      <c r="CY139" s="220"/>
      <c r="CZ139" s="220"/>
      <c r="DA139" s="220"/>
      <c r="DB139" s="220"/>
      <c r="DC139" s="220"/>
      <c r="DD139" s="220"/>
      <c r="DE139" s="220"/>
      <c r="DF139" s="220"/>
      <c r="DG139" s="220"/>
      <c r="DH139" s="220"/>
      <c r="DI139" s="220"/>
      <c r="DJ139" s="220"/>
      <c r="DK139" s="220"/>
      <c r="DL139" s="220"/>
      <c r="DM139" s="220"/>
      <c r="DN139" s="220"/>
      <c r="DO139" s="220"/>
      <c r="DP139" s="220"/>
      <c r="DQ139" s="220"/>
      <c r="DR139" s="220"/>
      <c r="DS139" s="220"/>
      <c r="DT139" s="220"/>
      <c r="DU139" s="220"/>
      <c r="DV139" s="220"/>
      <c r="DW139" s="220"/>
      <c r="DX139" s="220"/>
      <c r="DY139" s="220"/>
      <c r="DZ139" s="220"/>
      <c r="EA139" s="220"/>
      <c r="EB139" s="220"/>
      <c r="EC139" s="220"/>
      <c r="ED139" s="220"/>
      <c r="EE139" s="220"/>
      <c r="EF139" s="220"/>
      <c r="EG139" s="220"/>
      <c r="EH139" s="220"/>
      <c r="EI139" s="220"/>
      <c r="EJ139" s="220"/>
      <c r="EK139" s="220"/>
      <c r="EL139" s="220"/>
      <c r="EM139" s="220"/>
      <c r="EN139" s="220"/>
      <c r="EO139" s="220"/>
      <c r="EP139" s="220"/>
      <c r="EQ139" s="220"/>
      <c r="ER139" s="220"/>
      <c r="ES139" s="220"/>
      <c r="ET139" s="220"/>
      <c r="EU139" s="220"/>
      <c r="EV139" s="220"/>
      <c r="EW139" s="220"/>
      <c r="EX139" s="220"/>
      <c r="EY139" s="220"/>
      <c r="EZ139" s="220"/>
      <c r="FA139" s="220"/>
      <c r="FB139" s="220"/>
      <c r="FC139" s="220"/>
      <c r="FD139" s="220"/>
      <c r="FE139" s="220"/>
      <c r="FF139" s="220"/>
      <c r="FG139" s="220"/>
      <c r="FH139" s="220"/>
      <c r="FI139" s="220"/>
      <c r="FJ139" s="220"/>
      <c r="FK139" s="220"/>
      <c r="FL139" s="220"/>
      <c r="FM139" s="220"/>
      <c r="FN139" s="220"/>
      <c r="FO139" s="220"/>
      <c r="FP139" s="220"/>
      <c r="FQ139" s="220"/>
      <c r="FR139" s="220"/>
      <c r="FS139" s="220"/>
      <c r="FT139" s="220"/>
      <c r="FU139" s="220"/>
      <c r="FV139" s="220"/>
      <c r="FW139" s="220"/>
      <c r="FX139" s="220"/>
      <c r="FY139" s="220"/>
      <c r="FZ139" s="220"/>
      <c r="GA139" s="220"/>
      <c r="GB139" s="220"/>
      <c r="GC139" s="220"/>
      <c r="GD139" s="220"/>
      <c r="GE139" s="220"/>
      <c r="GF139" s="220"/>
      <c r="GG139" s="220"/>
      <c r="GH139" s="220"/>
      <c r="GI139" s="220"/>
      <c r="GJ139" s="220"/>
      <c r="GK139" s="220"/>
      <c r="GL139" s="220"/>
      <c r="GM139" s="220"/>
      <c r="GN139" s="220"/>
      <c r="GO139" s="220"/>
      <c r="GP139" s="220"/>
      <c r="GQ139" s="220"/>
      <c r="GR139" s="220"/>
      <c r="GS139" s="220"/>
      <c r="GT139" s="220"/>
      <c r="GU139" s="220"/>
      <c r="GV139" s="220"/>
      <c r="GW139" s="220"/>
      <c r="GX139" s="220"/>
      <c r="GY139" s="220"/>
      <c r="GZ139" s="220"/>
      <c r="HA139" s="220"/>
      <c r="HB139" s="220"/>
      <c r="HC139" s="220"/>
      <c r="HD139" s="220"/>
      <c r="HE139" s="220"/>
      <c r="HF139" s="220"/>
      <c r="HG139" s="220"/>
      <c r="HH139" s="220"/>
      <c r="HI139" s="220"/>
      <c r="HJ139" s="220"/>
      <c r="HK139" s="220"/>
      <c r="HL139" s="220"/>
      <c r="HM139" s="220"/>
      <c r="HN139" s="220"/>
      <c r="HO139" s="220"/>
      <c r="HP139" s="220"/>
      <c r="HQ139" s="220"/>
      <c r="HR139" s="220"/>
      <c r="HS139" s="220"/>
      <c r="HT139" s="220"/>
      <c r="HU139" s="220"/>
      <c r="HV139" s="220"/>
      <c r="HW139" s="220"/>
      <c r="HX139" s="220"/>
      <c r="HY139" s="220"/>
      <c r="HZ139" s="220"/>
      <c r="IA139" s="220"/>
      <c r="IB139" s="220"/>
      <c r="IC139" s="220"/>
      <c r="ID139" s="220"/>
      <c r="IE139" s="220"/>
      <c r="IF139" s="220"/>
      <c r="IG139" s="220"/>
      <c r="IH139" s="220"/>
      <c r="II139" s="220"/>
      <c r="IJ139" s="220"/>
      <c r="IK139" s="220"/>
      <c r="IL139" s="220"/>
      <c r="IM139" s="220"/>
      <c r="IN139" s="220"/>
      <c r="IO139" s="220"/>
      <c r="IP139" s="220"/>
    </row>
    <row r="140" spans="1:250">
      <c r="A140" s="161"/>
      <c r="B140" s="219"/>
      <c r="C140" s="163"/>
      <c r="D140" s="220"/>
      <c r="E140" s="220"/>
      <c r="F140" s="220"/>
      <c r="G140" s="220"/>
      <c r="H140" s="220"/>
      <c r="I140" s="220"/>
      <c r="J140" s="220"/>
      <c r="K140" s="220"/>
      <c r="L140" s="220"/>
      <c r="M140" s="220"/>
      <c r="N140" s="220"/>
      <c r="O140" s="220"/>
      <c r="P140" s="220"/>
      <c r="Q140" s="220"/>
      <c r="R140" s="220"/>
      <c r="S140" s="220"/>
      <c r="T140" s="220"/>
      <c r="U140" s="220"/>
      <c r="V140" s="220"/>
      <c r="W140" s="220"/>
      <c r="X140" s="220"/>
      <c r="Y140" s="220"/>
      <c r="Z140" s="220"/>
      <c r="AA140" s="220"/>
      <c r="AB140" s="220"/>
      <c r="AC140" s="220"/>
      <c r="AD140" s="220"/>
      <c r="AE140" s="220"/>
      <c r="AF140" s="220"/>
      <c r="AG140" s="220"/>
      <c r="AH140" s="220"/>
      <c r="AI140" s="220"/>
      <c r="AJ140" s="220"/>
      <c r="AK140" s="220"/>
      <c r="AL140" s="220"/>
      <c r="AM140" s="220"/>
      <c r="AN140" s="220"/>
      <c r="AO140" s="220"/>
      <c r="AP140" s="220"/>
      <c r="AQ140" s="220"/>
      <c r="AR140" s="220"/>
      <c r="AS140" s="220"/>
      <c r="AT140" s="220"/>
      <c r="AU140" s="220"/>
      <c r="AV140" s="220"/>
      <c r="AW140" s="220"/>
      <c r="AX140" s="220"/>
      <c r="AY140" s="220"/>
      <c r="AZ140" s="220"/>
      <c r="BA140" s="220"/>
      <c r="BB140" s="220"/>
      <c r="BC140" s="220"/>
      <c r="BD140" s="220"/>
      <c r="BE140" s="220"/>
      <c r="BF140" s="220"/>
      <c r="BG140" s="220"/>
      <c r="BH140" s="220"/>
      <c r="BI140" s="220"/>
      <c r="BJ140" s="220"/>
      <c r="BK140" s="220"/>
      <c r="BL140" s="220"/>
      <c r="BM140" s="220"/>
      <c r="BN140" s="220"/>
      <c r="BO140" s="220"/>
      <c r="BP140" s="220"/>
      <c r="BQ140" s="220"/>
      <c r="BR140" s="220"/>
      <c r="BS140" s="220"/>
      <c r="BT140" s="220"/>
      <c r="BU140" s="220"/>
      <c r="BV140" s="220"/>
      <c r="BW140" s="220"/>
      <c r="BX140" s="220"/>
      <c r="BY140" s="220"/>
      <c r="BZ140" s="220"/>
      <c r="CA140" s="220"/>
      <c r="CB140" s="220"/>
      <c r="CC140" s="220"/>
      <c r="CD140" s="220"/>
      <c r="CE140" s="220"/>
      <c r="CF140" s="220"/>
      <c r="CG140" s="220"/>
      <c r="CH140" s="220"/>
      <c r="CI140" s="220"/>
      <c r="CJ140" s="220"/>
      <c r="CK140" s="220"/>
      <c r="CL140" s="220"/>
      <c r="CM140" s="220"/>
      <c r="CN140" s="220"/>
      <c r="CO140" s="220"/>
      <c r="CP140" s="220"/>
      <c r="CQ140" s="220"/>
      <c r="CR140" s="220"/>
      <c r="CS140" s="220"/>
      <c r="CT140" s="220"/>
      <c r="CU140" s="220"/>
      <c r="CV140" s="220"/>
      <c r="CW140" s="220"/>
      <c r="CX140" s="220"/>
      <c r="CY140" s="220"/>
      <c r="CZ140" s="220"/>
      <c r="DA140" s="220"/>
      <c r="DB140" s="220"/>
      <c r="DC140" s="220"/>
      <c r="DD140" s="220"/>
      <c r="DE140" s="220"/>
      <c r="DF140" s="220"/>
      <c r="DG140" s="220"/>
      <c r="DH140" s="220"/>
      <c r="DI140" s="220"/>
      <c r="DJ140" s="220"/>
      <c r="DK140" s="220"/>
      <c r="DL140" s="220"/>
      <c r="DM140" s="220"/>
      <c r="DN140" s="220"/>
      <c r="DO140" s="220"/>
      <c r="DP140" s="220"/>
      <c r="DQ140" s="220"/>
      <c r="DR140" s="220"/>
      <c r="DS140" s="220"/>
      <c r="DT140" s="220"/>
      <c r="DU140" s="220"/>
      <c r="DV140" s="220"/>
      <c r="DW140" s="220"/>
      <c r="DX140" s="220"/>
      <c r="DY140" s="220"/>
      <c r="DZ140" s="220"/>
      <c r="EA140" s="220"/>
      <c r="EB140" s="220"/>
      <c r="EC140" s="220"/>
      <c r="ED140" s="220"/>
      <c r="EE140" s="220"/>
      <c r="EF140" s="220"/>
      <c r="EG140" s="220"/>
      <c r="EH140" s="220"/>
      <c r="EI140" s="220"/>
      <c r="EJ140" s="220"/>
      <c r="EK140" s="220"/>
      <c r="EL140" s="220"/>
      <c r="EM140" s="220"/>
      <c r="EN140" s="220"/>
      <c r="EO140" s="220"/>
      <c r="EP140" s="220"/>
      <c r="EQ140" s="220"/>
      <c r="ER140" s="220"/>
      <c r="ES140" s="220"/>
      <c r="ET140" s="220"/>
      <c r="EU140" s="220"/>
      <c r="EV140" s="220"/>
      <c r="EW140" s="220"/>
      <c r="EX140" s="220"/>
      <c r="EY140" s="220"/>
      <c r="EZ140" s="220"/>
      <c r="FA140" s="220"/>
      <c r="FB140" s="220"/>
      <c r="FC140" s="220"/>
      <c r="FD140" s="220"/>
      <c r="FE140" s="220"/>
      <c r="FF140" s="220"/>
      <c r="FG140" s="220"/>
      <c r="FH140" s="220"/>
      <c r="FI140" s="220"/>
      <c r="FJ140" s="220"/>
      <c r="FK140" s="220"/>
      <c r="FL140" s="220"/>
      <c r="FM140" s="220"/>
      <c r="FN140" s="220"/>
      <c r="FO140" s="220"/>
      <c r="FP140" s="220"/>
      <c r="FQ140" s="220"/>
      <c r="FR140" s="220"/>
      <c r="FS140" s="220"/>
      <c r="FT140" s="220"/>
      <c r="FU140" s="220"/>
      <c r="FV140" s="220"/>
      <c r="FW140" s="220"/>
      <c r="FX140" s="220"/>
      <c r="FY140" s="220"/>
      <c r="FZ140" s="220"/>
      <c r="GA140" s="220"/>
      <c r="GB140" s="220"/>
      <c r="GC140" s="220"/>
      <c r="GD140" s="220"/>
      <c r="GE140" s="220"/>
      <c r="GF140" s="220"/>
      <c r="GG140" s="220"/>
      <c r="GH140" s="220"/>
      <c r="GI140" s="220"/>
      <c r="GJ140" s="220"/>
      <c r="GK140" s="220"/>
      <c r="GL140" s="220"/>
      <c r="GM140" s="220"/>
      <c r="GN140" s="220"/>
      <c r="GO140" s="220"/>
      <c r="GP140" s="220"/>
      <c r="GQ140" s="220"/>
      <c r="GR140" s="220"/>
      <c r="GS140" s="220"/>
      <c r="GT140" s="220"/>
      <c r="GU140" s="220"/>
      <c r="GV140" s="220"/>
      <c r="GW140" s="220"/>
      <c r="GX140" s="220"/>
      <c r="GY140" s="220"/>
      <c r="GZ140" s="220"/>
      <c r="HA140" s="220"/>
      <c r="HB140" s="220"/>
      <c r="HC140" s="220"/>
      <c r="HD140" s="220"/>
      <c r="HE140" s="220"/>
      <c r="HF140" s="220"/>
      <c r="HG140" s="220"/>
      <c r="HH140" s="220"/>
      <c r="HI140" s="220"/>
      <c r="HJ140" s="220"/>
      <c r="HK140" s="220"/>
      <c r="HL140" s="220"/>
      <c r="HM140" s="220"/>
      <c r="HN140" s="220"/>
      <c r="HO140" s="220"/>
      <c r="HP140" s="220"/>
      <c r="HQ140" s="220"/>
      <c r="HR140" s="220"/>
      <c r="HS140" s="220"/>
      <c r="HT140" s="220"/>
      <c r="HU140" s="220"/>
      <c r="HV140" s="220"/>
      <c r="HW140" s="220"/>
      <c r="HX140" s="220"/>
      <c r="HY140" s="220"/>
      <c r="HZ140" s="220"/>
      <c r="IA140" s="220"/>
      <c r="IB140" s="220"/>
      <c r="IC140" s="220"/>
      <c r="ID140" s="220"/>
      <c r="IE140" s="220"/>
      <c r="IF140" s="220"/>
      <c r="IG140" s="220"/>
      <c r="IH140" s="220"/>
      <c r="II140" s="220"/>
      <c r="IJ140" s="220"/>
      <c r="IK140" s="220"/>
      <c r="IL140" s="220"/>
      <c r="IM140" s="220"/>
      <c r="IN140" s="220"/>
      <c r="IO140" s="220"/>
      <c r="IP140" s="220"/>
    </row>
    <row r="141" spans="1:250">
      <c r="A141" s="161"/>
      <c r="B141" s="219"/>
      <c r="C141" s="163"/>
      <c r="D141" s="164"/>
      <c r="E141" s="220"/>
      <c r="F141" s="220"/>
      <c r="G141" s="220"/>
      <c r="H141" s="220"/>
      <c r="I141" s="220"/>
      <c r="J141" s="220"/>
      <c r="K141" s="220"/>
      <c r="L141" s="220"/>
      <c r="M141" s="220"/>
      <c r="N141" s="220"/>
      <c r="O141" s="220"/>
      <c r="P141" s="220"/>
      <c r="Q141" s="220"/>
      <c r="R141" s="220"/>
      <c r="S141" s="220"/>
      <c r="T141" s="220"/>
      <c r="U141" s="220"/>
      <c r="V141" s="220"/>
      <c r="W141" s="220"/>
      <c r="X141" s="220"/>
      <c r="Y141" s="220"/>
      <c r="Z141" s="220"/>
      <c r="AA141" s="220"/>
      <c r="AB141" s="220"/>
      <c r="AC141" s="220"/>
      <c r="AD141" s="220"/>
      <c r="AE141" s="220"/>
      <c r="AF141" s="220"/>
      <c r="AG141" s="220"/>
      <c r="AH141" s="220"/>
      <c r="AI141" s="220"/>
      <c r="AJ141" s="220"/>
      <c r="AK141" s="220"/>
      <c r="AL141" s="220"/>
      <c r="AM141" s="220"/>
      <c r="AN141" s="220"/>
      <c r="AO141" s="220"/>
      <c r="AP141" s="220"/>
      <c r="AQ141" s="220"/>
      <c r="AR141" s="220"/>
      <c r="AS141" s="220"/>
      <c r="AT141" s="220"/>
      <c r="AU141" s="220"/>
      <c r="AV141" s="220"/>
      <c r="AW141" s="220"/>
      <c r="AX141" s="220"/>
      <c r="AY141" s="220"/>
      <c r="AZ141" s="220"/>
      <c r="BA141" s="220"/>
      <c r="BB141" s="220"/>
      <c r="BC141" s="220"/>
      <c r="BD141" s="220"/>
      <c r="BE141" s="220"/>
      <c r="BF141" s="220"/>
      <c r="BG141" s="220"/>
      <c r="BH141" s="220"/>
      <c r="BI141" s="220"/>
      <c r="BJ141" s="220"/>
      <c r="BK141" s="220"/>
      <c r="BL141" s="220"/>
      <c r="BM141" s="220"/>
      <c r="BN141" s="220"/>
      <c r="BO141" s="220"/>
      <c r="BP141" s="220"/>
      <c r="BQ141" s="220"/>
      <c r="BR141" s="220"/>
      <c r="BS141" s="220"/>
      <c r="BT141" s="220"/>
      <c r="BU141" s="220"/>
      <c r="BV141" s="220"/>
      <c r="BW141" s="220"/>
      <c r="BX141" s="220"/>
      <c r="BY141" s="220"/>
      <c r="BZ141" s="220"/>
      <c r="CA141" s="220"/>
      <c r="CB141" s="220"/>
      <c r="CC141" s="220"/>
      <c r="CD141" s="220"/>
      <c r="CE141" s="220"/>
      <c r="CF141" s="220"/>
      <c r="CG141" s="220"/>
      <c r="CH141" s="220"/>
      <c r="CI141" s="220"/>
      <c r="CJ141" s="220"/>
      <c r="CK141" s="220"/>
      <c r="CL141" s="220"/>
      <c r="CM141" s="220"/>
      <c r="CN141" s="220"/>
      <c r="CO141" s="220"/>
      <c r="CP141" s="220"/>
      <c r="CQ141" s="220"/>
      <c r="CR141" s="220"/>
      <c r="CS141" s="220"/>
      <c r="CT141" s="220"/>
      <c r="CU141" s="220"/>
      <c r="CV141" s="220"/>
      <c r="CW141" s="220"/>
      <c r="CX141" s="220"/>
      <c r="CY141" s="220"/>
      <c r="CZ141" s="220"/>
      <c r="DA141" s="220"/>
      <c r="DB141" s="220"/>
      <c r="DC141" s="220"/>
      <c r="DD141" s="220"/>
      <c r="DE141" s="220"/>
      <c r="DF141" s="220"/>
      <c r="DG141" s="220"/>
      <c r="DH141" s="220"/>
      <c r="DI141" s="220"/>
      <c r="DJ141" s="220"/>
      <c r="DK141" s="220"/>
      <c r="DL141" s="220"/>
      <c r="DM141" s="220"/>
      <c r="DN141" s="220"/>
      <c r="DO141" s="220"/>
      <c r="DP141" s="220"/>
      <c r="DQ141" s="220"/>
      <c r="DR141" s="220"/>
      <c r="DS141" s="220"/>
      <c r="DT141" s="220"/>
      <c r="DU141" s="220"/>
      <c r="DV141" s="220"/>
      <c r="DW141" s="220"/>
      <c r="DX141" s="220"/>
      <c r="DY141" s="220"/>
      <c r="DZ141" s="220"/>
      <c r="EA141" s="220"/>
      <c r="EB141" s="220"/>
      <c r="EC141" s="220"/>
      <c r="ED141" s="220"/>
      <c r="EE141" s="220"/>
      <c r="EF141" s="220"/>
      <c r="EG141" s="220"/>
      <c r="EH141" s="220"/>
      <c r="EI141" s="220"/>
      <c r="EJ141" s="220"/>
      <c r="EK141" s="220"/>
      <c r="EL141" s="220"/>
      <c r="EM141" s="220"/>
      <c r="EN141" s="220"/>
      <c r="EO141" s="220"/>
      <c r="EP141" s="220"/>
      <c r="EQ141" s="220"/>
      <c r="ER141" s="220"/>
      <c r="ES141" s="220"/>
      <c r="ET141" s="220"/>
      <c r="EU141" s="220"/>
      <c r="EV141" s="220"/>
      <c r="EW141" s="220"/>
      <c r="EX141" s="220"/>
      <c r="EY141" s="220"/>
      <c r="EZ141" s="220"/>
      <c r="FA141" s="220"/>
      <c r="FB141" s="220"/>
      <c r="FC141" s="220"/>
      <c r="FD141" s="220"/>
      <c r="FE141" s="220"/>
      <c r="FF141" s="220"/>
      <c r="FG141" s="220"/>
      <c r="FH141" s="220"/>
      <c r="FI141" s="220"/>
      <c r="FJ141" s="220"/>
      <c r="FK141" s="220"/>
      <c r="FL141" s="220"/>
      <c r="FM141" s="220"/>
      <c r="FN141" s="220"/>
      <c r="FO141" s="220"/>
      <c r="FP141" s="220"/>
      <c r="FQ141" s="220"/>
      <c r="FR141" s="220"/>
      <c r="FS141" s="220"/>
      <c r="FT141" s="220"/>
      <c r="FU141" s="220"/>
      <c r="FV141" s="220"/>
      <c r="FW141" s="220"/>
      <c r="FX141" s="220"/>
      <c r="FY141" s="220"/>
      <c r="FZ141" s="220"/>
      <c r="GA141" s="220"/>
      <c r="GB141" s="220"/>
      <c r="GC141" s="220"/>
      <c r="GD141" s="220"/>
      <c r="GE141" s="220"/>
      <c r="GF141" s="220"/>
      <c r="GG141" s="220"/>
      <c r="GH141" s="220"/>
      <c r="GI141" s="220"/>
      <c r="GJ141" s="220"/>
      <c r="GK141" s="220"/>
      <c r="GL141" s="220"/>
      <c r="GM141" s="220"/>
      <c r="GN141" s="220"/>
      <c r="GO141" s="220"/>
      <c r="GP141" s="220"/>
      <c r="GQ141" s="220"/>
      <c r="GR141" s="220"/>
      <c r="GS141" s="220"/>
      <c r="GT141" s="220"/>
      <c r="GU141" s="220"/>
      <c r="GV141" s="220"/>
      <c r="GW141" s="220"/>
      <c r="GX141" s="220"/>
      <c r="GY141" s="220"/>
      <c r="GZ141" s="220"/>
      <c r="HA141" s="220"/>
      <c r="HB141" s="220"/>
      <c r="HC141" s="220"/>
      <c r="HD141" s="220"/>
      <c r="HE141" s="220"/>
      <c r="HF141" s="220"/>
      <c r="HG141" s="220"/>
      <c r="HH141" s="220"/>
      <c r="HI141" s="220"/>
      <c r="HJ141" s="220"/>
      <c r="HK141" s="220"/>
      <c r="HL141" s="220"/>
      <c r="HM141" s="220"/>
      <c r="HN141" s="220"/>
      <c r="HO141" s="220"/>
      <c r="HP141" s="220"/>
      <c r="HQ141" s="220"/>
      <c r="HR141" s="220"/>
      <c r="HS141" s="220"/>
      <c r="HT141" s="220"/>
      <c r="HU141" s="220"/>
      <c r="HV141" s="220"/>
      <c r="HW141" s="220"/>
      <c r="HX141" s="220"/>
      <c r="HY141" s="220"/>
      <c r="HZ141" s="220"/>
      <c r="IA141" s="220"/>
      <c r="IB141" s="220"/>
      <c r="IC141" s="220"/>
      <c r="ID141" s="220"/>
      <c r="IE141" s="220"/>
      <c r="IF141" s="220"/>
      <c r="IG141" s="220"/>
      <c r="IH141" s="220"/>
      <c r="II141" s="220"/>
      <c r="IJ141" s="220"/>
      <c r="IK141" s="220"/>
      <c r="IL141" s="220"/>
      <c r="IM141" s="220"/>
      <c r="IN141" s="220"/>
      <c r="IO141" s="220"/>
      <c r="IP141" s="220"/>
    </row>
    <row r="142" spans="1:250">
      <c r="A142" s="161"/>
      <c r="B142" s="219"/>
      <c r="C142" s="163"/>
      <c r="D142" s="220"/>
      <c r="E142" s="220"/>
      <c r="F142" s="220"/>
      <c r="G142" s="220"/>
      <c r="H142" s="220"/>
      <c r="I142" s="220"/>
      <c r="J142" s="220"/>
      <c r="K142" s="220"/>
      <c r="L142" s="220"/>
      <c r="M142" s="220"/>
      <c r="N142" s="220"/>
      <c r="O142" s="220"/>
      <c r="P142" s="220"/>
      <c r="Q142" s="220"/>
      <c r="R142" s="220"/>
      <c r="S142" s="220"/>
      <c r="T142" s="220"/>
      <c r="U142" s="220"/>
      <c r="V142" s="220"/>
      <c r="W142" s="220"/>
      <c r="X142" s="220"/>
      <c r="Y142" s="220"/>
      <c r="Z142" s="220"/>
      <c r="AA142" s="220"/>
      <c r="AB142" s="220"/>
      <c r="AC142" s="220"/>
      <c r="AD142" s="220"/>
      <c r="AE142" s="220"/>
      <c r="AF142" s="220"/>
      <c r="AG142" s="220"/>
      <c r="AH142" s="220"/>
      <c r="AI142" s="220"/>
      <c r="AJ142" s="220"/>
      <c r="AK142" s="220"/>
      <c r="AL142" s="220"/>
      <c r="AM142" s="220"/>
      <c r="AN142" s="220"/>
      <c r="AO142" s="220"/>
      <c r="AP142" s="220"/>
      <c r="AQ142" s="220"/>
      <c r="AR142" s="220"/>
      <c r="AS142" s="220"/>
      <c r="AT142" s="220"/>
      <c r="AU142" s="220"/>
      <c r="AV142" s="220"/>
      <c r="AW142" s="220"/>
      <c r="AX142" s="220"/>
      <c r="AY142" s="220"/>
      <c r="AZ142" s="220"/>
      <c r="BA142" s="220"/>
      <c r="BB142" s="220"/>
      <c r="BC142" s="220"/>
      <c r="BD142" s="220"/>
      <c r="BE142" s="220"/>
      <c r="BF142" s="220"/>
      <c r="BG142" s="220"/>
      <c r="BH142" s="220"/>
      <c r="BI142" s="220"/>
      <c r="BJ142" s="220"/>
      <c r="BK142" s="220"/>
      <c r="BL142" s="220"/>
      <c r="BM142" s="220"/>
      <c r="BN142" s="220"/>
      <c r="BO142" s="220"/>
      <c r="BP142" s="220"/>
      <c r="BQ142" s="220"/>
      <c r="BR142" s="220"/>
      <c r="BS142" s="220"/>
      <c r="BT142" s="220"/>
      <c r="BU142" s="220"/>
      <c r="BV142" s="220"/>
      <c r="BW142" s="220"/>
      <c r="BX142" s="220"/>
      <c r="BY142" s="220"/>
      <c r="BZ142" s="220"/>
      <c r="CA142" s="220"/>
      <c r="CB142" s="220"/>
      <c r="CC142" s="220"/>
      <c r="CD142" s="220"/>
      <c r="CE142" s="220"/>
      <c r="CF142" s="220"/>
      <c r="CG142" s="220"/>
      <c r="CH142" s="220"/>
      <c r="CI142" s="220"/>
      <c r="CJ142" s="220"/>
      <c r="CK142" s="220"/>
      <c r="CL142" s="220"/>
      <c r="CM142" s="220"/>
      <c r="CN142" s="220"/>
      <c r="CO142" s="220"/>
      <c r="CP142" s="220"/>
      <c r="CQ142" s="220"/>
      <c r="CR142" s="220"/>
      <c r="CS142" s="220"/>
      <c r="CT142" s="220"/>
      <c r="CU142" s="220"/>
      <c r="CV142" s="220"/>
      <c r="CW142" s="220"/>
      <c r="CX142" s="220"/>
      <c r="CY142" s="220"/>
      <c r="CZ142" s="220"/>
      <c r="DA142" s="220"/>
      <c r="DB142" s="220"/>
      <c r="DC142" s="220"/>
      <c r="DD142" s="220"/>
      <c r="DE142" s="220"/>
      <c r="DF142" s="220"/>
      <c r="DG142" s="220"/>
      <c r="DH142" s="220"/>
      <c r="DI142" s="220"/>
      <c r="DJ142" s="220"/>
      <c r="DK142" s="220"/>
      <c r="DL142" s="220"/>
      <c r="DM142" s="220"/>
      <c r="DN142" s="220"/>
      <c r="DO142" s="220"/>
      <c r="DP142" s="220"/>
      <c r="DQ142" s="220"/>
      <c r="DR142" s="220"/>
      <c r="DS142" s="220"/>
      <c r="DT142" s="220"/>
      <c r="DU142" s="220"/>
      <c r="DV142" s="220"/>
      <c r="DW142" s="220"/>
      <c r="DX142" s="220"/>
      <c r="DY142" s="220"/>
      <c r="DZ142" s="220"/>
      <c r="EA142" s="220"/>
      <c r="EB142" s="220"/>
      <c r="EC142" s="220"/>
      <c r="ED142" s="220"/>
      <c r="EE142" s="220"/>
      <c r="EF142" s="220"/>
      <c r="EG142" s="220"/>
      <c r="EH142" s="220"/>
      <c r="EI142" s="220"/>
      <c r="EJ142" s="220"/>
      <c r="EK142" s="220"/>
      <c r="EL142" s="220"/>
      <c r="EM142" s="220"/>
      <c r="EN142" s="220"/>
      <c r="EO142" s="220"/>
      <c r="EP142" s="220"/>
      <c r="EQ142" s="220"/>
      <c r="ER142" s="220"/>
      <c r="ES142" s="220"/>
      <c r="ET142" s="220"/>
      <c r="EU142" s="220"/>
      <c r="EV142" s="220"/>
      <c r="EW142" s="220"/>
      <c r="EX142" s="220"/>
      <c r="EY142" s="220"/>
      <c r="EZ142" s="220"/>
      <c r="FA142" s="220"/>
      <c r="FB142" s="220"/>
      <c r="FC142" s="220"/>
      <c r="FD142" s="220"/>
      <c r="FE142" s="220"/>
      <c r="FF142" s="220"/>
      <c r="FG142" s="220"/>
      <c r="FH142" s="220"/>
      <c r="FI142" s="220"/>
      <c r="FJ142" s="220"/>
      <c r="FK142" s="220"/>
      <c r="FL142" s="220"/>
      <c r="FM142" s="220"/>
      <c r="FN142" s="220"/>
      <c r="FO142" s="220"/>
      <c r="FP142" s="220"/>
      <c r="FQ142" s="220"/>
      <c r="FR142" s="220"/>
      <c r="FS142" s="220"/>
      <c r="FT142" s="220"/>
      <c r="FU142" s="220"/>
      <c r="FV142" s="220"/>
      <c r="FW142" s="220"/>
      <c r="FX142" s="220"/>
      <c r="FY142" s="220"/>
      <c r="FZ142" s="220"/>
      <c r="GA142" s="220"/>
      <c r="GB142" s="220"/>
      <c r="GC142" s="220"/>
      <c r="GD142" s="220"/>
      <c r="GE142" s="220"/>
      <c r="GF142" s="220"/>
      <c r="GG142" s="220"/>
      <c r="GH142" s="220"/>
      <c r="GI142" s="220"/>
      <c r="GJ142" s="220"/>
      <c r="GK142" s="220"/>
      <c r="GL142" s="220"/>
      <c r="GM142" s="220"/>
      <c r="GN142" s="220"/>
      <c r="GO142" s="220"/>
      <c r="GP142" s="220"/>
      <c r="GQ142" s="220"/>
      <c r="GR142" s="220"/>
      <c r="GS142" s="220"/>
      <c r="GT142" s="220"/>
      <c r="GU142" s="220"/>
      <c r="GV142" s="220"/>
      <c r="GW142" s="220"/>
      <c r="GX142" s="220"/>
      <c r="GY142" s="220"/>
      <c r="GZ142" s="220"/>
      <c r="HA142" s="220"/>
      <c r="HB142" s="220"/>
      <c r="HC142" s="220"/>
      <c r="HD142" s="220"/>
      <c r="HE142" s="220"/>
      <c r="HF142" s="220"/>
      <c r="HG142" s="220"/>
      <c r="HH142" s="220"/>
      <c r="HI142" s="220"/>
      <c r="HJ142" s="220"/>
      <c r="HK142" s="220"/>
      <c r="HL142" s="220"/>
      <c r="HM142" s="220"/>
      <c r="HN142" s="220"/>
      <c r="HO142" s="220"/>
      <c r="HP142" s="220"/>
      <c r="HQ142" s="220"/>
      <c r="HR142" s="220"/>
      <c r="HS142" s="220"/>
      <c r="HT142" s="220"/>
      <c r="HU142" s="220"/>
      <c r="HV142" s="220"/>
      <c r="HW142" s="220"/>
      <c r="HX142" s="220"/>
      <c r="HY142" s="220"/>
      <c r="HZ142" s="220"/>
      <c r="IA142" s="220"/>
      <c r="IB142" s="220"/>
      <c r="IC142" s="220"/>
      <c r="ID142" s="220"/>
      <c r="IE142" s="220"/>
      <c r="IF142" s="220"/>
      <c r="IG142" s="220"/>
      <c r="IH142" s="220"/>
      <c r="II142" s="220"/>
      <c r="IJ142" s="220"/>
      <c r="IK142" s="220"/>
      <c r="IL142" s="220"/>
      <c r="IM142" s="220"/>
      <c r="IN142" s="220"/>
      <c r="IO142" s="220"/>
      <c r="IP142" s="220"/>
    </row>
    <row r="143" spans="1:250">
      <c r="A143" s="161"/>
      <c r="B143" s="219"/>
      <c r="C143" s="163"/>
      <c r="D143" s="164"/>
      <c r="E143" s="220"/>
      <c r="F143" s="220"/>
      <c r="G143" s="220"/>
      <c r="H143" s="220"/>
      <c r="I143" s="220"/>
      <c r="J143" s="220"/>
      <c r="K143" s="220"/>
      <c r="L143" s="220"/>
      <c r="M143" s="220"/>
      <c r="N143" s="220"/>
      <c r="O143" s="220"/>
      <c r="P143" s="220"/>
      <c r="Q143" s="220"/>
      <c r="R143" s="220"/>
      <c r="S143" s="220"/>
      <c r="T143" s="220"/>
      <c r="U143" s="220"/>
      <c r="V143" s="220"/>
      <c r="W143" s="220"/>
      <c r="X143" s="220"/>
      <c r="Y143" s="220"/>
      <c r="Z143" s="220"/>
      <c r="AA143" s="220"/>
      <c r="AB143" s="220"/>
      <c r="AC143" s="220"/>
      <c r="AD143" s="220"/>
      <c r="AE143" s="220"/>
      <c r="AF143" s="220"/>
      <c r="AG143" s="220"/>
      <c r="AH143" s="220"/>
      <c r="AI143" s="220"/>
      <c r="AJ143" s="220"/>
      <c r="AK143" s="220"/>
      <c r="AL143" s="220"/>
      <c r="AM143" s="220"/>
      <c r="AN143" s="220"/>
      <c r="AO143" s="220"/>
      <c r="AP143" s="220"/>
      <c r="AQ143" s="220"/>
      <c r="AR143" s="220"/>
      <c r="AS143" s="220"/>
      <c r="AT143" s="220"/>
      <c r="AU143" s="220"/>
      <c r="AV143" s="220"/>
      <c r="AW143" s="220"/>
      <c r="AX143" s="220"/>
      <c r="AY143" s="220"/>
      <c r="AZ143" s="220"/>
      <c r="BA143" s="220"/>
      <c r="BB143" s="220"/>
      <c r="BC143" s="220"/>
      <c r="BD143" s="220"/>
      <c r="BE143" s="220"/>
      <c r="BF143" s="220"/>
      <c r="BG143" s="220"/>
      <c r="BH143" s="220"/>
      <c r="BI143" s="220"/>
      <c r="BJ143" s="220"/>
      <c r="BK143" s="220"/>
      <c r="BL143" s="220"/>
      <c r="BM143" s="220"/>
      <c r="BN143" s="220"/>
      <c r="BO143" s="220"/>
      <c r="BP143" s="220"/>
      <c r="BQ143" s="220"/>
      <c r="BR143" s="220"/>
      <c r="BS143" s="220"/>
      <c r="BT143" s="220"/>
      <c r="BU143" s="220"/>
      <c r="BV143" s="220"/>
      <c r="BW143" s="220"/>
      <c r="BX143" s="220"/>
      <c r="BY143" s="220"/>
      <c r="BZ143" s="220"/>
      <c r="CA143" s="220"/>
      <c r="CB143" s="220"/>
      <c r="CC143" s="220"/>
      <c r="CD143" s="220"/>
      <c r="CE143" s="220"/>
      <c r="CF143" s="220"/>
      <c r="CG143" s="220"/>
      <c r="CH143" s="220"/>
      <c r="CI143" s="220"/>
      <c r="CJ143" s="220"/>
      <c r="CK143" s="220"/>
      <c r="CL143" s="220"/>
      <c r="CM143" s="220"/>
      <c r="CN143" s="220"/>
      <c r="CO143" s="220"/>
      <c r="CP143" s="220"/>
      <c r="CQ143" s="220"/>
      <c r="CR143" s="220"/>
      <c r="CS143" s="220"/>
      <c r="CT143" s="220"/>
      <c r="CU143" s="220"/>
      <c r="CV143" s="220"/>
      <c r="CW143" s="220"/>
      <c r="CX143" s="220"/>
      <c r="CY143" s="220"/>
      <c r="CZ143" s="220"/>
      <c r="DA143" s="220"/>
      <c r="DB143" s="220"/>
      <c r="DC143" s="220"/>
      <c r="DD143" s="220"/>
      <c r="DE143" s="220"/>
      <c r="DF143" s="220"/>
      <c r="DG143" s="220"/>
      <c r="DH143" s="220"/>
      <c r="DI143" s="220"/>
      <c r="DJ143" s="220"/>
      <c r="DK143" s="220"/>
      <c r="DL143" s="220"/>
      <c r="DM143" s="220"/>
      <c r="DN143" s="220"/>
      <c r="DO143" s="220"/>
      <c r="DP143" s="220"/>
      <c r="DQ143" s="220"/>
      <c r="DR143" s="220"/>
      <c r="DS143" s="220"/>
      <c r="DT143" s="220"/>
      <c r="DU143" s="220"/>
      <c r="DV143" s="220"/>
      <c r="DW143" s="220"/>
      <c r="DX143" s="220"/>
      <c r="DY143" s="220"/>
      <c r="DZ143" s="220"/>
      <c r="EA143" s="220"/>
      <c r="EB143" s="220"/>
      <c r="EC143" s="220"/>
      <c r="ED143" s="220"/>
      <c r="EE143" s="220"/>
      <c r="EF143" s="220"/>
      <c r="EG143" s="220"/>
      <c r="EH143" s="220"/>
      <c r="EI143" s="220"/>
      <c r="EJ143" s="220"/>
      <c r="EK143" s="220"/>
      <c r="EL143" s="220"/>
      <c r="EM143" s="220"/>
      <c r="EN143" s="220"/>
      <c r="EO143" s="220"/>
      <c r="EP143" s="220"/>
      <c r="EQ143" s="220"/>
      <c r="ER143" s="220"/>
      <c r="ES143" s="220"/>
      <c r="ET143" s="220"/>
      <c r="EU143" s="220"/>
      <c r="EV143" s="220"/>
      <c r="EW143" s="220"/>
      <c r="EX143" s="220"/>
      <c r="EY143" s="220"/>
      <c r="EZ143" s="220"/>
      <c r="FA143" s="220"/>
      <c r="FB143" s="220"/>
      <c r="FC143" s="220"/>
      <c r="FD143" s="220"/>
      <c r="FE143" s="220"/>
      <c r="FF143" s="220"/>
      <c r="FG143" s="220"/>
      <c r="FH143" s="220"/>
      <c r="FI143" s="220"/>
      <c r="FJ143" s="220"/>
      <c r="FK143" s="220"/>
      <c r="FL143" s="220"/>
      <c r="FM143" s="220"/>
      <c r="FN143" s="220"/>
      <c r="FO143" s="220"/>
      <c r="FP143" s="220"/>
      <c r="FQ143" s="220"/>
      <c r="FR143" s="220"/>
      <c r="FS143" s="220"/>
      <c r="FT143" s="220"/>
      <c r="FU143" s="220"/>
      <c r="FV143" s="220"/>
      <c r="FW143" s="220"/>
      <c r="FX143" s="220"/>
      <c r="FY143" s="220"/>
      <c r="FZ143" s="220"/>
      <c r="GA143" s="220"/>
      <c r="GB143" s="220"/>
      <c r="GC143" s="220"/>
      <c r="GD143" s="220"/>
      <c r="GE143" s="220"/>
      <c r="GF143" s="220"/>
      <c r="GG143" s="220"/>
      <c r="GH143" s="220"/>
      <c r="GI143" s="220"/>
      <c r="GJ143" s="220"/>
      <c r="GK143" s="220"/>
      <c r="GL143" s="220"/>
      <c r="GM143" s="220"/>
      <c r="GN143" s="220"/>
      <c r="GO143" s="220"/>
      <c r="GP143" s="220"/>
      <c r="GQ143" s="220"/>
      <c r="GR143" s="220"/>
      <c r="GS143" s="220"/>
      <c r="GT143" s="220"/>
      <c r="GU143" s="220"/>
      <c r="GV143" s="220"/>
      <c r="GW143" s="220"/>
      <c r="GX143" s="220"/>
      <c r="GY143" s="220"/>
      <c r="GZ143" s="220"/>
      <c r="HA143" s="220"/>
      <c r="HB143" s="220"/>
      <c r="HC143" s="220"/>
      <c r="HD143" s="220"/>
      <c r="HE143" s="220"/>
      <c r="HF143" s="220"/>
      <c r="HG143" s="220"/>
      <c r="HH143" s="220"/>
      <c r="HI143" s="220"/>
      <c r="HJ143" s="220"/>
      <c r="HK143" s="220"/>
      <c r="HL143" s="220"/>
      <c r="HM143" s="220"/>
      <c r="HN143" s="220"/>
      <c r="HO143" s="220"/>
      <c r="HP143" s="220"/>
      <c r="HQ143" s="220"/>
      <c r="HR143" s="220"/>
      <c r="HS143" s="220"/>
      <c r="HT143" s="220"/>
      <c r="HU143" s="220"/>
      <c r="HV143" s="220"/>
      <c r="HW143" s="220"/>
      <c r="HX143" s="220"/>
      <c r="HY143" s="220"/>
      <c r="HZ143" s="220"/>
      <c r="IA143" s="220"/>
      <c r="IB143" s="220"/>
      <c r="IC143" s="220"/>
      <c r="ID143" s="220"/>
      <c r="IE143" s="220"/>
      <c r="IF143" s="220"/>
      <c r="IG143" s="220"/>
      <c r="IH143" s="220"/>
      <c r="II143" s="220"/>
      <c r="IJ143" s="220"/>
      <c r="IK143" s="220"/>
      <c r="IL143" s="220"/>
      <c r="IM143" s="220"/>
      <c r="IN143" s="220"/>
      <c r="IO143" s="220"/>
      <c r="IP143" s="220"/>
    </row>
    <row r="144" spans="1:250">
      <c r="A144" s="161"/>
      <c r="B144" s="219"/>
      <c r="C144" s="163"/>
      <c r="D144" s="164"/>
      <c r="E144" s="163"/>
      <c r="F144" s="163"/>
      <c r="G144" s="220"/>
      <c r="H144" s="220"/>
      <c r="I144" s="220"/>
      <c r="J144" s="220"/>
      <c r="K144" s="220"/>
      <c r="L144" s="220"/>
      <c r="M144" s="220"/>
      <c r="N144" s="220"/>
      <c r="O144" s="220"/>
      <c r="P144" s="220"/>
      <c r="Q144" s="220"/>
      <c r="R144" s="220"/>
      <c r="S144" s="220"/>
      <c r="T144" s="220"/>
      <c r="U144" s="220"/>
      <c r="V144" s="220"/>
      <c r="W144" s="220"/>
      <c r="X144" s="220"/>
      <c r="Y144" s="220"/>
      <c r="Z144" s="220"/>
      <c r="AA144" s="220"/>
      <c r="AB144" s="220"/>
      <c r="AC144" s="220"/>
      <c r="AD144" s="220"/>
      <c r="AE144" s="220"/>
      <c r="AF144" s="220"/>
      <c r="AG144" s="220"/>
      <c r="AH144" s="220"/>
      <c r="AI144" s="220"/>
      <c r="AJ144" s="220"/>
      <c r="AK144" s="220"/>
      <c r="AL144" s="220"/>
      <c r="AM144" s="220"/>
      <c r="AN144" s="220"/>
      <c r="AO144" s="220"/>
      <c r="AP144" s="220"/>
      <c r="AQ144" s="220"/>
      <c r="AR144" s="220"/>
      <c r="AS144" s="220"/>
      <c r="AT144" s="220"/>
      <c r="AU144" s="220"/>
      <c r="AV144" s="220"/>
      <c r="AW144" s="220"/>
      <c r="AX144" s="220"/>
      <c r="AY144" s="220"/>
      <c r="AZ144" s="220"/>
      <c r="BA144" s="220"/>
      <c r="BB144" s="220"/>
      <c r="BC144" s="220"/>
      <c r="BD144" s="220"/>
      <c r="BE144" s="220"/>
      <c r="BF144" s="220"/>
      <c r="BG144" s="220"/>
      <c r="BH144" s="220"/>
      <c r="BI144" s="220"/>
      <c r="BJ144" s="220"/>
      <c r="BK144" s="220"/>
      <c r="BL144" s="220"/>
      <c r="BM144" s="220"/>
      <c r="BN144" s="220"/>
      <c r="BO144" s="220"/>
      <c r="BP144" s="220"/>
      <c r="BQ144" s="220"/>
      <c r="BR144" s="220"/>
      <c r="BS144" s="220"/>
      <c r="BT144" s="220"/>
      <c r="BU144" s="220"/>
      <c r="BV144" s="220"/>
      <c r="BW144" s="220"/>
      <c r="BX144" s="220"/>
      <c r="BY144" s="220"/>
      <c r="BZ144" s="220"/>
      <c r="CA144" s="220"/>
      <c r="CB144" s="220"/>
      <c r="CC144" s="220"/>
      <c r="CD144" s="220"/>
      <c r="CE144" s="220"/>
      <c r="CF144" s="220"/>
      <c r="CG144" s="220"/>
      <c r="CH144" s="220"/>
      <c r="CI144" s="220"/>
      <c r="CJ144" s="220"/>
      <c r="CK144" s="220"/>
      <c r="CL144" s="220"/>
      <c r="CM144" s="220"/>
      <c r="CN144" s="220"/>
      <c r="CO144" s="220"/>
      <c r="CP144" s="220"/>
      <c r="CQ144" s="220"/>
      <c r="CR144" s="220"/>
      <c r="CS144" s="220"/>
      <c r="CT144" s="220"/>
      <c r="CU144" s="220"/>
      <c r="CV144" s="220"/>
      <c r="CW144" s="220"/>
      <c r="CX144" s="220"/>
      <c r="CY144" s="220"/>
      <c r="CZ144" s="220"/>
      <c r="DA144" s="220"/>
      <c r="DB144" s="220"/>
      <c r="DC144" s="220"/>
      <c r="DD144" s="220"/>
      <c r="DE144" s="220"/>
      <c r="DF144" s="220"/>
      <c r="DG144" s="220"/>
      <c r="DH144" s="220"/>
      <c r="DI144" s="220"/>
      <c r="DJ144" s="220"/>
      <c r="DK144" s="220"/>
      <c r="DL144" s="220"/>
      <c r="DM144" s="220"/>
      <c r="DN144" s="220"/>
      <c r="DO144" s="220"/>
      <c r="DP144" s="220"/>
      <c r="DQ144" s="220"/>
      <c r="DR144" s="220"/>
      <c r="DS144" s="220"/>
      <c r="DT144" s="220"/>
      <c r="DU144" s="220"/>
      <c r="DV144" s="220"/>
      <c r="DW144" s="220"/>
      <c r="DX144" s="220"/>
      <c r="DY144" s="220"/>
      <c r="DZ144" s="220"/>
      <c r="EA144" s="220"/>
      <c r="EB144" s="220"/>
      <c r="EC144" s="220"/>
      <c r="ED144" s="220"/>
      <c r="EE144" s="220"/>
      <c r="EF144" s="220"/>
      <c r="EG144" s="220"/>
      <c r="EH144" s="220"/>
      <c r="EI144" s="220"/>
      <c r="EJ144" s="220"/>
      <c r="EK144" s="220"/>
      <c r="EL144" s="220"/>
      <c r="EM144" s="220"/>
      <c r="EN144" s="220"/>
      <c r="EO144" s="220"/>
      <c r="EP144" s="220"/>
      <c r="EQ144" s="220"/>
      <c r="ER144" s="220"/>
      <c r="ES144" s="220"/>
      <c r="ET144" s="220"/>
      <c r="EU144" s="220"/>
      <c r="EV144" s="220"/>
      <c r="EW144" s="220"/>
      <c r="EX144" s="220"/>
      <c r="EY144" s="220"/>
      <c r="EZ144" s="220"/>
      <c r="FA144" s="220"/>
      <c r="FB144" s="220"/>
      <c r="FC144" s="220"/>
      <c r="FD144" s="220"/>
      <c r="FE144" s="220"/>
      <c r="FF144" s="220"/>
      <c r="FG144" s="220"/>
      <c r="FH144" s="220"/>
      <c r="FI144" s="220"/>
      <c r="FJ144" s="220"/>
      <c r="FK144" s="220"/>
      <c r="FL144" s="220"/>
      <c r="FM144" s="220"/>
      <c r="FN144" s="220"/>
      <c r="FO144" s="220"/>
      <c r="FP144" s="220"/>
      <c r="FQ144" s="220"/>
      <c r="FR144" s="220"/>
      <c r="FS144" s="220"/>
      <c r="FT144" s="220"/>
      <c r="FU144" s="220"/>
      <c r="FV144" s="220"/>
      <c r="FW144" s="220"/>
      <c r="FX144" s="220"/>
      <c r="FY144" s="220"/>
      <c r="FZ144" s="220"/>
      <c r="GA144" s="220"/>
      <c r="GB144" s="220"/>
      <c r="GC144" s="220"/>
      <c r="GD144" s="220"/>
      <c r="GE144" s="220"/>
      <c r="GF144" s="220"/>
      <c r="GG144" s="220"/>
      <c r="GH144" s="220"/>
      <c r="GI144" s="220"/>
      <c r="GJ144" s="220"/>
      <c r="GK144" s="220"/>
      <c r="GL144" s="220"/>
      <c r="GM144" s="220"/>
      <c r="GN144" s="220"/>
      <c r="GO144" s="220"/>
      <c r="GP144" s="220"/>
      <c r="GQ144" s="220"/>
      <c r="GR144" s="220"/>
      <c r="GS144" s="220"/>
      <c r="GT144" s="220"/>
      <c r="GU144" s="220"/>
      <c r="GV144" s="220"/>
      <c r="GW144" s="220"/>
      <c r="GX144" s="220"/>
      <c r="GY144" s="220"/>
      <c r="GZ144" s="220"/>
      <c r="HA144" s="220"/>
      <c r="HB144" s="220"/>
      <c r="HC144" s="220"/>
      <c r="HD144" s="220"/>
      <c r="HE144" s="220"/>
      <c r="HF144" s="220"/>
      <c r="HG144" s="220"/>
      <c r="HH144" s="220"/>
      <c r="HI144" s="220"/>
      <c r="HJ144" s="220"/>
      <c r="HK144" s="220"/>
      <c r="HL144" s="220"/>
      <c r="HM144" s="220"/>
      <c r="HN144" s="220"/>
      <c r="HO144" s="220"/>
      <c r="HP144" s="220"/>
      <c r="HQ144" s="220"/>
      <c r="HR144" s="220"/>
      <c r="HS144" s="220"/>
      <c r="HT144" s="220"/>
      <c r="HU144" s="220"/>
      <c r="HV144" s="220"/>
      <c r="HW144" s="220"/>
      <c r="HX144" s="220"/>
      <c r="HY144" s="220"/>
      <c r="HZ144" s="220"/>
      <c r="IA144" s="220"/>
      <c r="IB144" s="220"/>
      <c r="IC144" s="220"/>
      <c r="ID144" s="220"/>
      <c r="IE144" s="220"/>
      <c r="IF144" s="220"/>
      <c r="IG144" s="220"/>
      <c r="IH144" s="220"/>
      <c r="II144" s="220"/>
      <c r="IJ144" s="220"/>
      <c r="IK144" s="220"/>
      <c r="IL144" s="220"/>
      <c r="IM144" s="220"/>
      <c r="IN144" s="220"/>
      <c r="IO144" s="220"/>
      <c r="IP144" s="220"/>
    </row>
  </sheetData>
  <pageMargins left="0.98425196850393704" right="0.98425196850393704" top="0.98425196850393704" bottom="0.98425196850393704" header="0.62992125984251968" footer="0.62992125984251968"/>
  <pageSetup paperSize="9" scale="94" orientation="portrait" useFirstPageNumber="1" r:id="rId1"/>
  <headerFooter>
    <oddFooter>&amp;LVrtec Ivana Glinška&amp;CPZI&amp;R&amp;"Arial,Navadno"OGREVANJE, Stran &amp;P</oddFooter>
  </headerFooter>
  <rowBreaks count="1" manualBreakCount="1">
    <brk id="113"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7A830-70FF-4C82-892F-0F6F24FB3B76}">
  <sheetPr>
    <tabColor theme="6"/>
  </sheetPr>
  <dimension ref="A1:IW77"/>
  <sheetViews>
    <sheetView view="pageBreakPreview" zoomScale="115" zoomScaleNormal="100" zoomScaleSheetLayoutView="115" workbookViewId="0">
      <selection activeCell="E15" sqref="E15"/>
    </sheetView>
  </sheetViews>
  <sheetFormatPr defaultColWidth="9.140625" defaultRowHeight="12.75"/>
  <cols>
    <col min="1" max="1" width="6.140625" style="330" customWidth="1"/>
    <col min="2" max="2" width="48.85546875" style="381" customWidth="1"/>
    <col min="3" max="3" width="7.140625" style="335" customWidth="1"/>
    <col min="4" max="4" width="6" style="335" customWidth="1"/>
    <col min="5" max="5" width="10" style="335" customWidth="1"/>
    <col min="6" max="6" width="12.28515625" style="335" customWidth="1"/>
    <col min="7" max="11" width="9.140625" style="335"/>
    <col min="12" max="12" width="86.140625" style="335" customWidth="1"/>
    <col min="13" max="16384" width="9.140625" style="335"/>
  </cols>
  <sheetData>
    <row r="1" spans="1:7" s="278" customFormat="1">
      <c r="A1" s="273" t="s">
        <v>674</v>
      </c>
      <c r="B1" s="274" t="s">
        <v>675</v>
      </c>
      <c r="C1" s="275" t="s">
        <v>676</v>
      </c>
      <c r="D1" s="275" t="s">
        <v>677</v>
      </c>
      <c r="E1" s="276" t="s">
        <v>678</v>
      </c>
      <c r="F1" s="277" t="s">
        <v>679</v>
      </c>
    </row>
    <row r="2" spans="1:7" s="250" customFormat="1">
      <c r="A2" s="279"/>
      <c r="B2" s="280"/>
      <c r="C2" s="281"/>
      <c r="D2" s="281"/>
      <c r="E2" s="282" t="s">
        <v>680</v>
      </c>
      <c r="F2" s="283" t="s">
        <v>680</v>
      </c>
    </row>
    <row r="3" spans="1:7" s="250" customFormat="1">
      <c r="A3" s="284"/>
      <c r="B3" s="285"/>
      <c r="C3" s="286"/>
      <c r="D3" s="287"/>
      <c r="E3" s="288"/>
      <c r="F3" s="288"/>
    </row>
    <row r="4" spans="1:7" s="294" customFormat="1" ht="15.75">
      <c r="A4" s="289"/>
      <c r="B4" s="290" t="str">
        <f>[1]REKAPITULACIJA!B4</f>
        <v>Datum: 05.05.2026</v>
      </c>
      <c r="C4" s="291"/>
      <c r="D4" s="291"/>
      <c r="E4" s="292"/>
      <c r="F4" s="292"/>
      <c r="G4" s="293"/>
    </row>
    <row r="5" spans="1:7" s="294" customFormat="1" ht="16.5" thickBot="1">
      <c r="A5" s="295"/>
      <c r="B5" s="290"/>
      <c r="C5" s="296"/>
      <c r="D5" s="296"/>
      <c r="E5" s="297"/>
      <c r="F5" s="297"/>
      <c r="G5" s="298"/>
    </row>
    <row r="6" spans="1:7" s="304" customFormat="1" ht="18.75" thickBot="1">
      <c r="A6" s="299"/>
      <c r="B6" s="300" t="str">
        <f>[1]REKAPITULACIJA!B7</f>
        <v>Vrtec Ivana Glinška, enota Pristan</v>
      </c>
      <c r="C6" s="301"/>
      <c r="D6" s="301"/>
      <c r="E6" s="302"/>
      <c r="F6" s="302"/>
      <c r="G6" s="303"/>
    </row>
    <row r="7" spans="1:7" s="304" customFormat="1" ht="18.75" thickBot="1">
      <c r="A7" s="299"/>
      <c r="B7" s="305"/>
      <c r="C7" s="301"/>
      <c r="D7" s="301"/>
      <c r="E7" s="302"/>
      <c r="F7" s="302"/>
      <c r="G7" s="303"/>
    </row>
    <row r="8" spans="1:7" s="294" customFormat="1" ht="51.75" thickBot="1">
      <c r="A8" s="306"/>
      <c r="B8" s="307" t="str">
        <f>[1]REKAPITULACIJA!B9</f>
        <v>OPOMBA: POPISI SO PROJEKTANTSKI IN NAREJENI NA OSNOVI PZI PROJEKTNE DOKUMENTACIJE. PRED ZAČETKOM MONTAŽE PREVERITI DEJANSKO STANJE NA OBJEKTU!</v>
      </c>
      <c r="C8" s="296"/>
      <c r="D8" s="296"/>
      <c r="E8" s="308"/>
      <c r="F8" s="308"/>
    </row>
    <row r="9" spans="1:7" s="294" customFormat="1">
      <c r="A9" s="306"/>
      <c r="B9" s="309"/>
      <c r="C9" s="296"/>
      <c r="D9" s="296"/>
      <c r="E9" s="308"/>
      <c r="F9" s="308"/>
    </row>
    <row r="10" spans="1:7" s="294" customFormat="1" ht="15.75">
      <c r="A10" s="310" t="s">
        <v>681</v>
      </c>
      <c r="B10" s="311" t="str">
        <f>[3]REKAPITULACIJA!B11</f>
        <v>V popisih strojnih instalacij niso zajeta:</v>
      </c>
      <c r="C10" s="296"/>
      <c r="D10" s="296"/>
      <c r="E10" s="312"/>
      <c r="F10" s="308"/>
    </row>
    <row r="11" spans="1:7" s="294" customFormat="1">
      <c r="A11" s="313"/>
      <c r="B11" s="311" t="str">
        <f>[3]REKAPITULACIJA!B12</f>
        <v>gradbena dela, razen navedenih;</v>
      </c>
      <c r="C11" s="296"/>
      <c r="D11" s="296"/>
      <c r="E11" s="312"/>
      <c r="F11" s="308"/>
    </row>
    <row r="12" spans="1:7" s="294" customFormat="1">
      <c r="A12" s="313"/>
      <c r="B12" s="311" t="str">
        <f>[3]REKAPITULACIJA!B13</f>
        <v>elektro dela, razen navedenih.</v>
      </c>
      <c r="C12" s="296"/>
      <c r="D12" s="296"/>
      <c r="E12" s="312"/>
      <c r="F12" s="308"/>
    </row>
    <row r="13" spans="1:7" s="294" customFormat="1" ht="25.5">
      <c r="A13" s="314" t="s">
        <v>681</v>
      </c>
      <c r="B13" s="311" t="str">
        <f>[3]REKAPITULACIJA!B14</f>
        <v>Vsa izbrana oprema mora biti potrjena s strani investitorja, nadzora in projektantov strojnih inštalacij.</v>
      </c>
      <c r="C13" s="296"/>
      <c r="D13" s="296"/>
      <c r="E13" s="312"/>
      <c r="F13" s="308"/>
    </row>
    <row r="14" spans="1:7" s="294" customFormat="1">
      <c r="A14" s="314" t="s">
        <v>681</v>
      </c>
      <c r="B14" s="311" t="str">
        <f>[3]REKAPITULACIJA!B15</f>
        <v>Tehnološka oprema ni predmet teh popisov.</v>
      </c>
      <c r="C14" s="296"/>
      <c r="D14" s="296"/>
      <c r="E14" s="312"/>
      <c r="F14" s="308"/>
    </row>
    <row r="15" spans="1:7" s="294" customFormat="1" ht="38.25">
      <c r="A15" s="314" t="s">
        <v>681</v>
      </c>
      <c r="B15" s="311" t="str">
        <f>[3]REKAPITULACIJA!B16</f>
        <v xml:space="preserve">Pred naročilom mora biti vsa izbrana oprema potrjena s strani investitorja in nadzora ter usklajena s posameznimi načrti (arhitektura, strojno, elektro…) </v>
      </c>
      <c r="C15" s="296"/>
      <c r="D15" s="296"/>
      <c r="E15" s="312"/>
      <c r="F15" s="308"/>
    </row>
    <row r="16" spans="1:7" s="294" customFormat="1">
      <c r="A16" s="314"/>
      <c r="B16" s="311"/>
      <c r="C16" s="296"/>
      <c r="D16" s="296"/>
      <c r="E16" s="312"/>
      <c r="F16" s="308"/>
    </row>
    <row r="17" spans="1:6" s="294" customFormat="1">
      <c r="A17" s="313"/>
      <c r="B17" s="315"/>
      <c r="C17" s="296"/>
      <c r="D17" s="296"/>
      <c r="E17" s="316"/>
      <c r="F17" s="308"/>
    </row>
    <row r="18" spans="1:6" s="250" customFormat="1" ht="15.75">
      <c r="A18" s="317"/>
      <c r="B18" s="318" t="s">
        <v>819</v>
      </c>
      <c r="C18" s="296"/>
      <c r="D18" s="296"/>
      <c r="E18" s="308"/>
      <c r="F18" s="308"/>
    </row>
    <row r="19" spans="1:6" s="250" customFormat="1">
      <c r="A19" s="313"/>
      <c r="B19" s="315"/>
      <c r="C19" s="296"/>
      <c r="D19" s="296"/>
      <c r="E19" s="316"/>
      <c r="F19" s="308"/>
    </row>
    <row r="20" spans="1:6" s="250" customFormat="1" ht="15">
      <c r="A20" s="319" t="s">
        <v>71</v>
      </c>
      <c r="B20" s="320" t="s">
        <v>857</v>
      </c>
      <c r="C20" s="296"/>
      <c r="D20" s="296"/>
      <c r="E20" s="316"/>
      <c r="F20" s="308"/>
    </row>
    <row r="21" spans="1:6" s="250" customFormat="1" ht="15">
      <c r="A21" s="319"/>
      <c r="B21" s="320"/>
      <c r="C21" s="296"/>
      <c r="D21" s="296"/>
      <c r="E21" s="316"/>
      <c r="F21" s="308"/>
    </row>
    <row r="22" spans="1:6" s="250" customFormat="1" ht="14.25">
      <c r="A22" s="306">
        <v>1</v>
      </c>
      <c r="B22" s="321" t="str">
        <f>B60</f>
        <v>PREZRAČEVANJE</v>
      </c>
      <c r="C22" s="322"/>
      <c r="D22" s="322"/>
      <c r="E22" s="323"/>
      <c r="F22" s="316">
        <f>F60</f>
        <v>0</v>
      </c>
    </row>
    <row r="23" spans="1:6" s="250" customFormat="1">
      <c r="A23" s="306">
        <v>2</v>
      </c>
      <c r="B23" s="322" t="str">
        <f>B63</f>
        <v>SPLOŠNO</v>
      </c>
      <c r="C23" s="322"/>
      <c r="D23" s="322"/>
      <c r="E23" s="322"/>
      <c r="F23" s="316">
        <f>F72</f>
        <v>0</v>
      </c>
    </row>
    <row r="24" spans="1:6" s="250" customFormat="1" ht="9" customHeight="1">
      <c r="A24" s="306"/>
      <c r="B24" s="322"/>
      <c r="C24" s="322"/>
      <c r="D24" s="322"/>
      <c r="E24" s="322"/>
      <c r="F24" s="316"/>
    </row>
    <row r="25" spans="1:6" s="329" customFormat="1" ht="15.75">
      <c r="A25" s="324"/>
      <c r="B25" s="325" t="s">
        <v>858</v>
      </c>
      <c r="C25" s="326"/>
      <c r="D25" s="326"/>
      <c r="E25" s="327"/>
      <c r="F25" s="328">
        <f>SUM(F22:F24)</f>
        <v>0</v>
      </c>
    </row>
    <row r="27" spans="1:6" s="294" customFormat="1" ht="12" customHeight="1">
      <c r="A27" s="330"/>
      <c r="B27" s="331"/>
      <c r="C27" s="332"/>
      <c r="D27" s="332"/>
    </row>
    <row r="29" spans="1:6" s="278" customFormat="1">
      <c r="A29" s="333"/>
      <c r="B29" s="334" t="s">
        <v>857</v>
      </c>
      <c r="C29" s="335"/>
      <c r="D29" s="335"/>
      <c r="E29" s="335"/>
      <c r="F29" s="335"/>
    </row>
    <row r="30" spans="1:6" s="278" customFormat="1">
      <c r="A30" s="330"/>
      <c r="B30" s="336"/>
      <c r="C30" s="335"/>
      <c r="D30" s="335"/>
      <c r="E30" s="335"/>
      <c r="F30" s="335"/>
    </row>
    <row r="31" spans="1:6" s="338" customFormat="1">
      <c r="A31" s="295"/>
      <c r="B31" s="334" t="s">
        <v>682</v>
      </c>
      <c r="C31" s="296"/>
      <c r="D31" s="337"/>
      <c r="E31" s="308"/>
      <c r="F31" s="308"/>
    </row>
    <row r="32" spans="1:6" s="338" customFormat="1" ht="10.5" customHeight="1">
      <c r="A32" s="306"/>
      <c r="B32" s="339"/>
      <c r="C32" s="340"/>
      <c r="D32" s="341"/>
      <c r="E32" s="342"/>
      <c r="F32" s="342"/>
    </row>
    <row r="33" spans="1:257" s="338" customFormat="1">
      <c r="A33" s="295"/>
      <c r="B33" s="334" t="s">
        <v>687</v>
      </c>
      <c r="C33" s="296"/>
      <c r="D33" s="343"/>
      <c r="E33" s="308"/>
      <c r="F33" s="308"/>
    </row>
    <row r="34" spans="1:257" s="338" customFormat="1" ht="51">
      <c r="A34" s="295"/>
      <c r="B34" s="334" t="s">
        <v>822</v>
      </c>
      <c r="C34" s="296"/>
      <c r="D34" s="343"/>
      <c r="E34" s="308"/>
      <c r="F34" s="308"/>
    </row>
    <row r="35" spans="1:257" s="338" customFormat="1">
      <c r="A35" s="295"/>
      <c r="B35" s="334"/>
      <c r="C35" s="296"/>
      <c r="D35" s="337"/>
      <c r="E35" s="308"/>
      <c r="F35" s="308"/>
    </row>
    <row r="36" spans="1:257" s="278" customFormat="1">
      <c r="A36" s="344"/>
      <c r="B36" s="345"/>
      <c r="C36" s="332"/>
      <c r="D36" s="332"/>
      <c r="E36" s="346"/>
      <c r="F36" s="346"/>
    </row>
    <row r="37" spans="1:257" s="338" customFormat="1">
      <c r="A37" s="295"/>
      <c r="B37" s="334" t="s">
        <v>683</v>
      </c>
      <c r="C37" s="296"/>
      <c r="D37" s="337"/>
      <c r="E37" s="308"/>
      <c r="F37" s="308"/>
    </row>
    <row r="38" spans="1:257" s="338" customFormat="1" ht="10.5" customHeight="1">
      <c r="A38" s="306"/>
      <c r="B38" s="339"/>
      <c r="C38" s="340"/>
      <c r="D38" s="341"/>
      <c r="E38" s="342"/>
      <c r="F38" s="342"/>
    </row>
    <row r="39" spans="1:257" s="250" customFormat="1">
      <c r="A39" s="295" t="s">
        <v>657</v>
      </c>
      <c r="B39" s="347" t="s">
        <v>857</v>
      </c>
      <c r="C39" s="298"/>
      <c r="D39" s="298"/>
      <c r="E39" s="348"/>
      <c r="F39" s="348"/>
      <c r="H39" s="296"/>
    </row>
    <row r="40" spans="1:257" s="250" customFormat="1">
      <c r="A40" s="295"/>
      <c r="B40" s="336"/>
      <c r="C40" s="298"/>
      <c r="D40" s="298"/>
      <c r="E40" s="348"/>
      <c r="F40" s="348"/>
      <c r="H40" s="296"/>
    </row>
    <row r="41" spans="1:257" s="353" customFormat="1" ht="25.5">
      <c r="A41" s="349" t="s">
        <v>689</v>
      </c>
      <c r="B41" s="350" t="s">
        <v>859</v>
      </c>
      <c r="C41" s="343"/>
      <c r="D41" s="343"/>
      <c r="E41" s="351"/>
      <c r="F41" s="352"/>
      <c r="H41" s="343"/>
    </row>
    <row r="42" spans="1:257" s="353" customFormat="1">
      <c r="A42" s="349"/>
      <c r="B42" s="350" t="s">
        <v>860</v>
      </c>
      <c r="C42" s="343"/>
      <c r="D42" s="343"/>
      <c r="E42" s="351"/>
      <c r="F42" s="352"/>
      <c r="H42" s="343"/>
    </row>
    <row r="43" spans="1:257" s="353" customFormat="1">
      <c r="A43" s="349"/>
      <c r="B43" s="350" t="s">
        <v>861</v>
      </c>
      <c r="C43" s="343"/>
      <c r="D43" s="343"/>
      <c r="E43" s="351"/>
      <c r="F43" s="352"/>
      <c r="H43" s="343"/>
    </row>
    <row r="44" spans="1:257" s="353" customFormat="1">
      <c r="A44" s="349"/>
      <c r="B44" s="350" t="s">
        <v>862</v>
      </c>
      <c r="C44" s="343"/>
      <c r="D44" s="343"/>
      <c r="E44" s="351"/>
      <c r="F44" s="352"/>
      <c r="G44" s="338"/>
      <c r="H44" s="343"/>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8"/>
      <c r="AL44" s="338"/>
      <c r="AM44" s="338"/>
      <c r="AN44" s="338"/>
      <c r="AO44" s="338"/>
      <c r="AP44" s="338"/>
      <c r="AQ44" s="338"/>
      <c r="AR44" s="338"/>
      <c r="AS44" s="338"/>
      <c r="AT44" s="338"/>
      <c r="AU44" s="338"/>
      <c r="AV44" s="338"/>
      <c r="AW44" s="338"/>
      <c r="AX44" s="338"/>
      <c r="AY44" s="338"/>
      <c r="AZ44" s="338"/>
      <c r="BA44" s="338"/>
      <c r="BB44" s="338"/>
      <c r="BC44" s="338"/>
      <c r="BD44" s="338"/>
      <c r="BE44" s="338"/>
      <c r="BF44" s="338"/>
      <c r="BG44" s="338"/>
      <c r="BH44" s="338"/>
      <c r="BI44" s="338"/>
      <c r="BJ44" s="338"/>
      <c r="BK44" s="338"/>
      <c r="BL44" s="338"/>
      <c r="BM44" s="338"/>
      <c r="BN44" s="338"/>
      <c r="BO44" s="338"/>
      <c r="BP44" s="338"/>
      <c r="BQ44" s="338"/>
      <c r="BR44" s="338"/>
      <c r="BS44" s="338"/>
      <c r="BT44" s="338"/>
      <c r="BU44" s="338"/>
      <c r="BV44" s="338"/>
      <c r="BW44" s="338"/>
      <c r="BX44" s="338"/>
      <c r="BY44" s="338"/>
      <c r="BZ44" s="338"/>
      <c r="CA44" s="338"/>
      <c r="CB44" s="338"/>
      <c r="CC44" s="338"/>
      <c r="CD44" s="338"/>
      <c r="CE44" s="338"/>
      <c r="CF44" s="338"/>
      <c r="CG44" s="338"/>
      <c r="CH44" s="338"/>
      <c r="CI44" s="338"/>
      <c r="CJ44" s="338"/>
      <c r="CK44" s="338"/>
      <c r="CL44" s="338"/>
      <c r="CM44" s="338"/>
      <c r="CN44" s="338"/>
      <c r="CO44" s="338"/>
      <c r="CP44" s="338"/>
      <c r="CQ44" s="338"/>
      <c r="CR44" s="338"/>
      <c r="CS44" s="338"/>
      <c r="CT44" s="338"/>
      <c r="CU44" s="338"/>
      <c r="CV44" s="338"/>
      <c r="CW44" s="338"/>
      <c r="CX44" s="338"/>
      <c r="CY44" s="338"/>
      <c r="CZ44" s="338"/>
      <c r="DA44" s="338"/>
      <c r="DB44" s="338"/>
      <c r="DC44" s="338"/>
      <c r="DD44" s="338"/>
      <c r="DE44" s="338"/>
      <c r="DF44" s="338"/>
      <c r="DG44" s="338"/>
      <c r="DH44" s="338"/>
      <c r="DI44" s="338"/>
      <c r="DJ44" s="338"/>
      <c r="DK44" s="338"/>
      <c r="DL44" s="338"/>
      <c r="DM44" s="338"/>
      <c r="DN44" s="338"/>
      <c r="DO44" s="338"/>
      <c r="DP44" s="338"/>
      <c r="DQ44" s="338"/>
      <c r="DR44" s="338"/>
      <c r="DS44" s="338"/>
      <c r="DT44" s="338"/>
      <c r="DU44" s="338"/>
      <c r="DV44" s="338"/>
      <c r="DW44" s="338"/>
      <c r="DX44" s="338"/>
      <c r="DY44" s="338"/>
      <c r="DZ44" s="338"/>
      <c r="EA44" s="338"/>
      <c r="EB44" s="338"/>
      <c r="EC44" s="338"/>
      <c r="ED44" s="338"/>
      <c r="EE44" s="338"/>
      <c r="EF44" s="338"/>
      <c r="EG44" s="338"/>
      <c r="EH44" s="338"/>
      <c r="EI44" s="338"/>
      <c r="EJ44" s="338"/>
      <c r="EK44" s="338"/>
      <c r="EL44" s="338"/>
      <c r="EM44" s="338"/>
      <c r="EN44" s="338"/>
      <c r="EO44" s="338"/>
      <c r="EP44" s="338"/>
      <c r="EQ44" s="338"/>
      <c r="ER44" s="338"/>
      <c r="ES44" s="338"/>
      <c r="ET44" s="338"/>
      <c r="EU44" s="338"/>
      <c r="EV44" s="338"/>
      <c r="EW44" s="338"/>
      <c r="EX44" s="338"/>
      <c r="EY44" s="338"/>
      <c r="EZ44" s="338"/>
      <c r="FA44" s="338"/>
      <c r="FB44" s="338"/>
      <c r="FC44" s="338"/>
      <c r="FD44" s="338"/>
      <c r="FE44" s="338"/>
      <c r="FF44" s="338"/>
      <c r="FG44" s="338"/>
      <c r="FH44" s="338"/>
      <c r="FI44" s="338"/>
      <c r="FJ44" s="338"/>
      <c r="FK44" s="338"/>
      <c r="FL44" s="338"/>
      <c r="FM44" s="338"/>
      <c r="FN44" s="338"/>
      <c r="FO44" s="338"/>
      <c r="FP44" s="338"/>
      <c r="FQ44" s="338"/>
      <c r="FR44" s="338"/>
      <c r="FS44" s="338"/>
      <c r="FT44" s="338"/>
      <c r="FU44" s="338"/>
      <c r="FV44" s="338"/>
      <c r="FW44" s="338"/>
      <c r="FX44" s="338"/>
      <c r="FY44" s="338"/>
      <c r="FZ44" s="338"/>
      <c r="GA44" s="338"/>
      <c r="GB44" s="338"/>
      <c r="GC44" s="338"/>
      <c r="GD44" s="338"/>
      <c r="GE44" s="338"/>
      <c r="GF44" s="338"/>
      <c r="GG44" s="338"/>
      <c r="GH44" s="338"/>
      <c r="GI44" s="338"/>
      <c r="GJ44" s="338"/>
      <c r="GK44" s="338"/>
      <c r="GL44" s="338"/>
      <c r="GM44" s="338"/>
      <c r="GN44" s="338"/>
      <c r="GO44" s="338"/>
      <c r="GP44" s="338"/>
      <c r="GQ44" s="338"/>
      <c r="GR44" s="338"/>
      <c r="GS44" s="338"/>
      <c r="GT44" s="338"/>
      <c r="GU44" s="338"/>
      <c r="GV44" s="338"/>
      <c r="GW44" s="338"/>
      <c r="GX44" s="338"/>
      <c r="GY44" s="338"/>
      <c r="GZ44" s="338"/>
      <c r="HA44" s="338"/>
      <c r="HB44" s="338"/>
      <c r="HC44" s="338"/>
      <c r="HD44" s="338"/>
      <c r="HE44" s="338"/>
      <c r="HF44" s="338"/>
      <c r="HG44" s="338"/>
      <c r="HH44" s="338"/>
      <c r="HI44" s="338"/>
      <c r="HJ44" s="338"/>
      <c r="HK44" s="338"/>
      <c r="HL44" s="338"/>
      <c r="HM44" s="338"/>
      <c r="HN44" s="338"/>
      <c r="HO44" s="338"/>
      <c r="HP44" s="338"/>
      <c r="HQ44" s="338"/>
      <c r="HR44" s="338"/>
      <c r="HS44" s="338"/>
      <c r="HT44" s="338"/>
      <c r="HU44" s="338"/>
      <c r="HV44" s="338"/>
      <c r="HW44" s="338"/>
      <c r="HX44" s="338"/>
      <c r="HY44" s="338"/>
      <c r="HZ44" s="338"/>
      <c r="IA44" s="338"/>
      <c r="IB44" s="338"/>
      <c r="IC44" s="338"/>
      <c r="ID44" s="338"/>
      <c r="IE44" s="338"/>
      <c r="IF44" s="338"/>
      <c r="IG44" s="338"/>
      <c r="IH44" s="338"/>
      <c r="II44" s="338"/>
      <c r="IJ44" s="338"/>
      <c r="IK44" s="338"/>
      <c r="IL44" s="338"/>
      <c r="IM44" s="338"/>
      <c r="IN44" s="338"/>
      <c r="IO44" s="338"/>
      <c r="IP44" s="338"/>
      <c r="IQ44" s="338"/>
      <c r="IR44" s="338"/>
      <c r="IS44" s="338"/>
      <c r="IT44" s="338"/>
      <c r="IU44" s="338"/>
      <c r="IV44" s="338"/>
      <c r="IW44" s="338"/>
    </row>
    <row r="45" spans="1:257" s="353" customFormat="1">
      <c r="A45" s="349"/>
      <c r="B45" s="350" t="s">
        <v>863</v>
      </c>
      <c r="C45" s="343"/>
      <c r="D45" s="343"/>
      <c r="E45" s="351"/>
      <c r="F45" s="352"/>
      <c r="G45" s="338"/>
      <c r="H45" s="343"/>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8"/>
      <c r="AL45" s="338"/>
      <c r="AM45" s="338"/>
      <c r="AN45" s="338"/>
      <c r="AO45" s="338"/>
      <c r="AP45" s="338"/>
      <c r="AQ45" s="338"/>
      <c r="AR45" s="338"/>
      <c r="AS45" s="338"/>
      <c r="AT45" s="338"/>
      <c r="AU45" s="338"/>
      <c r="AV45" s="338"/>
      <c r="AW45" s="338"/>
      <c r="AX45" s="338"/>
      <c r="AY45" s="338"/>
      <c r="AZ45" s="338"/>
      <c r="BA45" s="338"/>
      <c r="BB45" s="338"/>
      <c r="BC45" s="338"/>
      <c r="BD45" s="338"/>
      <c r="BE45" s="338"/>
      <c r="BF45" s="338"/>
      <c r="BG45" s="338"/>
      <c r="BH45" s="338"/>
      <c r="BI45" s="338"/>
      <c r="BJ45" s="338"/>
      <c r="BK45" s="338"/>
      <c r="BL45" s="338"/>
      <c r="BM45" s="338"/>
      <c r="BN45" s="338"/>
      <c r="BO45" s="338"/>
      <c r="BP45" s="338"/>
      <c r="BQ45" s="338"/>
      <c r="BR45" s="338"/>
      <c r="BS45" s="338"/>
      <c r="BT45" s="338"/>
      <c r="BU45" s="338"/>
      <c r="BV45" s="338"/>
      <c r="BW45" s="338"/>
      <c r="BX45" s="338"/>
      <c r="BY45" s="338"/>
      <c r="BZ45" s="338"/>
      <c r="CA45" s="338"/>
      <c r="CB45" s="338"/>
      <c r="CC45" s="338"/>
      <c r="CD45" s="338"/>
      <c r="CE45" s="338"/>
      <c r="CF45" s="338"/>
      <c r="CG45" s="338"/>
      <c r="CH45" s="338"/>
      <c r="CI45" s="338"/>
      <c r="CJ45" s="338"/>
      <c r="CK45" s="338"/>
      <c r="CL45" s="338"/>
      <c r="CM45" s="338"/>
      <c r="CN45" s="338"/>
      <c r="CO45" s="338"/>
      <c r="CP45" s="338"/>
      <c r="CQ45" s="338"/>
      <c r="CR45" s="338"/>
      <c r="CS45" s="338"/>
      <c r="CT45" s="338"/>
      <c r="CU45" s="338"/>
      <c r="CV45" s="338"/>
      <c r="CW45" s="338"/>
      <c r="CX45" s="338"/>
      <c r="CY45" s="338"/>
      <c r="CZ45" s="338"/>
      <c r="DA45" s="338"/>
      <c r="DB45" s="338"/>
      <c r="DC45" s="338"/>
      <c r="DD45" s="338"/>
      <c r="DE45" s="338"/>
      <c r="DF45" s="338"/>
      <c r="DG45" s="338"/>
      <c r="DH45" s="338"/>
      <c r="DI45" s="338"/>
      <c r="DJ45" s="338"/>
      <c r="DK45" s="338"/>
      <c r="DL45" s="338"/>
      <c r="DM45" s="338"/>
      <c r="DN45" s="338"/>
      <c r="DO45" s="338"/>
      <c r="DP45" s="338"/>
      <c r="DQ45" s="338"/>
      <c r="DR45" s="338"/>
      <c r="DS45" s="338"/>
      <c r="DT45" s="338"/>
      <c r="DU45" s="338"/>
      <c r="DV45" s="338"/>
      <c r="DW45" s="338"/>
      <c r="DX45" s="338"/>
      <c r="DY45" s="338"/>
      <c r="DZ45" s="338"/>
      <c r="EA45" s="338"/>
      <c r="EB45" s="338"/>
      <c r="EC45" s="338"/>
      <c r="ED45" s="338"/>
      <c r="EE45" s="338"/>
      <c r="EF45" s="338"/>
      <c r="EG45" s="338"/>
      <c r="EH45" s="338"/>
      <c r="EI45" s="338"/>
      <c r="EJ45" s="338"/>
      <c r="EK45" s="338"/>
      <c r="EL45" s="338"/>
      <c r="EM45" s="338"/>
      <c r="EN45" s="338"/>
      <c r="EO45" s="338"/>
      <c r="EP45" s="338"/>
      <c r="EQ45" s="338"/>
      <c r="ER45" s="338"/>
      <c r="ES45" s="338"/>
      <c r="ET45" s="338"/>
      <c r="EU45" s="338"/>
      <c r="EV45" s="338"/>
      <c r="EW45" s="338"/>
      <c r="EX45" s="338"/>
      <c r="EY45" s="338"/>
      <c r="EZ45" s="338"/>
      <c r="FA45" s="338"/>
      <c r="FB45" s="338"/>
      <c r="FC45" s="338"/>
      <c r="FD45" s="338"/>
      <c r="FE45" s="338"/>
      <c r="FF45" s="338"/>
      <c r="FG45" s="338"/>
      <c r="FH45" s="338"/>
      <c r="FI45" s="338"/>
      <c r="FJ45" s="338"/>
      <c r="FK45" s="338"/>
      <c r="FL45" s="338"/>
      <c r="FM45" s="338"/>
      <c r="FN45" s="338"/>
      <c r="FO45" s="338"/>
      <c r="FP45" s="338"/>
      <c r="FQ45" s="338"/>
      <c r="FR45" s="338"/>
      <c r="FS45" s="338"/>
      <c r="FT45" s="338"/>
      <c r="FU45" s="338"/>
      <c r="FV45" s="338"/>
      <c r="FW45" s="338"/>
      <c r="FX45" s="338"/>
      <c r="FY45" s="338"/>
      <c r="FZ45" s="338"/>
      <c r="GA45" s="338"/>
      <c r="GB45" s="338"/>
      <c r="GC45" s="338"/>
      <c r="GD45" s="338"/>
      <c r="GE45" s="338"/>
      <c r="GF45" s="338"/>
      <c r="GG45" s="338"/>
      <c r="GH45" s="338"/>
      <c r="GI45" s="338"/>
      <c r="GJ45" s="338"/>
      <c r="GK45" s="338"/>
      <c r="GL45" s="338"/>
      <c r="GM45" s="338"/>
      <c r="GN45" s="338"/>
      <c r="GO45" s="338"/>
      <c r="GP45" s="338"/>
      <c r="GQ45" s="338"/>
      <c r="GR45" s="338"/>
      <c r="GS45" s="338"/>
      <c r="GT45" s="338"/>
      <c r="GU45" s="338"/>
      <c r="GV45" s="338"/>
      <c r="GW45" s="338"/>
      <c r="GX45" s="338"/>
      <c r="GY45" s="338"/>
      <c r="GZ45" s="338"/>
      <c r="HA45" s="338"/>
      <c r="HB45" s="338"/>
      <c r="HC45" s="338"/>
      <c r="HD45" s="338"/>
      <c r="HE45" s="338"/>
      <c r="HF45" s="338"/>
      <c r="HG45" s="338"/>
      <c r="HH45" s="338"/>
      <c r="HI45" s="338"/>
      <c r="HJ45" s="338"/>
      <c r="HK45" s="338"/>
      <c r="HL45" s="338"/>
      <c r="HM45" s="338"/>
      <c r="HN45" s="338"/>
      <c r="HO45" s="338"/>
      <c r="HP45" s="338"/>
      <c r="HQ45" s="338"/>
      <c r="HR45" s="338"/>
      <c r="HS45" s="338"/>
      <c r="HT45" s="338"/>
      <c r="HU45" s="338"/>
      <c r="HV45" s="338"/>
      <c r="HW45" s="338"/>
      <c r="HX45" s="338"/>
      <c r="HY45" s="338"/>
      <c r="HZ45" s="338"/>
      <c r="IA45" s="338"/>
      <c r="IB45" s="338"/>
      <c r="IC45" s="338"/>
      <c r="ID45" s="338"/>
      <c r="IE45" s="338"/>
      <c r="IF45" s="338"/>
      <c r="IG45" s="338"/>
      <c r="IH45" s="338"/>
      <c r="II45" s="338"/>
      <c r="IJ45" s="338"/>
      <c r="IK45" s="338"/>
      <c r="IL45" s="338"/>
      <c r="IM45" s="338"/>
      <c r="IN45" s="338"/>
      <c r="IO45" s="338"/>
      <c r="IP45" s="338"/>
      <c r="IQ45" s="338"/>
      <c r="IR45" s="338"/>
      <c r="IS45" s="338"/>
      <c r="IT45" s="338"/>
      <c r="IU45" s="338"/>
      <c r="IV45" s="338"/>
      <c r="IW45" s="338"/>
    </row>
    <row r="46" spans="1:257" s="353" customFormat="1">
      <c r="A46" s="354"/>
      <c r="B46" s="350" t="s">
        <v>864</v>
      </c>
      <c r="C46" s="355" t="s">
        <v>696</v>
      </c>
      <c r="D46" s="343">
        <v>7</v>
      </c>
      <c r="E46" s="351">
        <v>0</v>
      </c>
      <c r="F46" s="352">
        <f>E46*D46</f>
        <v>0</v>
      </c>
      <c r="H46" s="343"/>
    </row>
    <row r="47" spans="1:257" s="353" customFormat="1">
      <c r="A47" s="354"/>
      <c r="B47" s="350"/>
      <c r="C47" s="355"/>
      <c r="D47" s="343"/>
      <c r="E47" s="351"/>
      <c r="F47" s="352"/>
      <c r="H47" s="343"/>
    </row>
    <row r="48" spans="1:257" s="353" customFormat="1" ht="40.5" customHeight="1">
      <c r="A48" s="356" t="s">
        <v>692</v>
      </c>
      <c r="B48" s="350" t="s">
        <v>865</v>
      </c>
      <c r="C48" s="343"/>
      <c r="D48" s="343"/>
      <c r="E48" s="338"/>
      <c r="F48" s="338"/>
      <c r="G48" s="343"/>
    </row>
    <row r="49" spans="1:13" s="353" customFormat="1">
      <c r="A49" s="284"/>
      <c r="B49" s="357" t="s">
        <v>866</v>
      </c>
      <c r="C49" s="343" t="s">
        <v>710</v>
      </c>
      <c r="D49" s="343">
        <v>7</v>
      </c>
      <c r="E49" s="351">
        <v>0</v>
      </c>
      <c r="F49" s="352">
        <f t="shared" ref="F49" si="0">E49*D49</f>
        <v>0</v>
      </c>
      <c r="G49" s="343"/>
      <c r="J49" s="343"/>
      <c r="K49" s="343"/>
      <c r="L49" s="351"/>
      <c r="M49" s="352"/>
    </row>
    <row r="50" spans="1:13" s="353" customFormat="1">
      <c r="A50" s="284"/>
      <c r="B50" s="357"/>
      <c r="C50" s="343"/>
      <c r="D50" s="343"/>
      <c r="E50" s="351"/>
      <c r="F50" s="352"/>
    </row>
    <row r="51" spans="1:13" s="353" customFormat="1" ht="130.5" customHeight="1">
      <c r="A51" s="349" t="s">
        <v>694</v>
      </c>
      <c r="B51" s="350" t="s">
        <v>867</v>
      </c>
      <c r="C51" s="296" t="s">
        <v>868</v>
      </c>
      <c r="D51" s="343">
        <v>45</v>
      </c>
      <c r="E51" s="351">
        <v>0</v>
      </c>
      <c r="F51" s="352">
        <f>E51*D51</f>
        <v>0</v>
      </c>
      <c r="H51" s="343"/>
      <c r="I51" s="352"/>
    </row>
    <row r="52" spans="1:13" s="353" customFormat="1">
      <c r="A52" s="284"/>
      <c r="B52" s="350"/>
    </row>
    <row r="53" spans="1:13" s="353" customFormat="1" ht="54" customHeight="1">
      <c r="A53" s="349" t="s">
        <v>697</v>
      </c>
      <c r="B53" s="350" t="s">
        <v>869</v>
      </c>
      <c r="C53" s="296" t="s">
        <v>868</v>
      </c>
      <c r="D53" s="358">
        <v>8</v>
      </c>
      <c r="E53" s="351">
        <v>0</v>
      </c>
      <c r="F53" s="352">
        <f>E53*D53</f>
        <v>0</v>
      </c>
      <c r="H53" s="343"/>
    </row>
    <row r="54" spans="1:13" s="353" customFormat="1">
      <c r="A54" s="284"/>
      <c r="B54" s="350"/>
    </row>
    <row r="55" spans="1:13" s="353" customFormat="1" ht="26.45" customHeight="1">
      <c r="A55" s="359" t="s">
        <v>870</v>
      </c>
      <c r="B55" s="350" t="s">
        <v>871</v>
      </c>
      <c r="C55" s="338"/>
      <c r="D55" s="338"/>
      <c r="E55" s="338"/>
      <c r="F55" s="338"/>
    </row>
    <row r="56" spans="1:13" s="360" customFormat="1" ht="26.45" customHeight="1">
      <c r="A56" s="349"/>
      <c r="B56" s="350" t="s">
        <v>872</v>
      </c>
      <c r="C56" s="343" t="s">
        <v>696</v>
      </c>
      <c r="D56" s="343">
        <v>9</v>
      </c>
      <c r="E56" s="351">
        <v>0</v>
      </c>
      <c r="F56" s="352">
        <f>E56*D56</f>
        <v>0</v>
      </c>
      <c r="G56" s="338"/>
    </row>
    <row r="57" spans="1:13" s="353" customFormat="1">
      <c r="A57" s="349"/>
      <c r="B57" s="350"/>
      <c r="H57" s="343"/>
    </row>
    <row r="58" spans="1:13" s="338" customFormat="1" ht="13.5" customHeight="1">
      <c r="A58" s="284" t="s">
        <v>873</v>
      </c>
      <c r="B58" s="350" t="s">
        <v>874</v>
      </c>
      <c r="C58" s="343" t="s">
        <v>696</v>
      </c>
      <c r="D58" s="343">
        <v>7</v>
      </c>
      <c r="E58" s="351">
        <v>0</v>
      </c>
      <c r="F58" s="352">
        <f>E58*D58</f>
        <v>0</v>
      </c>
      <c r="G58" s="351"/>
      <c r="H58" s="352"/>
    </row>
    <row r="59" spans="1:13" s="250" customFormat="1">
      <c r="A59" s="295"/>
      <c r="B59" s="336"/>
      <c r="C59" s="340"/>
      <c r="D59" s="340"/>
      <c r="E59" s="316"/>
      <c r="F59" s="361"/>
      <c r="G59" s="316"/>
      <c r="H59" s="361"/>
    </row>
    <row r="60" spans="1:13" s="278" customFormat="1">
      <c r="A60" s="362"/>
      <c r="B60" s="363" t="str">
        <f>B39</f>
        <v>PREZRAČEVANJE</v>
      </c>
      <c r="C60" s="364"/>
      <c r="D60" s="364"/>
      <c r="E60" s="365" t="s">
        <v>700</v>
      </c>
      <c r="F60" s="366">
        <f>SUM(F41:F59)</f>
        <v>0</v>
      </c>
    </row>
    <row r="61" spans="1:13" s="250" customFormat="1" ht="15">
      <c r="A61" s="295"/>
      <c r="B61" s="334"/>
      <c r="C61" s="340"/>
      <c r="D61" s="340"/>
      <c r="E61" s="342"/>
      <c r="F61" s="367"/>
      <c r="G61" s="368"/>
    </row>
    <row r="62" spans="1:13" s="250" customFormat="1" ht="15">
      <c r="A62" s="295"/>
      <c r="B62" s="334"/>
      <c r="C62" s="340"/>
      <c r="D62" s="340"/>
      <c r="E62" s="342"/>
      <c r="F62" s="367"/>
      <c r="G62" s="368"/>
    </row>
    <row r="63" spans="1:13" s="278" customFormat="1">
      <c r="A63" s="295" t="s">
        <v>660</v>
      </c>
      <c r="B63" s="347" t="s">
        <v>806</v>
      </c>
      <c r="C63" s="296"/>
      <c r="D63" s="296"/>
      <c r="E63" s="308"/>
      <c r="F63" s="308"/>
    </row>
    <row r="64" spans="1:13" s="278" customFormat="1">
      <c r="A64" s="295"/>
      <c r="B64" s="334"/>
      <c r="C64" s="340"/>
      <c r="D64" s="340"/>
      <c r="E64" s="250"/>
      <c r="F64" s="250"/>
    </row>
    <row r="65" spans="1:8" s="278" customFormat="1" ht="25.5">
      <c r="A65" s="369" t="s">
        <v>703</v>
      </c>
      <c r="B65" s="336" t="s">
        <v>875</v>
      </c>
      <c r="C65" s="340" t="s">
        <v>696</v>
      </c>
      <c r="D65" s="340">
        <v>1</v>
      </c>
      <c r="E65" s="316">
        <v>0</v>
      </c>
      <c r="F65" s="361">
        <f>D65*E65</f>
        <v>0</v>
      </c>
    </row>
    <row r="66" spans="1:8" s="278" customFormat="1">
      <c r="A66" s="306"/>
      <c r="B66" s="336"/>
      <c r="C66" s="340"/>
      <c r="D66" s="340"/>
      <c r="E66" s="250"/>
      <c r="F66" s="250"/>
    </row>
    <row r="67" spans="1:8" s="278" customFormat="1" ht="38.25">
      <c r="A67" s="369" t="s">
        <v>711</v>
      </c>
      <c r="B67" s="336" t="s">
        <v>876</v>
      </c>
      <c r="C67" s="340" t="s">
        <v>696</v>
      </c>
      <c r="D67" s="340">
        <v>1</v>
      </c>
      <c r="E67" s="361">
        <v>0</v>
      </c>
      <c r="F67" s="361">
        <f>E67*D67</f>
        <v>0</v>
      </c>
    </row>
    <row r="68" spans="1:8" s="278" customFormat="1">
      <c r="A68" s="369"/>
      <c r="B68" s="336"/>
      <c r="C68" s="340"/>
      <c r="D68" s="340"/>
      <c r="E68" s="361"/>
      <c r="F68" s="361"/>
    </row>
    <row r="69" spans="1:8" s="250" customFormat="1" ht="53.25" customHeight="1">
      <c r="A69" s="369" t="s">
        <v>715</v>
      </c>
      <c r="B69" s="336" t="s">
        <v>877</v>
      </c>
      <c r="C69" s="340"/>
      <c r="D69" s="340"/>
      <c r="G69" s="278"/>
      <c r="H69" s="278"/>
    </row>
    <row r="70" spans="1:8" s="250" customFormat="1" ht="25.5">
      <c r="A70" s="369"/>
      <c r="B70" s="336" t="s">
        <v>878</v>
      </c>
      <c r="C70" s="340" t="s">
        <v>818</v>
      </c>
      <c r="D70" s="340">
        <v>10</v>
      </c>
      <c r="F70" s="361">
        <f>(F60)*D70/100</f>
        <v>0</v>
      </c>
      <c r="G70" s="278"/>
      <c r="H70" s="278"/>
    </row>
    <row r="71" spans="1:8" s="278" customFormat="1" ht="15">
      <c r="A71" s="267"/>
      <c r="B71" s="268"/>
      <c r="C71" s="269"/>
      <c r="D71" s="269"/>
      <c r="E71" s="270"/>
      <c r="F71" s="270"/>
    </row>
    <row r="72" spans="1:8" s="278" customFormat="1">
      <c r="A72" s="362"/>
      <c r="B72" s="370" t="str">
        <f>B63</f>
        <v>SPLOŠNO</v>
      </c>
      <c r="C72" s="364"/>
      <c r="D72" s="364"/>
      <c r="E72" s="365" t="s">
        <v>700</v>
      </c>
      <c r="F72" s="366">
        <f>SUM(F65:F71)</f>
        <v>0</v>
      </c>
    </row>
    <row r="73" spans="1:8">
      <c r="B73" s="371"/>
      <c r="C73" s="332"/>
      <c r="D73" s="332"/>
      <c r="E73" s="372"/>
      <c r="F73" s="373"/>
      <c r="G73" s="374"/>
      <c r="H73" s="332"/>
    </row>
    <row r="75" spans="1:8" s="377" customFormat="1">
      <c r="A75" s="375"/>
      <c r="B75" s="376"/>
      <c r="G75" s="374"/>
    </row>
    <row r="76" spans="1:8" s="377" customFormat="1">
      <c r="A76" s="375"/>
      <c r="B76" s="376"/>
      <c r="G76" s="374"/>
    </row>
    <row r="77" spans="1:8" s="379" customFormat="1">
      <c r="A77" s="378"/>
      <c r="B77" s="376"/>
      <c r="H77" s="380"/>
    </row>
  </sheetData>
  <pageMargins left="0.98425196850393704" right="0.59055118110236227" top="0.59055118110236227" bottom="0.59055118110236227" header="0.43307086614173229" footer="0.43307086614173229"/>
  <pageSetup paperSize="9" scale="94" orientation="portrait" useFirstPageNumber="1" r:id="rId1"/>
  <headerFooter>
    <oddFooter>&amp;LVrtec Ivana Glinška&amp;CPZI&amp;R PREZRAČEVANJE, 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32</vt:i4>
      </vt:variant>
    </vt:vector>
  </HeadingPairs>
  <TitlesOfParts>
    <vt:vector size="46" baseType="lpstr">
      <vt:lpstr>NASLOVNICA </vt:lpstr>
      <vt:lpstr>SKUPNA REKAPITULACIJA </vt:lpstr>
      <vt:lpstr>OPOMBE</vt:lpstr>
      <vt:lpstr>skupina DELFINČKI</vt:lpstr>
      <vt:lpstr>skupina HOBOTNICE</vt:lpstr>
      <vt:lpstr>skupina MEDUZE</vt:lpstr>
      <vt:lpstr>skupina ŠKOLJKE</vt:lpstr>
      <vt:lpstr>skupina MORSKI KONJIČKI</vt:lpstr>
      <vt:lpstr>sanitarije VZGOJITELJICE</vt:lpstr>
      <vt:lpstr>sanitarije V KLETI</vt:lpstr>
      <vt:lpstr>ocena-Vrtec MB-Sanitarije</vt:lpstr>
      <vt:lpstr>VO-KA</vt:lpstr>
      <vt:lpstr>OGREVANJE IN HLAJENJE</vt:lpstr>
      <vt:lpstr>PREZRACEVANJE</vt:lpstr>
      <vt:lpstr>'NASLOVNICA '!Področje_tiskanja</vt:lpstr>
      <vt:lpstr>'ocena-Vrtec MB-Sanitarije'!Področje_tiskanja</vt:lpstr>
      <vt:lpstr>'OGREVANJE IN HLAJENJE'!Področje_tiskanja</vt:lpstr>
      <vt:lpstr>OPOMBE!Področje_tiskanja</vt:lpstr>
      <vt:lpstr>PREZRACEVANJE!Področje_tiskanja</vt:lpstr>
      <vt:lpstr>'sanitarije V KLETI'!Področje_tiskanja</vt:lpstr>
      <vt:lpstr>'sanitarije VZGOJITELJICE'!Področje_tiskanja</vt:lpstr>
      <vt:lpstr>'skupina DELFINČKI'!Področje_tiskanja</vt:lpstr>
      <vt:lpstr>'skupina HOBOTNICE'!Področje_tiskanja</vt:lpstr>
      <vt:lpstr>'skupina MEDUZE'!Področje_tiskanja</vt:lpstr>
      <vt:lpstr>'skupina MORSKI KONJIČKI'!Področje_tiskanja</vt:lpstr>
      <vt:lpstr>'skupina ŠKOLJKE'!Področje_tiskanja</vt:lpstr>
      <vt:lpstr>'SKUPNA REKAPITULACIJA '!Področje_tiskanja</vt:lpstr>
      <vt:lpstr>'VO-KA'!Področje_tiskanja</vt:lpstr>
      <vt:lpstr>'sanitarije V KLETI'!Print_Area</vt:lpstr>
      <vt:lpstr>'sanitarije VZGOJITELJICE'!Print_Area</vt:lpstr>
      <vt:lpstr>'skupina DELFINČKI'!Print_Area</vt:lpstr>
      <vt:lpstr>'skupina HOBOTNICE'!Print_Area</vt:lpstr>
      <vt:lpstr>'skupina MEDUZE'!Print_Area</vt:lpstr>
      <vt:lpstr>'skupina MORSKI KONJIČKI'!Print_Area</vt:lpstr>
      <vt:lpstr>'skupina ŠKOLJKE'!Print_Area</vt:lpstr>
      <vt:lpstr>'SKUPNA REKAPITULACIJA '!Print_Area</vt:lpstr>
      <vt:lpstr>'OGREVANJE IN HLAJENJE'!Tiskanje_naslovov</vt:lpstr>
      <vt:lpstr>PREZRACEVANJE!Tiskanje_naslovov</vt:lpstr>
      <vt:lpstr>'sanitarije V KLETI'!Tiskanje_naslovov</vt:lpstr>
      <vt:lpstr>'sanitarije VZGOJITELJICE'!Tiskanje_naslovov</vt:lpstr>
      <vt:lpstr>'skupina DELFINČKI'!Tiskanje_naslovov</vt:lpstr>
      <vt:lpstr>'skupina HOBOTNICE'!Tiskanje_naslovov</vt:lpstr>
      <vt:lpstr>'skupina MEDUZE'!Tiskanje_naslovov</vt:lpstr>
      <vt:lpstr>'skupina MORSKI KONJIČKI'!Tiskanje_naslovov</vt:lpstr>
      <vt:lpstr>'skupina ŠKOLJKE'!Tiskanje_naslovov</vt:lpstr>
      <vt:lpstr>'VO-KA'!Tiskanje_naslovov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Matjaž Majer (Štajerski inženiring d.o.o.)</cp:lastModifiedBy>
  <cp:lastPrinted>2026-06-01T08:49:25Z</cp:lastPrinted>
  <dcterms:created xsi:type="dcterms:W3CDTF">2014-02-18T08:25:03Z</dcterms:created>
  <dcterms:modified xsi:type="dcterms:W3CDTF">2026-06-10T09:12:41Z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0x010100C6A47D17D48E6344990759E4325D133D</vt:lpwstr>
  </property>
  <property fmtid="{D5CDD505-2E9C-101B-9397-08002B2CF9AE}" pid="3" name="_dlc_DocIdItemGuid">
    <vt:lpwstr>b8582431-f2f9-4c70-960e-1a6b3cce6ee4</vt:lpwstr>
  </property>
  <property fmtid="{D5CDD505-2E9C-101B-9397-08002B2CF9AE}" pid="4" name="PublishingExpirationDate">
    <vt:lpwstr/>
  </property>
  <property fmtid="{D5CDD505-2E9C-101B-9397-08002B2CF9AE}" pid="5" name="PublishingStartDate">
    <vt:lpwstr/>
  </property>
  <property fmtid="{D5CDD505-2E9C-101B-9397-08002B2CF9AE}" pid="6" name="_dlc_DocId">
    <vt:lpwstr>K67AKCNZ6W6Y-444-48</vt:lpwstr>
  </property>
  <property fmtid="{D5CDD505-2E9C-101B-9397-08002B2CF9AE}" pid="7" name="_dlc_DocIdUrl">
    <vt:lpwstr>http://www.um.si/univerza/dokumentni-center/javna-narocila/_layouts/15/DocIdRedir.aspx?ID=K67AKCNZ6W6Y-444-48, K67AKCNZ6W6Y-444-48</vt:lpwstr>
  </property>
</Properties>
</file>